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drawings/drawing2.xml" ContentType="application/vnd.openxmlformats-officedocument.drawing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530"/>
  <workbookPr defaultThemeVersion="166925"/>
  <mc:AlternateContent xmlns:mc="http://schemas.openxmlformats.org/markup-compatibility/2006">
    <mc:Choice Requires="x15">
      <x15ac:absPath xmlns:x15ac="http://schemas.microsoft.com/office/spreadsheetml/2010/11/ac" url="G:\Shared drives\KRamsey Lab\Hannah Trautmann\Data\qPCR\"/>
    </mc:Choice>
  </mc:AlternateContent>
  <xr:revisionPtr revIDLastSave="0" documentId="13_ncr:1_{9858C2AA-0FB3-4DCA-A787-D112B3DAC4F5}" xr6:coauthVersionLast="46" xr6:coauthVersionMax="46" xr10:uidLastSave="{00000000-0000-0000-0000-000000000000}"/>
  <bookViews>
    <workbookView xWindow="-110" yWindow="-110" windowWidth="19420" windowHeight="11020" activeTab="5" xr2:uid="{669638E8-18F1-5D4A-81F7-DBB3B5F09C00}"/>
  </bookViews>
  <sheets>
    <sheet name="Plate 1" sheetId="2" r:id="rId1"/>
    <sheet name="Plate 2" sheetId="3" r:id="rId2"/>
    <sheet name="Plate 3" sheetId="4" r:id="rId3"/>
    <sheet name="Analysis" sheetId="1" r:id="rId4"/>
    <sheet name="Graph" sheetId="5" r:id="rId5"/>
    <sheet name="T-tests" sheetId="6" r:id="rId6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C3" i="6" l="1"/>
  <c r="C4" i="6"/>
  <c r="C5" i="6"/>
  <c r="C6" i="6"/>
  <c r="C7" i="6"/>
  <c r="C8" i="6"/>
  <c r="C9" i="6"/>
  <c r="C2" i="6"/>
  <c r="J2" i="6"/>
  <c r="M2" i="6"/>
  <c r="H68" i="6"/>
  <c r="H67" i="6"/>
  <c r="H46" i="6"/>
  <c r="H45" i="6"/>
  <c r="H35" i="6"/>
  <c r="H34" i="6"/>
  <c r="H24" i="6"/>
  <c r="H23" i="6"/>
  <c r="O2" i="6"/>
  <c r="N2" i="6"/>
  <c r="C67" i="6" l="1"/>
  <c r="D67" i="6" s="1"/>
  <c r="C68" i="6"/>
  <c r="C69" i="6"/>
  <c r="D69" i="6" s="1"/>
  <c r="C70" i="6"/>
  <c r="C71" i="6"/>
  <c r="C72" i="6"/>
  <c r="D72" i="6" s="1"/>
  <c r="C73" i="6"/>
  <c r="C66" i="6"/>
  <c r="D66" i="6" s="1"/>
  <c r="D73" i="6"/>
  <c r="D71" i="6"/>
  <c r="D70" i="6"/>
  <c r="D68" i="6"/>
  <c r="C45" i="6"/>
  <c r="D45" i="6" s="1"/>
  <c r="C46" i="6"/>
  <c r="C47" i="6"/>
  <c r="D47" i="6" s="1"/>
  <c r="C48" i="6"/>
  <c r="C49" i="6"/>
  <c r="C50" i="6"/>
  <c r="D50" i="6" s="1"/>
  <c r="C51" i="6"/>
  <c r="C44" i="6"/>
  <c r="D44" i="6" s="1"/>
  <c r="D51" i="6"/>
  <c r="D49" i="6"/>
  <c r="D48" i="6"/>
  <c r="D46" i="6"/>
  <c r="C34" i="6"/>
  <c r="D34" i="6" s="1"/>
  <c r="C35" i="6"/>
  <c r="D35" i="6" s="1"/>
  <c r="C36" i="6"/>
  <c r="C37" i="6"/>
  <c r="C38" i="6"/>
  <c r="D38" i="6" s="1"/>
  <c r="C39" i="6"/>
  <c r="C40" i="6"/>
  <c r="C33" i="6"/>
  <c r="D33" i="6" s="1"/>
  <c r="D40" i="6"/>
  <c r="D39" i="6"/>
  <c r="D37" i="6"/>
  <c r="D36" i="6"/>
  <c r="C23" i="6"/>
  <c r="D23" i="6" s="1"/>
  <c r="C24" i="6"/>
  <c r="D24" i="6" s="1"/>
  <c r="C25" i="6"/>
  <c r="C26" i="6"/>
  <c r="C27" i="6"/>
  <c r="D27" i="6" s="1"/>
  <c r="C28" i="6"/>
  <c r="C29" i="6"/>
  <c r="C22" i="6"/>
  <c r="D22" i="6" s="1"/>
  <c r="D29" i="6"/>
  <c r="D28" i="6"/>
  <c r="D26" i="6"/>
  <c r="D25" i="6"/>
  <c r="C13" i="6"/>
  <c r="D13" i="6" s="1"/>
  <c r="C14" i="6"/>
  <c r="D14" i="6" s="1"/>
  <c r="C15" i="6"/>
  <c r="D15" i="6" s="1"/>
  <c r="C16" i="6"/>
  <c r="C17" i="6"/>
  <c r="D17" i="6" s="1"/>
  <c r="C18" i="6"/>
  <c r="D18" i="6" s="1"/>
  <c r="C19" i="6"/>
  <c r="D19" i="6" s="1"/>
  <c r="C12" i="6"/>
  <c r="D12" i="6" s="1"/>
  <c r="D16" i="6"/>
  <c r="C58" i="6"/>
  <c r="D58" i="6" s="1"/>
  <c r="D9" i="6"/>
  <c r="C62" i="6"/>
  <c r="D62" i="6" s="1"/>
  <c r="C61" i="6"/>
  <c r="D61" i="6" s="1"/>
  <c r="C60" i="6"/>
  <c r="D60" i="6" s="1"/>
  <c r="C59" i="6"/>
  <c r="D59" i="6" s="1"/>
  <c r="C57" i="6"/>
  <c r="D57" i="6" s="1"/>
  <c r="C56" i="6"/>
  <c r="D56" i="6" s="1"/>
  <c r="C55" i="6"/>
  <c r="D55" i="6" s="1"/>
  <c r="C54" i="6"/>
  <c r="D54" i="6" s="1"/>
  <c r="C53" i="6"/>
  <c r="D53" i="6" s="1"/>
  <c r="D8" i="6"/>
  <c r="D7" i="6"/>
  <c r="D6" i="6"/>
  <c r="D5" i="6"/>
  <c r="D3" i="6"/>
  <c r="D2" i="6"/>
  <c r="F3" i="6" l="1"/>
  <c r="H3" i="6" s="1"/>
  <c r="F68" i="6"/>
  <c r="F67" i="6"/>
  <c r="F46" i="6"/>
  <c r="F45" i="6"/>
  <c r="F34" i="6"/>
  <c r="F35" i="6"/>
  <c r="F23" i="6"/>
  <c r="F24" i="6"/>
  <c r="F13" i="6"/>
  <c r="F14" i="6"/>
  <c r="F61" i="6"/>
  <c r="D4" i="6"/>
  <c r="F4" i="6" s="1"/>
  <c r="H4" i="6" s="1"/>
  <c r="F58" i="6"/>
  <c r="F55" i="6"/>
  <c r="F95" i="4" l="1"/>
  <c r="E95" i="4"/>
  <c r="F92" i="4"/>
  <c r="E92" i="4"/>
  <c r="F89" i="4"/>
  <c r="E89" i="4"/>
  <c r="F86" i="4"/>
  <c r="E86" i="4"/>
  <c r="F83" i="4"/>
  <c r="E83" i="4"/>
  <c r="F80" i="4"/>
  <c r="E80" i="4"/>
  <c r="F77" i="4"/>
  <c r="E77" i="4"/>
  <c r="F74" i="4"/>
  <c r="E74" i="4"/>
  <c r="F71" i="4"/>
  <c r="E71" i="4"/>
  <c r="F68" i="4"/>
  <c r="E68" i="4"/>
  <c r="F65" i="4"/>
  <c r="E65" i="4"/>
  <c r="F62" i="4"/>
  <c r="E62" i="4"/>
  <c r="F59" i="4"/>
  <c r="E59" i="4"/>
  <c r="F56" i="4"/>
  <c r="E56" i="4"/>
  <c r="F53" i="4"/>
  <c r="E53" i="4"/>
  <c r="F50" i="4"/>
  <c r="E50" i="4"/>
  <c r="F47" i="4"/>
  <c r="E47" i="4"/>
  <c r="F44" i="4"/>
  <c r="E44" i="4"/>
  <c r="F41" i="4"/>
  <c r="E41" i="4"/>
  <c r="F38" i="4"/>
  <c r="E38" i="4"/>
  <c r="F35" i="4"/>
  <c r="E35" i="4"/>
  <c r="F32" i="4"/>
  <c r="E32" i="4"/>
  <c r="F29" i="4"/>
  <c r="E29" i="4"/>
  <c r="F26" i="4"/>
  <c r="E26" i="4"/>
  <c r="F23" i="4"/>
  <c r="E23" i="4"/>
  <c r="F20" i="4"/>
  <c r="E20" i="4"/>
  <c r="F17" i="4"/>
  <c r="E17" i="4"/>
  <c r="F14" i="4"/>
  <c r="E14" i="4"/>
  <c r="F11" i="4"/>
  <c r="E11" i="4"/>
  <c r="F8" i="4"/>
  <c r="E8" i="4"/>
  <c r="F5" i="4"/>
  <c r="E5" i="4"/>
  <c r="F2" i="4"/>
  <c r="E2" i="4"/>
  <c r="L74" i="1" l="1"/>
  <c r="L71" i="1"/>
  <c r="L62" i="1"/>
  <c r="L59" i="1"/>
  <c r="L51" i="1"/>
  <c r="L48" i="1"/>
  <c r="L39" i="1"/>
  <c r="L36" i="1"/>
  <c r="L27" i="1"/>
  <c r="L24" i="1"/>
  <c r="K74" i="1"/>
  <c r="K71" i="1"/>
  <c r="K62" i="1"/>
  <c r="K59" i="1"/>
  <c r="K51" i="1"/>
  <c r="K48" i="1"/>
  <c r="L16" i="1"/>
  <c r="L13" i="1"/>
  <c r="K39" i="1"/>
  <c r="K36" i="1"/>
  <c r="K27" i="1"/>
  <c r="K24" i="1"/>
  <c r="K16" i="1"/>
  <c r="K13" i="1"/>
  <c r="F41" i="3"/>
  <c r="E41" i="3"/>
  <c r="E8" i="3"/>
  <c r="E5" i="3"/>
  <c r="E11" i="3"/>
  <c r="E14" i="3"/>
  <c r="E17" i="3"/>
  <c r="E20" i="3"/>
  <c r="E23" i="3"/>
  <c r="E26" i="3"/>
  <c r="E29" i="3"/>
  <c r="E32" i="3"/>
  <c r="E35" i="3"/>
  <c r="E38" i="3"/>
  <c r="E44" i="3"/>
  <c r="E47" i="3"/>
  <c r="E50" i="3"/>
  <c r="E53" i="3"/>
  <c r="E56" i="3"/>
  <c r="E59" i="3"/>
  <c r="E62" i="3"/>
  <c r="E65" i="3"/>
  <c r="E68" i="3"/>
  <c r="E71" i="3"/>
  <c r="E74" i="3"/>
  <c r="E77" i="3"/>
  <c r="E80" i="3"/>
  <c r="E83" i="3"/>
  <c r="E86" i="3"/>
  <c r="E89" i="3"/>
  <c r="E92" i="3"/>
  <c r="E95" i="3"/>
  <c r="F95" i="3"/>
  <c r="F92" i="3"/>
  <c r="F89" i="3"/>
  <c r="F86" i="3"/>
  <c r="F83" i="3"/>
  <c r="F80" i="3"/>
  <c r="F77" i="3"/>
  <c r="F74" i="3"/>
  <c r="F71" i="3"/>
  <c r="F68" i="3"/>
  <c r="F65" i="3"/>
  <c r="F62" i="3"/>
  <c r="F59" i="3"/>
  <c r="F56" i="3"/>
  <c r="F53" i="3"/>
  <c r="F50" i="3"/>
  <c r="F47" i="3"/>
  <c r="F44" i="3"/>
  <c r="F38" i="3"/>
  <c r="F35" i="3"/>
  <c r="F32" i="3"/>
  <c r="F29" i="3"/>
  <c r="F26" i="3"/>
  <c r="F23" i="3"/>
  <c r="F20" i="3"/>
  <c r="F17" i="3"/>
  <c r="F14" i="3"/>
  <c r="F11" i="3"/>
  <c r="F8" i="3"/>
  <c r="F5" i="3"/>
  <c r="F2" i="3"/>
  <c r="E2" i="3"/>
  <c r="F95" i="2"/>
  <c r="E95" i="2"/>
  <c r="F83" i="2"/>
  <c r="E83" i="2"/>
  <c r="F71" i="2"/>
  <c r="E71" i="2"/>
  <c r="F59" i="2"/>
  <c r="E59" i="2"/>
  <c r="F47" i="2"/>
  <c r="E47" i="2"/>
  <c r="F35" i="2"/>
  <c r="E35" i="2"/>
  <c r="F23" i="2"/>
  <c r="E23" i="2"/>
  <c r="F11" i="2"/>
  <c r="E11" i="2"/>
  <c r="F41" i="2"/>
  <c r="E41" i="2"/>
  <c r="G79" i="1" l="1"/>
  <c r="G77" i="1"/>
  <c r="G76" i="1"/>
  <c r="G75" i="1"/>
  <c r="J74" i="1"/>
  <c r="G74" i="1"/>
  <c r="I74" i="1" s="1"/>
  <c r="G73" i="1"/>
  <c r="G72" i="1"/>
  <c r="G71" i="1"/>
  <c r="G67" i="1"/>
  <c r="G65" i="1"/>
  <c r="G64" i="1"/>
  <c r="G63" i="1"/>
  <c r="G62" i="1"/>
  <c r="J62" i="1" s="1"/>
  <c r="G61" i="1"/>
  <c r="G60" i="1"/>
  <c r="G59" i="1"/>
  <c r="G56" i="1"/>
  <c r="G54" i="1"/>
  <c r="J54" i="1" s="1"/>
  <c r="L54" i="1" s="1"/>
  <c r="G53" i="1"/>
  <c r="G52" i="1"/>
  <c r="G51" i="1"/>
  <c r="J51" i="1" s="1"/>
  <c r="G50" i="1"/>
  <c r="J48" i="1" s="1"/>
  <c r="G49" i="1"/>
  <c r="G48" i="1"/>
  <c r="G44" i="1"/>
  <c r="G42" i="1"/>
  <c r="J42" i="1" s="1"/>
  <c r="L42" i="1" s="1"/>
  <c r="G41" i="1"/>
  <c r="G40" i="1"/>
  <c r="G39" i="1"/>
  <c r="J39" i="1" s="1"/>
  <c r="G38" i="1"/>
  <c r="G37" i="1"/>
  <c r="G36" i="1"/>
  <c r="J36" i="1" s="1"/>
  <c r="G32" i="1"/>
  <c r="G30" i="1"/>
  <c r="G29" i="1"/>
  <c r="G28" i="1"/>
  <c r="G27" i="1"/>
  <c r="J27" i="1" s="1"/>
  <c r="G26" i="1"/>
  <c r="G25" i="1"/>
  <c r="G24" i="1"/>
  <c r="G21" i="1"/>
  <c r="G19" i="1"/>
  <c r="G18" i="1"/>
  <c r="G17" i="1"/>
  <c r="G16" i="1"/>
  <c r="I16" i="1" s="1"/>
  <c r="G15" i="1"/>
  <c r="G14" i="1"/>
  <c r="G13" i="1"/>
  <c r="G10" i="1"/>
  <c r="G8" i="1"/>
  <c r="I8" i="1" l="1"/>
  <c r="J77" i="1"/>
  <c r="L77" i="1" s="1"/>
  <c r="I39" i="1"/>
  <c r="J13" i="1"/>
  <c r="I71" i="1"/>
  <c r="I59" i="1"/>
  <c r="I62" i="1"/>
  <c r="J59" i="1"/>
  <c r="J30" i="1"/>
  <c r="L30" i="1" s="1"/>
  <c r="I42" i="1"/>
  <c r="K42" i="1" s="1"/>
  <c r="J16" i="1"/>
  <c r="J19" i="1"/>
  <c r="L19" i="1" s="1"/>
  <c r="I51" i="1"/>
  <c r="J71" i="1"/>
  <c r="I24" i="1"/>
  <c r="I36" i="1"/>
  <c r="I27" i="1"/>
  <c r="I13" i="1"/>
  <c r="J24" i="1"/>
  <c r="J65" i="1"/>
  <c r="L65" i="1" s="1"/>
  <c r="I77" i="1"/>
  <c r="K77" i="1" s="1"/>
  <c r="I65" i="1"/>
  <c r="K65" i="1" s="1"/>
  <c r="I54" i="1"/>
  <c r="K54" i="1" s="1"/>
  <c r="I48" i="1"/>
  <c r="I30" i="1"/>
  <c r="K30" i="1" s="1"/>
  <c r="I19" i="1"/>
  <c r="K19" i="1" s="1"/>
  <c r="J8" i="1"/>
  <c r="F92" i="2"/>
  <c r="E92" i="2"/>
  <c r="F89" i="2"/>
  <c r="E89" i="2"/>
  <c r="F86" i="2"/>
  <c r="E86" i="2"/>
  <c r="F80" i="2"/>
  <c r="E80" i="2"/>
  <c r="F77" i="2"/>
  <c r="E77" i="2"/>
  <c r="F74" i="2"/>
  <c r="E74" i="2"/>
  <c r="F68" i="2"/>
  <c r="E68" i="2"/>
  <c r="F65" i="2"/>
  <c r="E65" i="2"/>
  <c r="F62" i="2"/>
  <c r="E62" i="2"/>
  <c r="F56" i="2"/>
  <c r="E56" i="2"/>
  <c r="F53" i="2"/>
  <c r="E53" i="2"/>
  <c r="F50" i="2"/>
  <c r="E50" i="2"/>
  <c r="F44" i="2"/>
  <c r="E44" i="2"/>
  <c r="F38" i="2"/>
  <c r="E38" i="2"/>
  <c r="F32" i="2"/>
  <c r="E32" i="2"/>
  <c r="F29" i="2"/>
  <c r="E29" i="2"/>
  <c r="F26" i="2"/>
  <c r="E26" i="2"/>
  <c r="F20" i="2"/>
  <c r="E20" i="2"/>
  <c r="F17" i="2"/>
  <c r="E17" i="2"/>
  <c r="F14" i="2"/>
  <c r="E14" i="2"/>
  <c r="F8" i="2"/>
  <c r="E8" i="2"/>
  <c r="F5" i="2"/>
  <c r="E5" i="2"/>
  <c r="F2" i="2"/>
  <c r="E2" i="2"/>
  <c r="G7" i="1" l="1"/>
  <c r="G6" i="1"/>
  <c r="G5" i="1"/>
  <c r="G4" i="1"/>
  <c r="G3" i="1"/>
  <c r="G2" i="1"/>
  <c r="J5" i="1" l="1"/>
  <c r="I2" i="1"/>
  <c r="J2" i="1"/>
  <c r="I5" i="1"/>
  <c r="L2" i="1" l="1"/>
  <c r="L8" i="1"/>
  <c r="K2" i="1"/>
  <c r="N3" i="1" s="1"/>
  <c r="O3" i="1" s="1"/>
  <c r="K8" i="1"/>
  <c r="L5" i="1"/>
  <c r="K5" i="1"/>
  <c r="M5" i="1" s="1"/>
  <c r="M30" i="1" l="1"/>
  <c r="T28" i="1" s="1"/>
  <c r="N31" i="1"/>
  <c r="O31" i="1" s="1"/>
  <c r="N30" i="1"/>
  <c r="O30" i="1" s="1"/>
  <c r="M77" i="1"/>
  <c r="T75" i="1" s="1"/>
  <c r="N78" i="1"/>
  <c r="O78" i="1" s="1"/>
  <c r="N77" i="1"/>
  <c r="O77" i="1" s="1"/>
  <c r="N49" i="1"/>
  <c r="O49" i="1" s="1"/>
  <c r="N48" i="1"/>
  <c r="O48" i="1" s="1"/>
  <c r="M48" i="1"/>
  <c r="N71" i="1"/>
  <c r="O71" i="1" s="1"/>
  <c r="M71" i="1"/>
  <c r="N72" i="1"/>
  <c r="O72" i="1" s="1"/>
  <c r="M19" i="1"/>
  <c r="T17" i="1" s="1"/>
  <c r="N20" i="1"/>
  <c r="O20" i="1" s="1"/>
  <c r="Q20" i="1" s="1"/>
  <c r="V17" i="1" s="1"/>
  <c r="N19" i="1"/>
  <c r="O19" i="1" s="1"/>
  <c r="N37" i="1"/>
  <c r="O37" i="1" s="1"/>
  <c r="N36" i="1"/>
  <c r="O36" i="1" s="1"/>
  <c r="M36" i="1"/>
  <c r="M65" i="1"/>
  <c r="T63" i="1" s="1"/>
  <c r="N65" i="1"/>
  <c r="O65" i="1" s="1"/>
  <c r="N66" i="1"/>
  <c r="O66" i="1" s="1"/>
  <c r="N75" i="1"/>
  <c r="O75" i="1" s="1"/>
  <c r="M74" i="1"/>
  <c r="N74" i="1"/>
  <c r="O74" i="1" s="1"/>
  <c r="M59" i="1"/>
  <c r="N59" i="1"/>
  <c r="O59" i="1" s="1"/>
  <c r="N60" i="1"/>
  <c r="O60" i="1" s="1"/>
  <c r="N27" i="1"/>
  <c r="O27" i="1" s="1"/>
  <c r="N28" i="1"/>
  <c r="O28" i="1" s="1"/>
  <c r="M27" i="1"/>
  <c r="N51" i="1"/>
  <c r="O51" i="1" s="1"/>
  <c r="N52" i="1"/>
  <c r="O52" i="1" s="1"/>
  <c r="M51" i="1"/>
  <c r="M54" i="1"/>
  <c r="T52" i="1" s="1"/>
  <c r="N55" i="1"/>
  <c r="O55" i="1" s="1"/>
  <c r="N54" i="1"/>
  <c r="O54" i="1" s="1"/>
  <c r="N62" i="1"/>
  <c r="O62" i="1" s="1"/>
  <c r="N63" i="1"/>
  <c r="O63" i="1" s="1"/>
  <c r="M62" i="1"/>
  <c r="M13" i="1"/>
  <c r="N14" i="1"/>
  <c r="O14" i="1" s="1"/>
  <c r="N13" i="1"/>
  <c r="O13" i="1" s="1"/>
  <c r="N16" i="1"/>
  <c r="O16" i="1" s="1"/>
  <c r="N17" i="1"/>
  <c r="O17" i="1" s="1"/>
  <c r="M16" i="1"/>
  <c r="N25" i="1"/>
  <c r="O25" i="1" s="1"/>
  <c r="M24" i="1"/>
  <c r="N24" i="1"/>
  <c r="O24" i="1" s="1"/>
  <c r="M42" i="1"/>
  <c r="T40" i="1" s="1"/>
  <c r="N42" i="1"/>
  <c r="O42" i="1" s="1"/>
  <c r="N43" i="1"/>
  <c r="O43" i="1" s="1"/>
  <c r="N40" i="1"/>
  <c r="O40" i="1" s="1"/>
  <c r="M39" i="1"/>
  <c r="N39" i="1"/>
  <c r="O39" i="1" s="1"/>
  <c r="N8" i="1"/>
  <c r="O8" i="1" s="1"/>
  <c r="M2" i="1"/>
  <c r="T4" i="1" s="1"/>
  <c r="N2" i="1"/>
  <c r="O2" i="1" s="1"/>
  <c r="M8" i="1"/>
  <c r="T6" i="1" s="1"/>
  <c r="N9" i="1"/>
  <c r="O9" i="1" s="1"/>
  <c r="N5" i="1"/>
  <c r="O5" i="1" s="1"/>
  <c r="Q5" i="1" s="1"/>
  <c r="U5" i="1" s="1"/>
  <c r="N6" i="1"/>
  <c r="O6" i="1" s="1"/>
  <c r="Q6" i="1" s="1"/>
  <c r="V5" i="1" s="1"/>
  <c r="T5" i="1"/>
  <c r="Q25" i="1" l="1"/>
  <c r="V26" i="1" s="1"/>
  <c r="Q75" i="1"/>
  <c r="V74" i="1" s="1"/>
  <c r="Q78" i="1"/>
  <c r="V75" i="1" s="1"/>
  <c r="Q30" i="1"/>
  <c r="U28" i="1" s="1"/>
  <c r="Q63" i="1"/>
  <c r="V62" i="1" s="1"/>
  <c r="Q14" i="1"/>
  <c r="V15" i="1" s="1"/>
  <c r="Q37" i="1"/>
  <c r="V38" i="1" s="1"/>
  <c r="Q66" i="1"/>
  <c r="V63" i="1" s="1"/>
  <c r="Q19" i="1"/>
  <c r="U17" i="1" s="1"/>
  <c r="Q42" i="1"/>
  <c r="U40" i="1" s="1"/>
  <c r="Q72" i="1"/>
  <c r="V73" i="1" s="1"/>
  <c r="Q55" i="1"/>
  <c r="V52" i="1" s="1"/>
  <c r="T51" i="1"/>
  <c r="Q51" i="1"/>
  <c r="U51" i="1" s="1"/>
  <c r="Q59" i="1"/>
  <c r="U61" i="1" s="1"/>
  <c r="T61" i="1"/>
  <c r="T50" i="1"/>
  <c r="Q48" i="1"/>
  <c r="U50" i="1" s="1"/>
  <c r="T15" i="1"/>
  <c r="Q13" i="1"/>
  <c r="U15" i="1" s="1"/>
  <c r="Q52" i="1"/>
  <c r="V51" i="1" s="1"/>
  <c r="Q24" i="1"/>
  <c r="U26" i="1" s="1"/>
  <c r="T26" i="1"/>
  <c r="T62" i="1"/>
  <c r="Q62" i="1"/>
  <c r="U62" i="1" s="1"/>
  <c r="T74" i="1"/>
  <c r="Q74" i="1"/>
  <c r="U74" i="1" s="1"/>
  <c r="Q49" i="1"/>
  <c r="V50" i="1" s="1"/>
  <c r="T16" i="1"/>
  <c r="Q16" i="1"/>
  <c r="U16" i="1" s="1"/>
  <c r="Q28" i="1"/>
  <c r="V27" i="1" s="1"/>
  <c r="Q17" i="1"/>
  <c r="V16" i="1" s="1"/>
  <c r="Q77" i="1"/>
  <c r="U75" i="1" s="1"/>
  <c r="Q27" i="1"/>
  <c r="U27" i="1" s="1"/>
  <c r="T27" i="1"/>
  <c r="Q39" i="1"/>
  <c r="U39" i="1" s="1"/>
  <c r="T39" i="1"/>
  <c r="Q40" i="1"/>
  <c r="V39" i="1" s="1"/>
  <c r="Q43" i="1"/>
  <c r="V40" i="1" s="1"/>
  <c r="Q60" i="1"/>
  <c r="V61" i="1" s="1"/>
  <c r="Q65" i="1"/>
  <c r="U63" i="1" s="1"/>
  <c r="Q71" i="1"/>
  <c r="U73" i="1" s="1"/>
  <c r="T73" i="1"/>
  <c r="Q54" i="1"/>
  <c r="U52" i="1" s="1"/>
  <c r="T38" i="1"/>
  <c r="Q36" i="1"/>
  <c r="U38" i="1" s="1"/>
  <c r="Q31" i="1"/>
  <c r="V28" i="1" s="1"/>
  <c r="Q3" i="1"/>
  <c r="V4" i="1" s="1"/>
  <c r="Q8" i="1"/>
  <c r="U6" i="1" s="1"/>
  <c r="Q2" i="1"/>
  <c r="U4" i="1" s="1"/>
  <c r="Q9" i="1"/>
  <c r="V6" i="1" s="1"/>
</calcChain>
</file>

<file path=xl/sharedStrings.xml><?xml version="1.0" encoding="utf-8"?>
<sst xmlns="http://schemas.openxmlformats.org/spreadsheetml/2006/main" count="1204" uniqueCount="188">
  <si>
    <t>average</t>
  </si>
  <si>
    <t>stdev</t>
  </si>
  <si>
    <t>tul4</t>
  </si>
  <si>
    <r>
      <t>D</t>
    </r>
    <r>
      <rPr>
        <b/>
        <sz val="11"/>
        <rFont val="Verdana"/>
        <family val="2"/>
      </rPr>
      <t>Ct</t>
    </r>
  </si>
  <si>
    <r>
      <t xml:space="preserve">average </t>
    </r>
    <r>
      <rPr>
        <b/>
        <sz val="11"/>
        <rFont val="Symbol"/>
        <charset val="2"/>
      </rPr>
      <t>D</t>
    </r>
    <r>
      <rPr>
        <b/>
        <sz val="11"/>
        <rFont val="Verdana"/>
        <family val="2"/>
      </rPr>
      <t>Ct</t>
    </r>
  </si>
  <si>
    <t>stdev</t>
    <phoneticPr fontId="0"/>
  </si>
  <si>
    <r>
      <t>DD</t>
    </r>
    <r>
      <rPr>
        <b/>
        <sz val="11"/>
        <rFont val="Verdana"/>
        <family val="2"/>
      </rPr>
      <t>CT vs control</t>
    </r>
  </si>
  <si>
    <t>s</t>
  </si>
  <si>
    <t>1.8^-averDDCT</t>
  </si>
  <si>
    <r>
      <t xml:space="preserve"> </t>
    </r>
    <r>
      <rPr>
        <b/>
        <sz val="11"/>
        <rFont val="Symbol"/>
        <charset val="2"/>
      </rPr>
      <t>DD</t>
    </r>
    <r>
      <rPr>
        <b/>
        <sz val="11"/>
        <rFont val="Verdana"/>
        <family val="2"/>
      </rPr>
      <t>CT +/- stdev</t>
    </r>
  </si>
  <si>
    <r>
      <t>1.8^-</t>
    </r>
    <r>
      <rPr>
        <b/>
        <sz val="11"/>
        <rFont val="Symbol"/>
        <charset val="2"/>
      </rPr>
      <t>DD</t>
    </r>
    <r>
      <rPr>
        <b/>
        <sz val="11"/>
        <rFont val="Verdana"/>
        <family val="2"/>
      </rPr>
      <t>CT+/- stdev</t>
    </r>
  </si>
  <si>
    <t>error bars</t>
  </si>
  <si>
    <t>LVS</t>
  </si>
  <si>
    <t>+</t>
  </si>
  <si>
    <t>-</t>
  </si>
  <si>
    <r>
      <t>LVS ∆</t>
    </r>
    <r>
      <rPr>
        <i/>
        <sz val="11"/>
        <rFont val="Verdana"/>
        <family val="2"/>
      </rPr>
      <t>rpsU2</t>
    </r>
  </si>
  <si>
    <t>pdpA</t>
  </si>
  <si>
    <t>LVS1</t>
  </si>
  <si>
    <t>LVS2</t>
  </si>
  <si>
    <t>LVS3</t>
  </si>
  <si>
    <t>drpsU2-1</t>
  </si>
  <si>
    <t>drpsU2-2</t>
  </si>
  <si>
    <t>drpsU2-3</t>
  </si>
  <si>
    <t>Position</t>
  </si>
  <si>
    <t>Sample Name</t>
  </si>
  <si>
    <t>CrossingPoint</t>
  </si>
  <si>
    <t>Average</t>
  </si>
  <si>
    <t>StDev</t>
  </si>
  <si>
    <t>A1</t>
  </si>
  <si>
    <t>A2</t>
  </si>
  <si>
    <t>A3</t>
  </si>
  <si>
    <t>A4</t>
  </si>
  <si>
    <t>A5</t>
  </si>
  <si>
    <t>A6</t>
  </si>
  <si>
    <t>A7</t>
  </si>
  <si>
    <t>A8</t>
  </si>
  <si>
    <t>A9</t>
  </si>
  <si>
    <t>A10</t>
  </si>
  <si>
    <t>A11</t>
  </si>
  <si>
    <t>A12</t>
  </si>
  <si>
    <t>B1</t>
  </si>
  <si>
    <t>B2</t>
  </si>
  <si>
    <t>B3</t>
  </si>
  <si>
    <t>B4</t>
  </si>
  <si>
    <t>B5</t>
  </si>
  <si>
    <t>B6</t>
  </si>
  <si>
    <t>B7</t>
  </si>
  <si>
    <t>B8</t>
  </si>
  <si>
    <t>B9</t>
  </si>
  <si>
    <t>B10</t>
  </si>
  <si>
    <t>B11</t>
  </si>
  <si>
    <t>B12</t>
  </si>
  <si>
    <t>C1</t>
  </si>
  <si>
    <t>C2</t>
  </si>
  <si>
    <t>C3</t>
  </si>
  <si>
    <t>C4</t>
  </si>
  <si>
    <t>C5</t>
  </si>
  <si>
    <t>C6</t>
  </si>
  <si>
    <t>C7</t>
  </si>
  <si>
    <t>C8</t>
  </si>
  <si>
    <t>C9</t>
  </si>
  <si>
    <t>C10</t>
  </si>
  <si>
    <t>C11</t>
  </si>
  <si>
    <t>C12</t>
  </si>
  <si>
    <t>D1</t>
  </si>
  <si>
    <t>D2</t>
  </si>
  <si>
    <t>D3</t>
  </si>
  <si>
    <t>D4</t>
  </si>
  <si>
    <t>D5</t>
  </si>
  <si>
    <t>D6</t>
  </si>
  <si>
    <t>D7</t>
  </si>
  <si>
    <t>D8</t>
  </si>
  <si>
    <t>D9</t>
  </si>
  <si>
    <t>D10</t>
  </si>
  <si>
    <t>D11</t>
  </si>
  <si>
    <t>D12</t>
  </si>
  <si>
    <t>E1</t>
  </si>
  <si>
    <t>E2</t>
  </si>
  <si>
    <t>E3</t>
  </si>
  <si>
    <t>E4</t>
  </si>
  <si>
    <t>E5</t>
  </si>
  <si>
    <t>E6</t>
  </si>
  <si>
    <t>E7</t>
  </si>
  <si>
    <t>E8</t>
  </si>
  <si>
    <t>E9</t>
  </si>
  <si>
    <t>E10</t>
  </si>
  <si>
    <t>E11</t>
  </si>
  <si>
    <t>E12</t>
  </si>
  <si>
    <t>F1</t>
  </si>
  <si>
    <t>F2</t>
  </si>
  <si>
    <t>F3</t>
  </si>
  <si>
    <t>F4</t>
  </si>
  <si>
    <t>F5</t>
  </si>
  <si>
    <t>F6</t>
  </si>
  <si>
    <t>F7</t>
  </si>
  <si>
    <t>F8</t>
  </si>
  <si>
    <t>F9</t>
  </si>
  <si>
    <t>F10</t>
  </si>
  <si>
    <t>F11</t>
  </si>
  <si>
    <t>F12</t>
  </si>
  <si>
    <t>G1</t>
  </si>
  <si>
    <t>G2</t>
  </si>
  <si>
    <t>G3</t>
  </si>
  <si>
    <t>G4</t>
  </si>
  <si>
    <t>G5</t>
  </si>
  <si>
    <t>G6</t>
  </si>
  <si>
    <t>G7</t>
  </si>
  <si>
    <t>G8</t>
  </si>
  <si>
    <t>G9</t>
  </si>
  <si>
    <t>G10</t>
  </si>
  <si>
    <t>G11</t>
  </si>
  <si>
    <t>G12</t>
  </si>
  <si>
    <t>H1</t>
  </si>
  <si>
    <t>H2</t>
  </si>
  <si>
    <t>H3</t>
  </si>
  <si>
    <t>H4</t>
  </si>
  <si>
    <t>H5</t>
  </si>
  <si>
    <t>H6</t>
  </si>
  <si>
    <t>H7</t>
  </si>
  <si>
    <t>H8</t>
  </si>
  <si>
    <t>H9</t>
  </si>
  <si>
    <t>H10</t>
  </si>
  <si>
    <t>H11</t>
  </si>
  <si>
    <t>H12</t>
  </si>
  <si>
    <t>pdpA error bars</t>
  </si>
  <si>
    <t>dpigR-1</t>
  </si>
  <si>
    <t>dpigR-3</t>
  </si>
  <si>
    <t>LVS ∆pigR</t>
  </si>
  <si>
    <t>pdpB</t>
  </si>
  <si>
    <t>pigR</t>
  </si>
  <si>
    <t>iglA</t>
  </si>
  <si>
    <t>rpoA1</t>
  </si>
  <si>
    <t>katG</t>
  </si>
  <si>
    <t>Bfr</t>
  </si>
  <si>
    <t>Gene</t>
  </si>
  <si>
    <t>LVS 1</t>
  </si>
  <si>
    <t>rpoA2</t>
  </si>
  <si>
    <t>rpoA3</t>
  </si>
  <si>
    <t>rpoA4</t>
  </si>
  <si>
    <t>rpoA5</t>
  </si>
  <si>
    <t>rpoA6</t>
  </si>
  <si>
    <t>rpoA7</t>
  </si>
  <si>
    <t>rpoA8</t>
  </si>
  <si>
    <t>rpoA9</t>
  </si>
  <si>
    <t>rpoA10</t>
  </si>
  <si>
    <t>rpoA11</t>
  </si>
  <si>
    <t>rpoA12</t>
  </si>
  <si>
    <t>tul5</t>
  </si>
  <si>
    <t>tul6</t>
  </si>
  <si>
    <t>tul7</t>
  </si>
  <si>
    <t>tul8</t>
  </si>
  <si>
    <t>tul9</t>
  </si>
  <si>
    <t>tul10</t>
  </si>
  <si>
    <t>tul11</t>
  </si>
  <si>
    <t>tul12</t>
  </si>
  <si>
    <t>tul13</t>
  </si>
  <si>
    <t>tul14</t>
  </si>
  <si>
    <t>tul15</t>
  </si>
  <si>
    <t>drpsU2 - 1</t>
  </si>
  <si>
    <t>drpsU2 - 3</t>
  </si>
  <si>
    <t>pdpB error bars</t>
  </si>
  <si>
    <t xml:space="preserve">drpsU2 -2 </t>
  </si>
  <si>
    <t>dpigR 1</t>
  </si>
  <si>
    <t>dpigR 2</t>
  </si>
  <si>
    <t>pigR error bars</t>
  </si>
  <si>
    <t>iglA error bars</t>
  </si>
  <si>
    <t>rpoA1 error bars</t>
  </si>
  <si>
    <t>katG error bars</t>
  </si>
  <si>
    <t>Bfr error bars</t>
  </si>
  <si>
    <r>
      <t xml:space="preserve">LVS </t>
    </r>
    <r>
      <rPr>
        <i/>
        <sz val="11"/>
        <rFont val="Verdana"/>
        <family val="2"/>
      </rPr>
      <t>∆pigR</t>
    </r>
  </si>
  <si>
    <t xml:space="preserve"> </t>
  </si>
  <si>
    <t>dpigR 3</t>
  </si>
  <si>
    <t>LVS ∆rpsU2</t>
  </si>
  <si>
    <t>bfr</t>
  </si>
  <si>
    <t>DCt</t>
  </si>
  <si>
    <t>DDCT vs control</t>
  </si>
  <si>
    <t>p-value</t>
  </si>
  <si>
    <t>Bonferroni</t>
  </si>
  <si>
    <t>ΔrpsU2 + pF-rpsU1</t>
  </si>
  <si>
    <t>ΔrpsU2 + pF-rpsU2</t>
  </si>
  <si>
    <t>ΔrpsU2 + pF-rpsU3</t>
  </si>
  <si>
    <t>ΔrpsU2</t>
  </si>
  <si>
    <t>ΔpigR</t>
  </si>
  <si>
    <t>T-test vs LVS</t>
  </si>
  <si>
    <t>Yellow</t>
  </si>
  <si>
    <t>Green</t>
  </si>
  <si>
    <t>Blue</t>
  </si>
  <si>
    <t>After adjustment p-value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</si>
</sst>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00"/>
  </numFmts>
  <fonts count="11" x14ac:knownFonts="1">
    <font>
      <sz val="12"/>
      <color theme="1"/>
      <name val="Calibri"/>
      <family val="2"/>
      <scheme val="minor"/>
    </font>
    <font>
      <b/>
      <i/>
      <sz val="11"/>
      <name val="Verdana"/>
      <family val="2"/>
    </font>
    <font>
      <b/>
      <sz val="11"/>
      <name val="Verdana"/>
      <family val="2"/>
    </font>
    <font>
      <b/>
      <sz val="11"/>
      <name val="Symbol"/>
      <charset val="2"/>
    </font>
    <font>
      <sz val="11"/>
      <name val="Verdana"/>
      <family val="2"/>
    </font>
    <font>
      <sz val="11"/>
      <name val="Arial"/>
      <family val="2"/>
    </font>
    <font>
      <i/>
      <sz val="11"/>
      <color theme="1"/>
      <name val="Arial"/>
      <family val="2"/>
    </font>
    <font>
      <i/>
      <sz val="11"/>
      <name val="Verdana"/>
      <family val="2"/>
    </font>
    <font>
      <sz val="10"/>
      <name val="Verdana"/>
      <family val="2"/>
    </font>
    <font>
      <sz val="8"/>
      <name val="Calibri"/>
      <family val="2"/>
      <scheme val="minor"/>
    </font>
    <font>
      <sz val="11"/>
      <color theme="1"/>
      <name val="Verdana"/>
      <family val="2"/>
    </font>
  </fonts>
  <fills count="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theme="9" tint="0.39997558519241921"/>
        <bgColor indexed="64"/>
      </patternFill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30">
    <xf numFmtId="0" fontId="0" fillId="0" borderId="0" xfId="0"/>
    <xf numFmtId="0" fontId="1" fillId="2" borderId="1" xfId="0" applyFont="1" applyFill="1" applyBorder="1"/>
    <xf numFmtId="0" fontId="2" fillId="2" borderId="1" xfId="0" applyFont="1" applyFill="1" applyBorder="1"/>
    <xf numFmtId="0" fontId="3" fillId="2" borderId="1" xfId="0" applyFont="1" applyFill="1" applyBorder="1"/>
    <xf numFmtId="0" fontId="2" fillId="2" borderId="2" xfId="0" applyFont="1" applyFill="1" applyBorder="1"/>
    <xf numFmtId="0" fontId="2" fillId="2" borderId="1" xfId="0" applyFont="1" applyFill="1" applyBorder="1" applyAlignment="1">
      <alignment wrapText="1"/>
    </xf>
    <xf numFmtId="0" fontId="3" fillId="2" borderId="1" xfId="0" applyFont="1" applyFill="1" applyBorder="1" applyAlignment="1">
      <alignment wrapText="1"/>
    </xf>
    <xf numFmtId="0" fontId="2" fillId="2" borderId="1" xfId="0" applyFont="1" applyFill="1" applyBorder="1" applyAlignment="1">
      <alignment horizontal="center" wrapText="1"/>
    </xf>
    <xf numFmtId="0" fontId="0" fillId="0" borderId="1" xfId="0" applyBorder="1"/>
    <xf numFmtId="164" fontId="4" fillId="2" borderId="3" xfId="0" applyNumberFormat="1" applyFont="1" applyFill="1" applyBorder="1"/>
    <xf numFmtId="0" fontId="4" fillId="0" borderId="1" xfId="0" applyFont="1" applyBorder="1"/>
    <xf numFmtId="164" fontId="4" fillId="2" borderId="1" xfId="0" applyNumberFormat="1" applyFont="1" applyFill="1" applyBorder="1"/>
    <xf numFmtId="2" fontId="4" fillId="2" borderId="1" xfId="0" applyNumberFormat="1" applyFont="1" applyFill="1" applyBorder="1"/>
    <xf numFmtId="0" fontId="5" fillId="0" borderId="0" xfId="0" applyFont="1"/>
    <xf numFmtId="0" fontId="4" fillId="2" borderId="1" xfId="0" applyFont="1" applyFill="1" applyBorder="1"/>
    <xf numFmtId="0" fontId="6" fillId="0" borderId="1" xfId="0" applyFont="1" applyBorder="1"/>
    <xf numFmtId="0" fontId="5" fillId="0" borderId="1" xfId="0" applyFont="1" applyBorder="1"/>
    <xf numFmtId="0" fontId="5" fillId="0" borderId="2" xfId="0" applyFont="1" applyBorder="1"/>
    <xf numFmtId="164" fontId="5" fillId="0" borderId="1" xfId="0" applyNumberFormat="1" applyFont="1" applyBorder="1"/>
    <xf numFmtId="0" fontId="4" fillId="0" borderId="2" xfId="0" applyFont="1" applyBorder="1"/>
    <xf numFmtId="0" fontId="8" fillId="0" borderId="1" xfId="0" applyFont="1" applyBorder="1"/>
    <xf numFmtId="164" fontId="5" fillId="0" borderId="1" xfId="0" applyNumberFormat="1" applyFont="1" applyFill="1" applyBorder="1"/>
    <xf numFmtId="0" fontId="0" fillId="3" borderId="0" xfId="0" applyFill="1"/>
    <xf numFmtId="0" fontId="0" fillId="0" borderId="0" xfId="0" applyAlignment="1">
      <alignment wrapText="1"/>
    </xf>
    <xf numFmtId="0" fontId="10" fillId="0" borderId="0" xfId="0" applyFont="1"/>
    <xf numFmtId="0" fontId="0" fillId="0" borderId="0" xfId="0" applyFill="1"/>
    <xf numFmtId="0" fontId="0" fillId="0" borderId="0" xfId="0" applyFill="1" applyAlignment="1">
      <alignment wrapText="1"/>
    </xf>
    <xf numFmtId="0" fontId="0" fillId="4" borderId="0" xfId="0" applyFill="1"/>
    <xf numFmtId="0" fontId="0" fillId="5" borderId="0" xfId="0" applyFill="1"/>
    <xf numFmtId="0" fontId="5" fillId="0" borderId="1" xfId="0" applyFont="1" applyBorder="1" applyAlignment="1">
      <alignment horizont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barChart>
        <c:barDir val="col"/>
        <c:grouping val="clustered"/>
        <c:varyColors val="0"/>
        <c:ser>
          <c:idx val="0"/>
          <c:order val="0"/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errBars>
            <c:errBarType val="both"/>
            <c:errValType val="cust"/>
            <c:noEndCap val="0"/>
            <c:plus>
              <c:numRef>
                <c:f>Analysis!$U$4:$U$6</c:f>
                <c:numCache>
                  <c:formatCode>General</c:formatCode>
                  <c:ptCount val="3"/>
                  <c:pt idx="0">
                    <c:v>0.10573681598761397</c:v>
                  </c:pt>
                  <c:pt idx="1">
                    <c:v>8.3224752356261811E-2</c:v>
                  </c:pt>
                  <c:pt idx="2">
                    <c:v>1.0143165044251237E-2</c:v>
                  </c:pt>
                </c:numCache>
              </c:numRef>
            </c:plus>
            <c:minus>
              <c:numRef>
                <c:f>Analysis!$V$4:$V$6</c:f>
                <c:numCache>
                  <c:formatCode>General</c:formatCode>
                  <c:ptCount val="3"/>
                  <c:pt idx="0">
                    <c:v>0.11823903508270717</c:v>
                  </c:pt>
                  <c:pt idx="1">
                    <c:v>9.2670941111932748E-2</c:v>
                  </c:pt>
                  <c:pt idx="2">
                    <c:v>1.0982717990342283E-2</c:v>
                  </c:pt>
                </c:numCache>
              </c:numRef>
            </c:minus>
            <c:spPr>
              <a:noFill/>
              <a:ln w="9525" cap="flat" cmpd="sng" algn="ctr">
                <a:solidFill>
                  <a:schemeClr val="tx1">
                    <a:lumMod val="65000"/>
                    <a:lumOff val="35000"/>
                  </a:schemeClr>
                </a:solidFill>
                <a:round/>
              </a:ln>
              <a:effectLst/>
            </c:spPr>
          </c:errBars>
          <c:cat>
            <c:strRef>
              <c:f>Analysis!$S$4:$S$6</c:f>
              <c:strCache>
                <c:ptCount val="3"/>
                <c:pt idx="0">
                  <c:v>LVS</c:v>
                </c:pt>
                <c:pt idx="1">
                  <c:v>LVS ∆rpsU2</c:v>
                </c:pt>
                <c:pt idx="2">
                  <c:v>LVS ∆pigR</c:v>
                </c:pt>
              </c:strCache>
            </c:strRef>
          </c:cat>
          <c:val>
            <c:numRef>
              <c:f>Analysis!$T$4:$T$6</c:f>
              <c:numCache>
                <c:formatCode>0.000</c:formatCode>
                <c:ptCount val="3"/>
                <c:pt idx="0">
                  <c:v>1</c:v>
                </c:pt>
                <c:pt idx="1">
                  <c:v>0.8164685593470008</c:v>
                </c:pt>
                <c:pt idx="2">
                  <c:v>0.13268909570168966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DE2D-7240-9DE4-ED12649CC74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00"/>
        <c:axId val="1827013855"/>
        <c:axId val="1801192079"/>
      </c:barChart>
      <c:catAx>
        <c:axId val="1827013855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100" b="1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801192079"/>
        <c:crosses val="autoZero"/>
        <c:auto val="1"/>
        <c:lblAlgn val="ctr"/>
        <c:lblOffset val="100"/>
        <c:noMultiLvlLbl val="0"/>
      </c:catAx>
      <c:valAx>
        <c:axId val="1801192079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100" b="1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sz="1100" b="1"/>
                  <a:t>Relative transcript abundance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100" b="1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0.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827013855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Graph!$A$3</c:f>
              <c:strCache>
                <c:ptCount val="1"/>
                <c:pt idx="0">
                  <c:v>LVS</c:v>
                </c:pt>
              </c:strCache>
            </c:strRef>
          </c:tx>
          <c:spPr>
            <a:solidFill>
              <a:schemeClr val="tx1">
                <a:lumMod val="65000"/>
                <a:lumOff val="35000"/>
              </a:schemeClr>
            </a:solidFill>
            <a:ln>
              <a:noFill/>
            </a:ln>
            <a:effectLst/>
          </c:spPr>
          <c:invertIfNegative val="0"/>
          <c:errBars>
            <c:errBarType val="both"/>
            <c:errValType val="cust"/>
            <c:noEndCap val="0"/>
            <c:plus>
              <c:numRef>
                <c:extLst>
                  <c:ext xmlns:c15="http://schemas.microsoft.com/office/drawing/2012/chart" uri="{02D57815-91ED-43cb-92C2-25804820EDAC}">
                    <c15:fullRef>
                      <c15:sqref>(Graph!$C$3,Graph!$F$3,Graph!$I$3,Graph!$L$3,Graph!$O$3,Graph!$R$3,Graph!$U$3)</c15:sqref>
                    </c15:fullRef>
                  </c:ext>
                </c:extLst>
                <c:f>(Graph!$C$3,Graph!$F$3,Graph!$I$3,Graph!$L$3,Graph!$O$3,Graph!$R$3)</c:f>
                <c:numCache>
                  <c:formatCode>General</c:formatCode>
                  <c:ptCount val="6"/>
                  <c:pt idx="0">
                    <c:v>0.12306430698053272</c:v>
                  </c:pt>
                  <c:pt idx="1">
                    <c:v>0.10573681598761397</c:v>
                  </c:pt>
                  <c:pt idx="2">
                    <c:v>4.8817029361505782E-2</c:v>
                  </c:pt>
                  <c:pt idx="3">
                    <c:v>1.4014545162597036E-2</c:v>
                  </c:pt>
                  <c:pt idx="4">
                    <c:v>5.8200921987877741E-2</c:v>
                  </c:pt>
                  <c:pt idx="5">
                    <c:v>0.10178304777317182</c:v>
                  </c:pt>
                </c:numCache>
              </c:numRef>
            </c:plus>
            <c:minus>
              <c:numRef>
                <c:extLst>
                  <c:ext xmlns:c15="http://schemas.microsoft.com/office/drawing/2012/chart" uri="{02D57815-91ED-43cb-92C2-25804820EDAC}">
                    <c15:fullRef>
                      <c15:sqref>(Graph!$D$3,Graph!$G$3,Graph!$J$3,Graph!$M$3,Graph!$P$3,Graph!$S$3,Graph!$V$3)</c15:sqref>
                    </c15:fullRef>
                  </c:ext>
                </c:extLst>
                <c:f>(Graph!$D$3,Graph!$G$3,Graph!$J$3,Graph!$M$3,Graph!$P$3,Graph!$S$3)</c:f>
                <c:numCache>
                  <c:formatCode>General</c:formatCode>
                  <c:ptCount val="6"/>
                  <c:pt idx="0">
                    <c:v>0.14033447145570888</c:v>
                  </c:pt>
                  <c:pt idx="1">
                    <c:v>0.11823903508270717</c:v>
                  </c:pt>
                  <c:pt idx="2">
                    <c:v>5.1322438340897447E-2</c:v>
                  </c:pt>
                  <c:pt idx="3">
                    <c:v>1.42137443243604E-2</c:v>
                  </c:pt>
                  <c:pt idx="4">
                    <c:v>6.1797599240300594E-2</c:v>
                  </c:pt>
                  <c:pt idx="5">
                    <c:v>0.11331677443944344</c:v>
                  </c:pt>
                </c:numCache>
              </c:numRef>
            </c:minus>
            <c:spPr>
              <a:noFill/>
              <a:ln w="9525" cap="flat" cmpd="sng" algn="ctr">
                <a:solidFill>
                  <a:schemeClr val="tx1">
                    <a:lumMod val="65000"/>
                    <a:lumOff val="35000"/>
                  </a:schemeClr>
                </a:solidFill>
                <a:round/>
              </a:ln>
              <a:effectLst/>
            </c:spPr>
          </c:errBars>
          <c:cat>
            <c:strRef>
              <c:extLst>
                <c:ext xmlns:c15="http://schemas.microsoft.com/office/drawing/2012/chart" uri="{02D57815-91ED-43cb-92C2-25804820EDAC}">
                  <c15:fullRef>
                    <c15:sqref>(Graph!$B$1:$B$2,Graph!$E$1:$E$2,Graph!$H$1:$H$2,Graph!$K$1:$K$2,Graph!$N$1:$N$2,Graph!$Q$1:$Q$2,Graph!$T$1:$T$2)</c15:sqref>
                  </c15:fullRef>
                </c:ext>
              </c:extLst>
              <c:f>(Graph!$B$1:$B$2,Graph!$E$1:$E$2,Graph!$H$1:$H$2,Graph!$K$2,Graph!$N$1:$N$2,Graph!$Q$1:$Q$2,Graph!$T$1:$T$2)</c:f>
              <c:strCache>
                <c:ptCount val="6"/>
                <c:pt idx="0">
                  <c:v>pdpA</c:v>
                </c:pt>
                <c:pt idx="1">
                  <c:v>pdpB</c:v>
                </c:pt>
                <c:pt idx="2">
                  <c:v>iglA</c:v>
                </c:pt>
                <c:pt idx="3">
                  <c:v>pigR</c:v>
                </c:pt>
                <c:pt idx="4">
                  <c:v>rpoA1</c:v>
                </c:pt>
                <c:pt idx="5">
                  <c:v>bfr</c:v>
                </c:pt>
              </c:strCache>
            </c:strRef>
          </c:cat>
          <c:val>
            <c:numRef>
              <c:extLst>
                <c:ext xmlns:c15="http://schemas.microsoft.com/office/drawing/2012/chart" uri="{02D57815-91ED-43cb-92C2-25804820EDAC}">
                  <c15:fullRef>
                    <c15:sqref>(Graph!$B$3,Graph!$E$3,Graph!$H$3,Graph!$K$3,Graph!$N$3,Graph!$Q$3,Graph!$T$3)</c15:sqref>
                  </c15:fullRef>
                </c:ext>
              </c:extLst>
              <c:f>(Graph!$B$3,Graph!$E$3,Graph!$H$3,Graph!$K$3,Graph!$N$3,Graph!$Q$3)</c:f>
              <c:numCache>
                <c:formatCode>General</c:formatCode>
                <c:ptCount val="6"/>
                <c:pt idx="0">
                  <c:v>1</c:v>
                </c:pt>
                <c:pt idx="1">
                  <c:v>1</c:v>
                </c:pt>
                <c:pt idx="2">
                  <c:v>1</c:v>
                </c:pt>
                <c:pt idx="3">
                  <c:v>1</c:v>
                </c:pt>
                <c:pt idx="4">
                  <c:v>1</c:v>
                </c:pt>
                <c:pt idx="5">
                  <c:v>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1EA1-49DA-80E2-56871A7E758E}"/>
            </c:ext>
          </c:extLst>
        </c:ser>
        <c:ser>
          <c:idx val="1"/>
          <c:order val="1"/>
          <c:tx>
            <c:strRef>
              <c:f>Graph!$A$4</c:f>
              <c:strCache>
                <c:ptCount val="1"/>
                <c:pt idx="0">
                  <c:v>LVS ∆rpsU2</c:v>
                </c:pt>
              </c:strCache>
            </c:strRef>
          </c:tx>
          <c:spPr>
            <a:solidFill>
              <a:srgbClr val="FF0000"/>
            </a:solidFill>
            <a:ln>
              <a:noFill/>
            </a:ln>
            <a:effectLst/>
          </c:spPr>
          <c:invertIfNegative val="0"/>
          <c:errBars>
            <c:errBarType val="both"/>
            <c:errValType val="cust"/>
            <c:noEndCap val="0"/>
            <c:plus>
              <c:numRef>
                <c:extLst>
                  <c:ext xmlns:c15="http://schemas.microsoft.com/office/drawing/2012/chart" uri="{02D57815-91ED-43cb-92C2-25804820EDAC}">
                    <c15:fullRef>
                      <c15:sqref>(Graph!$C$4,Graph!$F$4,Graph!$I$4,Graph!$L$4,Graph!$O$4,Graph!$R$4,Graph!$U$4)</c15:sqref>
                    </c15:fullRef>
                  </c:ext>
                </c:extLst>
                <c:f>(Graph!$C$4,Graph!$F$4,Graph!$I$4,Graph!$L$4,Graph!$O$4,Graph!$R$4)</c:f>
                <c:numCache>
                  <c:formatCode>General</c:formatCode>
                  <c:ptCount val="6"/>
                  <c:pt idx="0">
                    <c:v>0.15912229356377006</c:v>
                  </c:pt>
                  <c:pt idx="1">
                    <c:v>8.3224752356261811E-2</c:v>
                  </c:pt>
                  <c:pt idx="2">
                    <c:v>2.8941914050329975E-2</c:v>
                  </c:pt>
                  <c:pt idx="3">
                    <c:v>1.8609456354539144E-2</c:v>
                  </c:pt>
                  <c:pt idx="4">
                    <c:v>5.2945020370730012E-2</c:v>
                  </c:pt>
                  <c:pt idx="5">
                    <c:v>9.3800829532899366E-2</c:v>
                  </c:pt>
                </c:numCache>
              </c:numRef>
            </c:plus>
            <c:minus>
              <c:numRef>
                <c:extLst>
                  <c:ext xmlns:c15="http://schemas.microsoft.com/office/drawing/2012/chart" uri="{02D57815-91ED-43cb-92C2-25804820EDAC}">
                    <c15:fullRef>
                      <c15:sqref>(Graph!$D$4,Graph!$G$4,Graph!$J$4,Graph!$M$4,Graph!$P$4,Graph!$S$4,Graph!$V$4)</c15:sqref>
                    </c15:fullRef>
                  </c:ext>
                </c:extLst>
                <c:f>(Graph!$D$4,Graph!$G$4,Graph!$J$4,Graph!$M$4,Graph!$P$4,Graph!$S$4)</c:f>
                <c:numCache>
                  <c:formatCode>General</c:formatCode>
                  <c:ptCount val="6"/>
                  <c:pt idx="0">
                    <c:v>0.18779873768457778</c:v>
                  </c:pt>
                  <c:pt idx="1">
                    <c:v>9.2670941111932748E-2</c:v>
                  </c:pt>
                  <c:pt idx="2">
                    <c:v>2.9998689235891773E-2</c:v>
                  </c:pt>
                  <c:pt idx="3">
                    <c:v>1.8885894053960461E-2</c:v>
                  </c:pt>
                  <c:pt idx="4">
                    <c:v>5.556227614548126E-2</c:v>
                  </c:pt>
                  <c:pt idx="5">
                    <c:v>0.1026142446418945</c:v>
                  </c:pt>
                </c:numCache>
              </c:numRef>
            </c:minus>
            <c:spPr>
              <a:noFill/>
              <a:ln w="9525" cap="flat" cmpd="sng" algn="ctr">
                <a:solidFill>
                  <a:schemeClr val="tx1">
                    <a:lumMod val="65000"/>
                    <a:lumOff val="35000"/>
                  </a:schemeClr>
                </a:solidFill>
                <a:round/>
              </a:ln>
              <a:effectLst/>
            </c:spPr>
          </c:errBars>
          <c:cat>
            <c:strRef>
              <c:extLst>
                <c:ext xmlns:c15="http://schemas.microsoft.com/office/drawing/2012/chart" uri="{02D57815-91ED-43cb-92C2-25804820EDAC}">
                  <c15:fullRef>
                    <c15:sqref>(Graph!$B$1:$B$2,Graph!$E$1:$E$2,Graph!$H$1:$H$2,Graph!$K$1:$K$2,Graph!$N$1:$N$2,Graph!$Q$1:$Q$2,Graph!$T$1:$T$2)</c15:sqref>
                  </c15:fullRef>
                </c:ext>
              </c:extLst>
              <c:f>(Graph!$B$1:$B$2,Graph!$E$1:$E$2,Graph!$H$1:$H$2,Graph!$K$2,Graph!$N$1:$N$2,Graph!$Q$1:$Q$2,Graph!$T$1:$T$2)</c:f>
              <c:strCache>
                <c:ptCount val="6"/>
                <c:pt idx="0">
                  <c:v>pdpA</c:v>
                </c:pt>
                <c:pt idx="1">
                  <c:v>pdpB</c:v>
                </c:pt>
                <c:pt idx="2">
                  <c:v>iglA</c:v>
                </c:pt>
                <c:pt idx="3">
                  <c:v>pigR</c:v>
                </c:pt>
                <c:pt idx="4">
                  <c:v>rpoA1</c:v>
                </c:pt>
                <c:pt idx="5">
                  <c:v>bfr</c:v>
                </c:pt>
              </c:strCache>
            </c:strRef>
          </c:cat>
          <c:val>
            <c:numRef>
              <c:extLst>
                <c:ext xmlns:c15="http://schemas.microsoft.com/office/drawing/2012/chart" uri="{02D57815-91ED-43cb-92C2-25804820EDAC}">
                  <c15:fullRef>
                    <c15:sqref>(Graph!$B$4,Graph!$E$4,Graph!$H$4,Graph!$K$4,Graph!$N$4,Graph!$Q$4,Graph!$T$4)</c15:sqref>
                  </c15:fullRef>
                </c:ext>
              </c:extLst>
              <c:f>(Graph!$B$4,Graph!$E$4,Graph!$H$4,Graph!$K$4,Graph!$N$4,Graph!$Q$4)</c:f>
              <c:numCache>
                <c:formatCode>General</c:formatCode>
                <c:ptCount val="6"/>
                <c:pt idx="0">
                  <c:v>1.0420736177351939</c:v>
                </c:pt>
                <c:pt idx="1">
                  <c:v>0.8164685593470008</c:v>
                </c:pt>
                <c:pt idx="2">
                  <c:v>0.82157444397803114</c:v>
                </c:pt>
                <c:pt idx="3">
                  <c:v>1.2713758718487724</c:v>
                </c:pt>
                <c:pt idx="4">
                  <c:v>1.1239810303392395</c:v>
                </c:pt>
                <c:pt idx="5">
                  <c:v>1.092119360119312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1EA1-49DA-80E2-56871A7E758E}"/>
            </c:ext>
          </c:extLst>
        </c:ser>
        <c:ser>
          <c:idx val="2"/>
          <c:order val="2"/>
          <c:tx>
            <c:strRef>
              <c:f>Graph!$A$5</c:f>
              <c:strCache>
                <c:ptCount val="1"/>
                <c:pt idx="0">
                  <c:v>LVS ∆pigR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errBars>
            <c:errBarType val="both"/>
            <c:errValType val="cust"/>
            <c:noEndCap val="0"/>
            <c:plus>
              <c:numRef>
                <c:extLst>
                  <c:ext xmlns:c15="http://schemas.microsoft.com/office/drawing/2012/chart" uri="{02D57815-91ED-43cb-92C2-25804820EDAC}">
                    <c15:fullRef>
                      <c15:sqref>(Graph!$C$5,Graph!$F$5,Graph!$I$5,Graph!$L$5,Graph!$O$5,Graph!$R$5,Graph!$U$5)</c15:sqref>
                    </c15:fullRef>
                  </c:ext>
                </c:extLst>
                <c:f>(Graph!$C$5,Graph!$F$5,Graph!$I$5,Graph!$L$5,Graph!$O$5,Graph!$R$5)</c:f>
                <c:numCache>
                  <c:formatCode>General</c:formatCode>
                  <c:ptCount val="6"/>
                  <c:pt idx="0">
                    <c:v>1.0405615591282044E-2</c:v>
                  </c:pt>
                  <c:pt idx="1">
                    <c:v>1.0143165044251237E-2</c:v>
                  </c:pt>
                  <c:pt idx="2">
                    <c:v>8.3817715809556687E-3</c:v>
                  </c:pt>
                  <c:pt idx="3">
                    <c:v>7.0256630377787553E-6</c:v>
                  </c:pt>
                  <c:pt idx="4">
                    <c:v>3.9880139528593928E-2</c:v>
                  </c:pt>
                  <c:pt idx="5">
                    <c:v>0.14599370881808849</c:v>
                  </c:pt>
                </c:numCache>
              </c:numRef>
            </c:plus>
            <c:minus>
              <c:numRef>
                <c:extLst>
                  <c:ext xmlns:c15="http://schemas.microsoft.com/office/drawing/2012/chart" uri="{02D57815-91ED-43cb-92C2-25804820EDAC}">
                    <c15:fullRef>
                      <c15:sqref>(Graph!$D$5,Graph!$G$5,Graph!$J$5,Graph!$M$5,Graph!$P$5,Graph!$S$5,Graph!$V$5)</c15:sqref>
                    </c15:fullRef>
                  </c:ext>
                </c:extLst>
                <c:f>(Graph!$D$5,Graph!$G$5,Graph!$J$5,Graph!$M$5,Graph!$P$5,Graph!$S$5)</c:f>
                <c:numCache>
                  <c:formatCode>General</c:formatCode>
                  <c:ptCount val="6"/>
                  <c:pt idx="0">
                    <c:v>1.1593667619451936E-2</c:v>
                  </c:pt>
                  <c:pt idx="1">
                    <c:v>1.0982717990342283E-2</c:v>
                  </c:pt>
                  <c:pt idx="2">
                    <c:v>9.6478587932832954E-3</c:v>
                  </c:pt>
                  <c:pt idx="3">
                    <c:v>7.3875057104736081E-6</c:v>
                  </c:pt>
                  <c:pt idx="4">
                    <c:v>4.1686902576164808E-2</c:v>
                  </c:pt>
                  <c:pt idx="5">
                    <c:v>0.17578065925719288</c:v>
                  </c:pt>
                </c:numCache>
              </c:numRef>
            </c:minus>
            <c:spPr>
              <a:noFill/>
              <a:ln w="9525" cap="flat" cmpd="sng" algn="ctr">
                <a:solidFill>
                  <a:schemeClr val="tx1">
                    <a:lumMod val="65000"/>
                    <a:lumOff val="35000"/>
                  </a:schemeClr>
                </a:solidFill>
                <a:round/>
              </a:ln>
              <a:effectLst/>
            </c:spPr>
          </c:errBars>
          <c:cat>
            <c:strRef>
              <c:extLst>
                <c:ext xmlns:c15="http://schemas.microsoft.com/office/drawing/2012/chart" uri="{02D57815-91ED-43cb-92C2-25804820EDAC}">
                  <c15:fullRef>
                    <c15:sqref>(Graph!$B$1:$B$2,Graph!$E$1:$E$2,Graph!$H$1:$H$2,Graph!$K$1:$K$2,Graph!$N$1:$N$2,Graph!$Q$1:$Q$2,Graph!$T$1:$T$2)</c15:sqref>
                  </c15:fullRef>
                </c:ext>
              </c:extLst>
              <c:f>(Graph!$B$1:$B$2,Graph!$E$1:$E$2,Graph!$H$1:$H$2,Graph!$K$2,Graph!$N$1:$N$2,Graph!$Q$1:$Q$2,Graph!$T$1:$T$2)</c:f>
              <c:strCache>
                <c:ptCount val="6"/>
                <c:pt idx="0">
                  <c:v>pdpA</c:v>
                </c:pt>
                <c:pt idx="1">
                  <c:v>pdpB</c:v>
                </c:pt>
                <c:pt idx="2">
                  <c:v>iglA</c:v>
                </c:pt>
                <c:pt idx="3">
                  <c:v>pigR</c:v>
                </c:pt>
                <c:pt idx="4">
                  <c:v>rpoA1</c:v>
                </c:pt>
                <c:pt idx="5">
                  <c:v>bfr</c:v>
                </c:pt>
              </c:strCache>
            </c:strRef>
          </c:cat>
          <c:val>
            <c:numRef>
              <c:extLst>
                <c:ext xmlns:c15="http://schemas.microsoft.com/office/drawing/2012/chart" uri="{02D57815-91ED-43cb-92C2-25804820EDAC}">
                  <c15:fullRef>
                    <c15:sqref>(Graph!$B$5,Graph!$E$5,Graph!$H$5,Graph!$K$5,Graph!$N$5,Graph!$Q$5,Graph!$T$5)</c15:sqref>
                  </c15:fullRef>
                </c:ext>
              </c:extLst>
              <c:f>(Graph!$B$5,Graph!$E$5,Graph!$H$5,Graph!$K$5,Graph!$N$5,Graph!$Q$5)</c:f>
              <c:numCache>
                <c:formatCode>General</c:formatCode>
                <c:ptCount val="6"/>
                <c:pt idx="0">
                  <c:v>0.10154374192428796</c:v>
                </c:pt>
                <c:pt idx="1">
                  <c:v>0.13268909570168966</c:v>
                </c:pt>
                <c:pt idx="2">
                  <c:v>6.387091494427935E-2</c:v>
                </c:pt>
                <c:pt idx="3">
                  <c:v>1.43438377306107E-4</c:v>
                </c:pt>
                <c:pt idx="4">
                  <c:v>0.92014251314680739</c:v>
                </c:pt>
                <c:pt idx="5">
                  <c:v>0.86154742278538632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1EA1-49DA-80E2-56871A7E758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318175295"/>
        <c:axId val="316393935"/>
      </c:barChart>
      <c:catAx>
        <c:axId val="318175295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316393935"/>
        <c:crosses val="autoZero"/>
        <c:auto val="1"/>
        <c:lblAlgn val="ctr"/>
        <c:lblOffset val="100"/>
        <c:noMultiLvlLbl val="0"/>
      </c:catAx>
      <c:valAx>
        <c:axId val="316393935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Relative transcript abundance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318175295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23</xdr:col>
      <xdr:colOff>352071</xdr:colOff>
      <xdr:row>1</xdr:row>
      <xdr:rowOff>93134</xdr:rowOff>
    </xdr:from>
    <xdr:to>
      <xdr:col>29</xdr:col>
      <xdr:colOff>359834</xdr:colOff>
      <xdr:row>12</xdr:row>
      <xdr:rowOff>155222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9BABC834-0D82-5540-B7B3-0ED5172B016C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336550</xdr:colOff>
      <xdr:row>6</xdr:row>
      <xdr:rowOff>19050</xdr:rowOff>
    </xdr:from>
    <xdr:to>
      <xdr:col>11</xdr:col>
      <xdr:colOff>431800</xdr:colOff>
      <xdr:row>20</xdr:row>
      <xdr:rowOff>6350</xdr:rowOff>
    </xdr:to>
    <xdr:graphicFrame macro="">
      <xdr:nvGraphicFramePr>
        <xdr:cNvPr id="4" name="Chart 3">
          <a:extLst>
            <a:ext uri="{FF2B5EF4-FFF2-40B4-BE49-F238E27FC236}">
              <a16:creationId xmlns:a16="http://schemas.microsoft.com/office/drawing/2014/main" id="{96BBEC56-1DF2-431A-B95C-A3E3CF3991F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03958B9-C636-43BD-B534-86D42AAB76B9}">
  <dimension ref="A1:F97"/>
  <sheetViews>
    <sheetView workbookViewId="0">
      <selection activeCell="F2" sqref="F2"/>
    </sheetView>
  </sheetViews>
  <sheetFormatPr defaultRowHeight="15.5" x14ac:dyDescent="0.35"/>
  <cols>
    <col min="3" max="3" width="19.1640625" customWidth="1"/>
  </cols>
  <sheetData>
    <row r="1" spans="1:6" x14ac:dyDescent="0.35">
      <c r="A1" t="s">
        <v>23</v>
      </c>
      <c r="B1" t="s">
        <v>134</v>
      </c>
      <c r="C1" t="s">
        <v>24</v>
      </c>
      <c r="D1" t="s">
        <v>25</v>
      </c>
      <c r="E1" t="s">
        <v>26</v>
      </c>
      <c r="F1" t="s">
        <v>27</v>
      </c>
    </row>
    <row r="2" spans="1:6" x14ac:dyDescent="0.35">
      <c r="A2" t="s">
        <v>28</v>
      </c>
      <c r="B2" t="s">
        <v>128</v>
      </c>
      <c r="C2" s="8" t="s">
        <v>135</v>
      </c>
      <c r="D2">
        <v>23.607196392596101</v>
      </c>
      <c r="E2">
        <f>AVERAGE(D2:D4)</f>
        <v>23.591429741284866</v>
      </c>
      <c r="F2">
        <f>STDEV(D2:D4)</f>
        <v>7.5198724212945003E-2</v>
      </c>
    </row>
    <row r="3" spans="1:6" x14ac:dyDescent="0.35">
      <c r="A3" t="s">
        <v>29</v>
      </c>
      <c r="B3" t="s">
        <v>128</v>
      </c>
      <c r="C3" s="8"/>
      <c r="D3">
        <v>23.657495098194101</v>
      </c>
    </row>
    <row r="4" spans="1:6" x14ac:dyDescent="0.35">
      <c r="A4" t="s">
        <v>30</v>
      </c>
      <c r="B4" t="s">
        <v>128</v>
      </c>
      <c r="C4" s="8"/>
      <c r="D4">
        <v>23.5095977330644</v>
      </c>
    </row>
    <row r="5" spans="1:6" x14ac:dyDescent="0.35">
      <c r="A5" t="s">
        <v>31</v>
      </c>
      <c r="B5" t="s">
        <v>128</v>
      </c>
      <c r="C5" s="8" t="s">
        <v>18</v>
      </c>
      <c r="D5">
        <v>22.806033633626999</v>
      </c>
      <c r="E5">
        <f>AVERAGE(D5:D7)</f>
        <v>22.788055295110269</v>
      </c>
      <c r="F5">
        <f>STDEV(D5:D7)</f>
        <v>4.910468949763197E-2</v>
      </c>
    </row>
    <row r="6" spans="1:6" x14ac:dyDescent="0.35">
      <c r="A6" t="s">
        <v>32</v>
      </c>
      <c r="B6" t="s">
        <v>128</v>
      </c>
      <c r="C6" s="8"/>
      <c r="D6">
        <v>22.825637093619299</v>
      </c>
    </row>
    <row r="7" spans="1:6" x14ac:dyDescent="0.35">
      <c r="A7" t="s">
        <v>33</v>
      </c>
      <c r="B7" t="s">
        <v>128</v>
      </c>
      <c r="C7" s="8"/>
      <c r="D7">
        <v>22.7324951580845</v>
      </c>
    </row>
    <row r="8" spans="1:6" x14ac:dyDescent="0.35">
      <c r="A8" t="s">
        <v>34</v>
      </c>
      <c r="B8" t="s">
        <v>128</v>
      </c>
      <c r="C8" s="8" t="s">
        <v>19</v>
      </c>
      <c r="D8">
        <v>22.957352737710298</v>
      </c>
      <c r="E8">
        <f>AVERAGE(D8:D10)</f>
        <v>22.988618964252268</v>
      </c>
      <c r="F8">
        <f>STDEV(D8:D10)</f>
        <v>3.6679421180761868E-2</v>
      </c>
    </row>
    <row r="9" spans="1:6" x14ac:dyDescent="0.35">
      <c r="A9" t="s">
        <v>35</v>
      </c>
      <c r="B9" t="s">
        <v>128</v>
      </c>
      <c r="C9" s="8"/>
      <c r="D9">
        <v>22.979509457481601</v>
      </c>
    </row>
    <row r="10" spans="1:6" x14ac:dyDescent="0.35">
      <c r="A10" t="s">
        <v>36</v>
      </c>
      <c r="B10" t="s">
        <v>128</v>
      </c>
      <c r="C10" s="8"/>
      <c r="D10">
        <v>23.028994697564901</v>
      </c>
    </row>
    <row r="11" spans="1:6" x14ac:dyDescent="0.35">
      <c r="A11" t="s">
        <v>37</v>
      </c>
      <c r="B11" t="s">
        <v>128</v>
      </c>
      <c r="C11" t="s">
        <v>158</v>
      </c>
      <c r="D11">
        <v>24.0266455537481</v>
      </c>
      <c r="E11">
        <f>AVERAGE(D11:D13)</f>
        <v>23.998898827637003</v>
      </c>
      <c r="F11">
        <f>STDEV(D11:D13)</f>
        <v>3.3869738122216546E-2</v>
      </c>
    </row>
    <row r="12" spans="1:6" x14ac:dyDescent="0.35">
      <c r="A12" t="s">
        <v>38</v>
      </c>
      <c r="B12" t="s">
        <v>128</v>
      </c>
      <c r="D12">
        <v>23.961156058366502</v>
      </c>
    </row>
    <row r="13" spans="1:6" x14ac:dyDescent="0.35">
      <c r="A13" t="s">
        <v>39</v>
      </c>
      <c r="B13" t="s">
        <v>128</v>
      </c>
      <c r="D13">
        <v>24.0088948707964</v>
      </c>
    </row>
    <row r="14" spans="1:6" x14ac:dyDescent="0.35">
      <c r="A14" t="s">
        <v>40</v>
      </c>
      <c r="B14" t="s">
        <v>129</v>
      </c>
      <c r="C14" s="8" t="s">
        <v>135</v>
      </c>
      <c r="D14">
        <v>19.890254931943598</v>
      </c>
      <c r="E14">
        <f>AVERAGE(D14:D16)</f>
        <v>19.864521291010366</v>
      </c>
      <c r="F14">
        <f>STDEV(D14:D16)</f>
        <v>2.2295371563151832E-2</v>
      </c>
    </row>
    <row r="15" spans="1:6" x14ac:dyDescent="0.35">
      <c r="A15" t="s">
        <v>41</v>
      </c>
      <c r="B15" t="s">
        <v>129</v>
      </c>
      <c r="C15" s="8"/>
      <c r="D15">
        <v>19.852301298479599</v>
      </c>
    </row>
    <row r="16" spans="1:6" x14ac:dyDescent="0.35">
      <c r="A16" t="s">
        <v>42</v>
      </c>
      <c r="B16" t="s">
        <v>129</v>
      </c>
      <c r="C16" s="8"/>
      <c r="D16">
        <v>19.8510076426079</v>
      </c>
    </row>
    <row r="17" spans="1:6" x14ac:dyDescent="0.35">
      <c r="A17" t="s">
        <v>43</v>
      </c>
      <c r="B17" t="s">
        <v>129</v>
      </c>
      <c r="C17" s="8" t="s">
        <v>18</v>
      </c>
      <c r="D17">
        <v>19.181658915149001</v>
      </c>
      <c r="E17">
        <f>AVERAGE(D17:D19)</f>
        <v>19.205109779104301</v>
      </c>
      <c r="F17">
        <f>STDEV(D17:D19)</f>
        <v>3.421382473820813E-2</v>
      </c>
    </row>
    <row r="18" spans="1:6" x14ac:dyDescent="0.35">
      <c r="A18" t="s">
        <v>44</v>
      </c>
      <c r="B18" t="s">
        <v>129</v>
      </c>
      <c r="C18" s="8"/>
      <c r="D18">
        <v>19.244369345134601</v>
      </c>
    </row>
    <row r="19" spans="1:6" x14ac:dyDescent="0.35">
      <c r="A19" t="s">
        <v>45</v>
      </c>
      <c r="B19" t="s">
        <v>129</v>
      </c>
      <c r="C19" s="8"/>
      <c r="D19">
        <v>19.189301077029299</v>
      </c>
    </row>
    <row r="20" spans="1:6" x14ac:dyDescent="0.35">
      <c r="A20" t="s">
        <v>46</v>
      </c>
      <c r="B20" t="s">
        <v>129</v>
      </c>
      <c r="C20" s="8" t="s">
        <v>19</v>
      </c>
      <c r="D20">
        <v>19.567819009454901</v>
      </c>
      <c r="E20">
        <f>AVERAGE(D20:D22)</f>
        <v>19.532244981068235</v>
      </c>
      <c r="F20">
        <f>STDEV(D20:D22)</f>
        <v>5.6233239065611763E-2</v>
      </c>
    </row>
    <row r="21" spans="1:6" x14ac:dyDescent="0.35">
      <c r="A21" t="s">
        <v>47</v>
      </c>
      <c r="B21" t="s">
        <v>129</v>
      </c>
      <c r="C21" s="8"/>
      <c r="D21">
        <v>19.561500963740201</v>
      </c>
    </row>
    <row r="22" spans="1:6" x14ac:dyDescent="0.35">
      <c r="A22" t="s">
        <v>48</v>
      </c>
      <c r="B22" t="s">
        <v>129</v>
      </c>
      <c r="C22" s="8"/>
      <c r="D22">
        <v>19.4674149700096</v>
      </c>
    </row>
    <row r="23" spans="1:6" x14ac:dyDescent="0.35">
      <c r="A23" t="s">
        <v>49</v>
      </c>
      <c r="B23" t="s">
        <v>129</v>
      </c>
      <c r="C23" t="s">
        <v>158</v>
      </c>
      <c r="D23">
        <v>19.732127402555999</v>
      </c>
      <c r="E23">
        <f>AVERAGE(D23:D25)</f>
        <v>19.744867771731968</v>
      </c>
      <c r="F23">
        <f>STDEV(D23:D25)</f>
        <v>2.5051847639108917E-2</v>
      </c>
    </row>
    <row r="24" spans="1:6" x14ac:dyDescent="0.35">
      <c r="A24" t="s">
        <v>50</v>
      </c>
      <c r="B24" t="s">
        <v>129</v>
      </c>
      <c r="D24">
        <v>19.728746684344401</v>
      </c>
    </row>
    <row r="25" spans="1:6" x14ac:dyDescent="0.35">
      <c r="A25" t="s">
        <v>51</v>
      </c>
      <c r="B25" t="s">
        <v>129</v>
      </c>
      <c r="D25">
        <v>19.773729228295501</v>
      </c>
    </row>
    <row r="26" spans="1:6" x14ac:dyDescent="0.35">
      <c r="A26" t="s">
        <v>52</v>
      </c>
      <c r="B26" t="s">
        <v>130</v>
      </c>
      <c r="C26" s="8" t="s">
        <v>135</v>
      </c>
      <c r="D26">
        <v>17.904094041670799</v>
      </c>
      <c r="E26">
        <f>AVERAGE(D26:D28)</f>
        <v>17.874352359394496</v>
      </c>
      <c r="F26">
        <f>STDEV(D26:D28)</f>
        <v>2.8620504116382981E-2</v>
      </c>
    </row>
    <row r="27" spans="1:6" x14ac:dyDescent="0.35">
      <c r="A27" t="s">
        <v>53</v>
      </c>
      <c r="B27" t="s">
        <v>130</v>
      </c>
      <c r="C27" s="8"/>
      <c r="D27">
        <v>17.871959799684799</v>
      </c>
    </row>
    <row r="28" spans="1:6" x14ac:dyDescent="0.35">
      <c r="A28" t="s">
        <v>54</v>
      </c>
      <c r="B28" t="s">
        <v>130</v>
      </c>
      <c r="C28" s="8"/>
      <c r="D28">
        <v>17.847003236827899</v>
      </c>
    </row>
    <row r="29" spans="1:6" x14ac:dyDescent="0.35">
      <c r="A29" t="s">
        <v>55</v>
      </c>
      <c r="B29" t="s">
        <v>130</v>
      </c>
      <c r="C29" s="8" t="s">
        <v>18</v>
      </c>
      <c r="D29">
        <v>17.2258637828708</v>
      </c>
      <c r="E29">
        <f>AVERAGE(D29:D31)</f>
        <v>17.228494830870101</v>
      </c>
      <c r="F29">
        <f>STDEV(D29:D31)</f>
        <v>7.0888329637578606E-3</v>
      </c>
    </row>
    <row r="30" spans="1:6" x14ac:dyDescent="0.35">
      <c r="A30" t="s">
        <v>56</v>
      </c>
      <c r="B30" t="s">
        <v>130</v>
      </c>
      <c r="C30" s="8"/>
      <c r="D30">
        <v>17.223097699463199</v>
      </c>
    </row>
    <row r="31" spans="1:6" x14ac:dyDescent="0.35">
      <c r="A31" t="s">
        <v>57</v>
      </c>
      <c r="B31" t="s">
        <v>130</v>
      </c>
      <c r="C31" s="8"/>
      <c r="D31">
        <v>17.236523010276301</v>
      </c>
    </row>
    <row r="32" spans="1:6" x14ac:dyDescent="0.35">
      <c r="A32" t="s">
        <v>58</v>
      </c>
      <c r="B32" t="s">
        <v>130</v>
      </c>
      <c r="C32" s="8" t="s">
        <v>19</v>
      </c>
      <c r="D32">
        <v>17.629110313056799</v>
      </c>
      <c r="E32">
        <f>AVERAGE(D32:D34)</f>
        <v>17.634100156417567</v>
      </c>
      <c r="F32">
        <f>STDEV(D32:D34)</f>
        <v>4.718628216570207E-3</v>
      </c>
    </row>
    <row r="33" spans="1:6" x14ac:dyDescent="0.35">
      <c r="A33" t="s">
        <v>59</v>
      </c>
      <c r="B33" t="s">
        <v>130</v>
      </c>
      <c r="C33" s="8"/>
      <c r="D33">
        <v>17.638490216528901</v>
      </c>
    </row>
    <row r="34" spans="1:6" x14ac:dyDescent="0.35">
      <c r="A34" t="s">
        <v>60</v>
      </c>
      <c r="B34" t="s">
        <v>130</v>
      </c>
      <c r="C34" s="8"/>
      <c r="D34">
        <v>17.634699939667001</v>
      </c>
    </row>
    <row r="35" spans="1:6" x14ac:dyDescent="0.35">
      <c r="A35" t="s">
        <v>61</v>
      </c>
      <c r="B35" t="s">
        <v>130</v>
      </c>
      <c r="C35" t="s">
        <v>158</v>
      </c>
      <c r="D35">
        <v>18.5608339058128</v>
      </c>
      <c r="E35">
        <f>AVERAGE(D35:D37)</f>
        <v>18.558598164009101</v>
      </c>
      <c r="F35">
        <f>STDEV(D35:D37)</f>
        <v>4.9396453132167402E-3</v>
      </c>
    </row>
    <row r="36" spans="1:6" x14ac:dyDescent="0.35">
      <c r="A36" t="s">
        <v>62</v>
      </c>
      <c r="B36" t="s">
        <v>130</v>
      </c>
      <c r="D36">
        <v>18.5529359350931</v>
      </c>
    </row>
    <row r="37" spans="1:6" x14ac:dyDescent="0.35">
      <c r="A37" t="s">
        <v>63</v>
      </c>
      <c r="B37" t="s">
        <v>130</v>
      </c>
      <c r="D37">
        <v>18.562024651121401</v>
      </c>
    </row>
    <row r="38" spans="1:6" x14ac:dyDescent="0.35">
      <c r="A38" t="s">
        <v>64</v>
      </c>
      <c r="B38" t="s">
        <v>131</v>
      </c>
      <c r="C38" s="8" t="s">
        <v>135</v>
      </c>
      <c r="D38">
        <v>19.9169194254724</v>
      </c>
      <c r="E38">
        <f>AVERAGE(D38:D40)</f>
        <v>19.899919270868136</v>
      </c>
      <c r="F38">
        <f>STDEV(D38:D40)</f>
        <v>2.436322389483795E-2</v>
      </c>
    </row>
    <row r="39" spans="1:6" x14ac:dyDescent="0.35">
      <c r="A39" t="s">
        <v>65</v>
      </c>
      <c r="B39" t="s">
        <v>136</v>
      </c>
      <c r="C39" s="8"/>
      <c r="D39">
        <v>19.910830858515801</v>
      </c>
    </row>
    <row r="40" spans="1:6" x14ac:dyDescent="0.35">
      <c r="A40" t="s">
        <v>66</v>
      </c>
      <c r="B40" t="s">
        <v>137</v>
      </c>
      <c r="C40" s="8"/>
      <c r="D40">
        <v>19.872007528616201</v>
      </c>
    </row>
    <row r="41" spans="1:6" x14ac:dyDescent="0.35">
      <c r="A41" t="s">
        <v>67</v>
      </c>
      <c r="B41" t="s">
        <v>138</v>
      </c>
      <c r="C41" s="8" t="s">
        <v>18</v>
      </c>
      <c r="D41">
        <v>19.311140752532999</v>
      </c>
      <c r="E41">
        <f>AVERAGE(D42:D43)</f>
        <v>19.139121845985301</v>
      </c>
      <c r="F41">
        <f>STDEV(D42:D43)</f>
        <v>2.3677810281361907E-2</v>
      </c>
    </row>
    <row r="42" spans="1:6" x14ac:dyDescent="0.35">
      <c r="A42" t="s">
        <v>68</v>
      </c>
      <c r="B42" t="s">
        <v>139</v>
      </c>
      <c r="C42" s="8"/>
      <c r="D42">
        <v>19.155864586198899</v>
      </c>
    </row>
    <row r="43" spans="1:6" x14ac:dyDescent="0.35">
      <c r="A43" t="s">
        <v>69</v>
      </c>
      <c r="B43" t="s">
        <v>140</v>
      </c>
      <c r="C43" s="8"/>
      <c r="D43">
        <v>19.122379105771699</v>
      </c>
    </row>
    <row r="44" spans="1:6" x14ac:dyDescent="0.35">
      <c r="A44" t="s">
        <v>70</v>
      </c>
      <c r="B44" t="s">
        <v>141</v>
      </c>
      <c r="C44" s="8" t="s">
        <v>19</v>
      </c>
      <c r="D44">
        <v>19.537869744184501</v>
      </c>
      <c r="E44">
        <f>AVERAGE(D44:D46)</f>
        <v>19.556419993104868</v>
      </c>
      <c r="F44">
        <f>STDEV(D44:D46)</f>
        <v>1.6427780372617089E-2</v>
      </c>
    </row>
    <row r="45" spans="1:6" x14ac:dyDescent="0.35">
      <c r="A45" t="s">
        <v>71</v>
      </c>
      <c r="B45" t="s">
        <v>142</v>
      </c>
      <c r="C45" s="8"/>
      <c r="D45">
        <v>19.562261727590801</v>
      </c>
    </row>
    <row r="46" spans="1:6" x14ac:dyDescent="0.35">
      <c r="A46" t="s">
        <v>72</v>
      </c>
      <c r="B46" t="s">
        <v>143</v>
      </c>
      <c r="C46" s="8"/>
      <c r="D46">
        <v>19.5691285075393</v>
      </c>
    </row>
    <row r="47" spans="1:6" x14ac:dyDescent="0.35">
      <c r="A47" t="s">
        <v>73</v>
      </c>
      <c r="B47" t="s">
        <v>144</v>
      </c>
      <c r="C47" t="s">
        <v>158</v>
      </c>
      <c r="D47">
        <v>19.923628977331401</v>
      </c>
      <c r="E47">
        <f>AVERAGE(D47:D49)</f>
        <v>19.945690860770267</v>
      </c>
      <c r="F47">
        <f>STDEV(D47:D49)</f>
        <v>2.8470934415473562E-2</v>
      </c>
    </row>
    <row r="48" spans="1:6" x14ac:dyDescent="0.35">
      <c r="A48" t="s">
        <v>74</v>
      </c>
      <c r="B48" t="s">
        <v>145</v>
      </c>
      <c r="D48">
        <v>19.9356137689281</v>
      </c>
    </row>
    <row r="49" spans="1:6" x14ac:dyDescent="0.35">
      <c r="A49" t="s">
        <v>75</v>
      </c>
      <c r="B49" t="s">
        <v>146</v>
      </c>
      <c r="D49">
        <v>19.977829836051299</v>
      </c>
    </row>
    <row r="50" spans="1:6" x14ac:dyDescent="0.35">
      <c r="A50" t="s">
        <v>76</v>
      </c>
      <c r="B50" t="s">
        <v>16</v>
      </c>
      <c r="C50" s="8" t="s">
        <v>135</v>
      </c>
      <c r="E50">
        <f>AVERAGE(D50:D52)</f>
        <v>23.680134291752701</v>
      </c>
      <c r="F50">
        <f>STDEV(D50:D52)</f>
        <v>2.5914955539317317E-3</v>
      </c>
    </row>
    <row r="51" spans="1:6" x14ac:dyDescent="0.35">
      <c r="A51" t="s">
        <v>77</v>
      </c>
      <c r="B51" t="s">
        <v>16</v>
      </c>
      <c r="C51" s="8"/>
      <c r="D51">
        <v>23.678301827673099</v>
      </c>
    </row>
    <row r="52" spans="1:6" x14ac:dyDescent="0.35">
      <c r="A52" t="s">
        <v>78</v>
      </c>
      <c r="B52" t="s">
        <v>16</v>
      </c>
      <c r="C52" s="8"/>
      <c r="D52">
        <v>23.681966755832299</v>
      </c>
    </row>
    <row r="53" spans="1:6" x14ac:dyDescent="0.35">
      <c r="A53" t="s">
        <v>79</v>
      </c>
      <c r="B53" t="s">
        <v>16</v>
      </c>
      <c r="C53" s="8" t="s">
        <v>18</v>
      </c>
      <c r="D53">
        <v>22.751677835307401</v>
      </c>
      <c r="E53">
        <f>AVERAGE(D53:D55)</f>
        <v>22.735217471947767</v>
      </c>
      <c r="F53">
        <f>STDEV(D53:D55)</f>
        <v>1.431020830651621E-2</v>
      </c>
    </row>
    <row r="54" spans="1:6" x14ac:dyDescent="0.35">
      <c r="A54" t="s">
        <v>80</v>
      </c>
      <c r="B54" t="s">
        <v>16</v>
      </c>
      <c r="C54" s="8"/>
      <c r="D54">
        <v>22.728242037384899</v>
      </c>
    </row>
    <row r="55" spans="1:6" x14ac:dyDescent="0.35">
      <c r="A55" t="s">
        <v>81</v>
      </c>
      <c r="B55" t="s">
        <v>16</v>
      </c>
      <c r="C55" s="8"/>
      <c r="D55">
        <v>22.725732543151</v>
      </c>
    </row>
    <row r="56" spans="1:6" x14ac:dyDescent="0.35">
      <c r="A56" t="s">
        <v>82</v>
      </c>
      <c r="B56" t="s">
        <v>16</v>
      </c>
      <c r="C56" s="8" t="s">
        <v>19</v>
      </c>
      <c r="D56">
        <v>23.226600039889799</v>
      </c>
      <c r="E56">
        <f>AVERAGE(D56:D58)</f>
        <v>23.230065980303035</v>
      </c>
      <c r="F56">
        <f>STDEV(D56:D58)</f>
        <v>2.6077650409027903E-2</v>
      </c>
    </row>
    <row r="57" spans="1:6" x14ac:dyDescent="0.35">
      <c r="A57" t="s">
        <v>83</v>
      </c>
      <c r="B57" t="s">
        <v>16</v>
      </c>
      <c r="C57" s="8"/>
      <c r="D57">
        <v>23.257703280140898</v>
      </c>
    </row>
    <row r="58" spans="1:6" x14ac:dyDescent="0.35">
      <c r="A58" t="s">
        <v>84</v>
      </c>
      <c r="B58" t="s">
        <v>16</v>
      </c>
      <c r="C58" s="8"/>
      <c r="D58">
        <v>23.2058946208784</v>
      </c>
    </row>
    <row r="59" spans="1:6" x14ac:dyDescent="0.35">
      <c r="A59" t="s">
        <v>85</v>
      </c>
      <c r="B59" t="s">
        <v>16</v>
      </c>
      <c r="C59" t="s">
        <v>158</v>
      </c>
      <c r="D59">
        <v>23.499942700149901</v>
      </c>
      <c r="E59">
        <f>AVERAGE(D59:D61)</f>
        <v>23.518481688028732</v>
      </c>
      <c r="F59">
        <f>STDEV(D59:D61)</f>
        <v>1.8198032921244334E-2</v>
      </c>
    </row>
    <row r="60" spans="1:6" x14ac:dyDescent="0.35">
      <c r="A60" t="s">
        <v>86</v>
      </c>
      <c r="B60" t="s">
        <v>16</v>
      </c>
      <c r="D60">
        <v>23.5191839275349</v>
      </c>
    </row>
    <row r="61" spans="1:6" x14ac:dyDescent="0.35">
      <c r="A61" t="s">
        <v>87</v>
      </c>
      <c r="B61" t="s">
        <v>16</v>
      </c>
      <c r="D61">
        <v>23.536318436401402</v>
      </c>
    </row>
    <row r="62" spans="1:6" x14ac:dyDescent="0.35">
      <c r="A62" t="s">
        <v>88</v>
      </c>
      <c r="B62" t="s">
        <v>132</v>
      </c>
      <c r="C62" s="8" t="s">
        <v>135</v>
      </c>
      <c r="D62">
        <v>18.191632881512799</v>
      </c>
      <c r="E62">
        <f>AVERAGE(D62:D64)</f>
        <v>18.212315461130231</v>
      </c>
      <c r="F62">
        <f>STDEV(D62:D64)</f>
        <v>4.0832921254534998E-2</v>
      </c>
    </row>
    <row r="63" spans="1:6" x14ac:dyDescent="0.35">
      <c r="A63" t="s">
        <v>89</v>
      </c>
      <c r="B63" t="s">
        <v>132</v>
      </c>
      <c r="C63" s="8"/>
      <c r="D63">
        <v>18.185962056043699</v>
      </c>
    </row>
    <row r="64" spans="1:6" x14ac:dyDescent="0.35">
      <c r="A64" t="s">
        <v>90</v>
      </c>
      <c r="B64" t="s">
        <v>132</v>
      </c>
      <c r="C64" s="8"/>
      <c r="D64">
        <v>18.259351445834199</v>
      </c>
    </row>
    <row r="65" spans="1:6" x14ac:dyDescent="0.35">
      <c r="A65" t="s">
        <v>91</v>
      </c>
      <c r="B65" t="s">
        <v>132</v>
      </c>
      <c r="C65" s="8" t="s">
        <v>18</v>
      </c>
      <c r="D65">
        <v>17.899178514813499</v>
      </c>
      <c r="E65">
        <f>AVERAGE(D65:D67)</f>
        <v>17.883366354230464</v>
      </c>
      <c r="F65">
        <f>STDEV(D65:D67)</f>
        <v>3.6118898934809587E-2</v>
      </c>
    </row>
    <row r="66" spans="1:6" x14ac:dyDescent="0.35">
      <c r="A66" t="s">
        <v>92</v>
      </c>
      <c r="B66" t="s">
        <v>132</v>
      </c>
      <c r="C66" s="8"/>
      <c r="D66">
        <v>17.908882669776698</v>
      </c>
    </row>
    <row r="67" spans="1:6" x14ac:dyDescent="0.35">
      <c r="A67" t="s">
        <v>93</v>
      </c>
      <c r="B67" t="s">
        <v>132</v>
      </c>
      <c r="C67" s="8"/>
      <c r="D67">
        <v>17.842037878101198</v>
      </c>
    </row>
    <row r="68" spans="1:6" x14ac:dyDescent="0.35">
      <c r="A68" t="s">
        <v>94</v>
      </c>
      <c r="B68" t="s">
        <v>132</v>
      </c>
      <c r="C68" s="8" t="s">
        <v>19</v>
      </c>
      <c r="D68">
        <v>18.308333545862201</v>
      </c>
      <c r="E68">
        <f>AVERAGE(D68:D70)</f>
        <v>18.286999099399903</v>
      </c>
      <c r="F68">
        <f>STDEV(D68:D70)</f>
        <v>2.5324875485909244E-2</v>
      </c>
    </row>
    <row r="69" spans="1:6" x14ac:dyDescent="0.35">
      <c r="A69" t="s">
        <v>95</v>
      </c>
      <c r="B69" t="s">
        <v>132</v>
      </c>
      <c r="C69" s="8"/>
      <c r="D69">
        <v>18.2590119349452</v>
      </c>
    </row>
    <row r="70" spans="1:6" x14ac:dyDescent="0.35">
      <c r="A70" t="s">
        <v>96</v>
      </c>
      <c r="B70" t="s">
        <v>132</v>
      </c>
      <c r="C70" s="8"/>
      <c r="D70">
        <v>18.293651817392298</v>
      </c>
    </row>
    <row r="71" spans="1:6" x14ac:dyDescent="0.35">
      <c r="A71" t="s">
        <v>97</v>
      </c>
      <c r="B71" t="s">
        <v>132</v>
      </c>
      <c r="C71" t="s">
        <v>158</v>
      </c>
      <c r="D71">
        <v>19.549306242273602</v>
      </c>
      <c r="E71">
        <f>AVERAGE(D71:D73)</f>
        <v>19.577686674368469</v>
      </c>
      <c r="F71">
        <f>STDEV(D71:D73)</f>
        <v>3.1567612531501942E-2</v>
      </c>
    </row>
    <row r="72" spans="1:6" x14ac:dyDescent="0.35">
      <c r="A72" t="s">
        <v>98</v>
      </c>
      <c r="B72" t="s">
        <v>132</v>
      </c>
      <c r="D72">
        <v>19.572067108324202</v>
      </c>
    </row>
    <row r="73" spans="1:6" x14ac:dyDescent="0.35">
      <c r="A73" t="s">
        <v>99</v>
      </c>
      <c r="B73" t="s">
        <v>132</v>
      </c>
      <c r="D73">
        <v>19.611686672507599</v>
      </c>
    </row>
    <row r="74" spans="1:6" x14ac:dyDescent="0.35">
      <c r="A74" t="s">
        <v>100</v>
      </c>
      <c r="B74" t="s">
        <v>133</v>
      </c>
      <c r="C74" s="8" t="s">
        <v>135</v>
      </c>
      <c r="D74">
        <v>19.173011004906499</v>
      </c>
      <c r="E74">
        <f>AVERAGE(D74:D76)</f>
        <v>19.135536846503232</v>
      </c>
      <c r="F74">
        <f>STDEV(D74:D76)</f>
        <v>4.258824048298334E-2</v>
      </c>
    </row>
    <row r="75" spans="1:6" x14ac:dyDescent="0.35">
      <c r="A75" t="s">
        <v>101</v>
      </c>
      <c r="B75" t="s">
        <v>133</v>
      </c>
      <c r="C75" s="8"/>
      <c r="D75">
        <v>19.144377363578499</v>
      </c>
    </row>
    <row r="76" spans="1:6" x14ac:dyDescent="0.35">
      <c r="A76" t="s">
        <v>102</v>
      </c>
      <c r="B76" t="s">
        <v>133</v>
      </c>
      <c r="C76" s="8"/>
      <c r="D76">
        <v>19.089222171024701</v>
      </c>
    </row>
    <row r="77" spans="1:6" x14ac:dyDescent="0.35">
      <c r="A77" t="s">
        <v>103</v>
      </c>
      <c r="B77" t="s">
        <v>133</v>
      </c>
      <c r="C77" s="8" t="s">
        <v>18</v>
      </c>
      <c r="D77">
        <v>18.2156282570832</v>
      </c>
      <c r="E77">
        <f>AVERAGE(D77:D79)</f>
        <v>18.247274847697302</v>
      </c>
      <c r="F77">
        <f>STDEV(D77:D79)</f>
        <v>3.479665326320841E-2</v>
      </c>
    </row>
    <row r="78" spans="1:6" x14ac:dyDescent="0.35">
      <c r="A78" t="s">
        <v>104</v>
      </c>
      <c r="B78" t="s">
        <v>133</v>
      </c>
      <c r="C78" s="8"/>
      <c r="D78">
        <v>18.2416580624262</v>
      </c>
    </row>
    <row r="79" spans="1:6" x14ac:dyDescent="0.35">
      <c r="A79" t="s">
        <v>105</v>
      </c>
      <c r="B79" t="s">
        <v>133</v>
      </c>
      <c r="C79" s="8"/>
      <c r="D79">
        <v>18.284538223582501</v>
      </c>
    </row>
    <row r="80" spans="1:6" x14ac:dyDescent="0.35">
      <c r="A80" t="s">
        <v>106</v>
      </c>
      <c r="B80" t="s">
        <v>133</v>
      </c>
      <c r="C80" s="8" t="s">
        <v>19</v>
      </c>
      <c r="D80">
        <v>18.639997133698799</v>
      </c>
      <c r="E80">
        <f>AVERAGE(D80:D82)</f>
        <v>18.636614838816431</v>
      </c>
      <c r="F80">
        <f>STDEV(D80:D82)</f>
        <v>1.3606262060180825E-2</v>
      </c>
    </row>
    <row r="81" spans="1:6" x14ac:dyDescent="0.35">
      <c r="A81" t="s">
        <v>107</v>
      </c>
      <c r="B81" t="s">
        <v>133</v>
      </c>
      <c r="C81" s="8"/>
      <c r="D81">
        <v>18.648210919387399</v>
      </c>
    </row>
    <row r="82" spans="1:6" x14ac:dyDescent="0.35">
      <c r="A82" t="s">
        <v>108</v>
      </c>
      <c r="B82" t="s">
        <v>133</v>
      </c>
      <c r="C82" s="8"/>
      <c r="D82">
        <v>18.6216364633631</v>
      </c>
    </row>
    <row r="83" spans="1:6" x14ac:dyDescent="0.35">
      <c r="A83" t="s">
        <v>109</v>
      </c>
      <c r="B83" t="s">
        <v>133</v>
      </c>
      <c r="C83" t="s">
        <v>158</v>
      </c>
      <c r="D83">
        <v>19.069233531467301</v>
      </c>
      <c r="E83">
        <f>AVERAGE(D83:D85)</f>
        <v>19.068058839257265</v>
      </c>
      <c r="F83">
        <f>STDEV(D83:D85)</f>
        <v>4.2642635875749631E-2</v>
      </c>
    </row>
    <row r="84" spans="1:6" x14ac:dyDescent="0.35">
      <c r="A84" t="s">
        <v>110</v>
      </c>
      <c r="B84" t="s">
        <v>133</v>
      </c>
      <c r="D84">
        <v>19.024840993881298</v>
      </c>
    </row>
    <row r="85" spans="1:6" x14ac:dyDescent="0.35">
      <c r="A85" t="s">
        <v>111</v>
      </c>
      <c r="B85" t="s">
        <v>133</v>
      </c>
      <c r="D85">
        <v>19.1101019924232</v>
      </c>
    </row>
    <row r="86" spans="1:6" x14ac:dyDescent="0.35">
      <c r="A86" t="s">
        <v>112</v>
      </c>
      <c r="B86" t="s">
        <v>2</v>
      </c>
      <c r="C86" s="8" t="s">
        <v>135</v>
      </c>
      <c r="D86">
        <v>17.246563004339201</v>
      </c>
      <c r="E86">
        <f>AVERAGE(D86:D88)</f>
        <v>17.219325109473868</v>
      </c>
      <c r="F86">
        <f>STDEV(D86:D88)</f>
        <v>2.4090735231938037E-2</v>
      </c>
    </row>
    <row r="87" spans="1:6" x14ac:dyDescent="0.35">
      <c r="A87" t="s">
        <v>113</v>
      </c>
      <c r="B87" t="s">
        <v>147</v>
      </c>
      <c r="C87" s="8"/>
      <c r="D87">
        <v>17.2008136844997</v>
      </c>
    </row>
    <row r="88" spans="1:6" x14ac:dyDescent="0.35">
      <c r="A88" t="s">
        <v>114</v>
      </c>
      <c r="B88" t="s">
        <v>148</v>
      </c>
      <c r="C88" s="8"/>
      <c r="D88">
        <v>17.210598639582699</v>
      </c>
    </row>
    <row r="89" spans="1:6" x14ac:dyDescent="0.35">
      <c r="A89" t="s">
        <v>115</v>
      </c>
      <c r="B89" t="s">
        <v>149</v>
      </c>
      <c r="C89" s="8" t="s">
        <v>18</v>
      </c>
      <c r="D89">
        <v>16.593270373423898</v>
      </c>
      <c r="E89">
        <f>AVERAGE(D89:D91)</f>
        <v>16.586368660722567</v>
      </c>
      <c r="F89">
        <f>STDEV(D89:D91)</f>
        <v>8.2477311695429555E-3</v>
      </c>
    </row>
    <row r="90" spans="1:6" x14ac:dyDescent="0.35">
      <c r="A90" t="s">
        <v>116</v>
      </c>
      <c r="B90" t="s">
        <v>150</v>
      </c>
      <c r="C90" s="8"/>
      <c r="D90">
        <v>16.588601099260099</v>
      </c>
    </row>
    <row r="91" spans="1:6" x14ac:dyDescent="0.35">
      <c r="A91" t="s">
        <v>117</v>
      </c>
      <c r="B91" t="s">
        <v>151</v>
      </c>
      <c r="C91" s="8"/>
      <c r="D91">
        <v>16.577234509483699</v>
      </c>
    </row>
    <row r="92" spans="1:6" x14ac:dyDescent="0.35">
      <c r="A92" t="s">
        <v>118</v>
      </c>
      <c r="B92" t="s">
        <v>152</v>
      </c>
      <c r="C92" s="8" t="s">
        <v>19</v>
      </c>
      <c r="D92">
        <v>16.8601623415841</v>
      </c>
      <c r="E92">
        <f>AVERAGE(D92:D94)</f>
        <v>16.881839142671033</v>
      </c>
      <c r="F92">
        <f>STDEV(D92:D94)</f>
        <v>2.4510488820910548E-2</v>
      </c>
    </row>
    <row r="93" spans="1:6" x14ac:dyDescent="0.35">
      <c r="A93" t="s">
        <v>119</v>
      </c>
      <c r="B93" t="s">
        <v>153</v>
      </c>
      <c r="C93" s="8"/>
      <c r="D93">
        <v>16.9084367082691</v>
      </c>
    </row>
    <row r="94" spans="1:6" x14ac:dyDescent="0.35">
      <c r="A94" t="s">
        <v>120</v>
      </c>
      <c r="B94" t="s">
        <v>154</v>
      </c>
      <c r="C94" s="8"/>
      <c r="D94">
        <v>16.8769183781599</v>
      </c>
    </row>
    <row r="95" spans="1:6" x14ac:dyDescent="0.35">
      <c r="A95" t="s">
        <v>121</v>
      </c>
      <c r="B95" t="s">
        <v>155</v>
      </c>
      <c r="C95" t="s">
        <v>158</v>
      </c>
      <c r="D95">
        <v>17.4928772950867</v>
      </c>
      <c r="E95">
        <f>AVERAGE(D95:D97)</f>
        <v>17.533817529008701</v>
      </c>
      <c r="F95">
        <f>STDEV(D95:D97)</f>
        <v>7.1662767434063773E-2</v>
      </c>
    </row>
    <row r="96" spans="1:6" x14ac:dyDescent="0.35">
      <c r="A96" t="s">
        <v>122</v>
      </c>
      <c r="B96" t="s">
        <v>156</v>
      </c>
      <c r="D96">
        <v>17.492010240989099</v>
      </c>
    </row>
    <row r="97" spans="1:4" x14ac:dyDescent="0.35">
      <c r="A97" t="s">
        <v>123</v>
      </c>
      <c r="B97" t="s">
        <v>157</v>
      </c>
      <c r="D97">
        <v>17.6165650509503</v>
      </c>
    </row>
  </sheetData>
  <phoneticPr fontId="9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F4549CE-3A77-4A42-8005-AC109DD08955}">
  <dimension ref="A1:F97"/>
  <sheetViews>
    <sheetView topLeftCell="A78" workbookViewId="0">
      <selection activeCell="E95" activeCellId="3" sqref="E86:F86 E89:F89 E92:F92 E95:F95"/>
    </sheetView>
  </sheetViews>
  <sheetFormatPr defaultRowHeight="15.5" x14ac:dyDescent="0.35"/>
  <cols>
    <col min="3" max="3" width="19.1640625" customWidth="1"/>
  </cols>
  <sheetData>
    <row r="1" spans="1:6" x14ac:dyDescent="0.35">
      <c r="A1" t="s">
        <v>23</v>
      </c>
      <c r="B1" t="s">
        <v>134</v>
      </c>
      <c r="C1" t="s">
        <v>24</v>
      </c>
      <c r="D1" t="s">
        <v>25</v>
      </c>
      <c r="E1" t="s">
        <v>26</v>
      </c>
      <c r="F1" t="s">
        <v>27</v>
      </c>
    </row>
    <row r="2" spans="1:6" x14ac:dyDescent="0.35">
      <c r="A2" t="s">
        <v>28</v>
      </c>
      <c r="B2" t="s">
        <v>128</v>
      </c>
      <c r="C2" s="8" t="s">
        <v>161</v>
      </c>
      <c r="D2">
        <v>24.2513707398283</v>
      </c>
      <c r="E2">
        <f>AVERAGE(D2:D4)</f>
        <v>24.226156779581899</v>
      </c>
      <c r="F2">
        <f>STDEV(D2:D4)</f>
        <v>2.2169548243084338E-2</v>
      </c>
    </row>
    <row r="3" spans="1:6" x14ac:dyDescent="0.35">
      <c r="A3" t="s">
        <v>29</v>
      </c>
      <c r="B3" t="s">
        <v>128</v>
      </c>
      <c r="C3" s="8"/>
      <c r="D3">
        <v>24.2097182167802</v>
      </c>
    </row>
    <row r="4" spans="1:6" x14ac:dyDescent="0.35">
      <c r="A4" t="s">
        <v>30</v>
      </c>
      <c r="B4" t="s">
        <v>128</v>
      </c>
      <c r="C4" s="8"/>
      <c r="D4">
        <v>24.217381382137201</v>
      </c>
    </row>
    <row r="5" spans="1:6" x14ac:dyDescent="0.35">
      <c r="A5" t="s">
        <v>31</v>
      </c>
      <c r="B5" t="s">
        <v>128</v>
      </c>
      <c r="C5" s="8" t="s">
        <v>159</v>
      </c>
      <c r="D5">
        <v>24.103362957488901</v>
      </c>
      <c r="E5">
        <f>AVERAGE(D5:D7)</f>
        <v>24.077228339169299</v>
      </c>
      <c r="F5">
        <f>STDEV(D5:D7)</f>
        <v>4.3416354079933626E-2</v>
      </c>
    </row>
    <row r="6" spans="1:6" x14ac:dyDescent="0.35">
      <c r="A6" t="s">
        <v>32</v>
      </c>
      <c r="B6" t="s">
        <v>128</v>
      </c>
      <c r="C6" s="8"/>
      <c r="D6">
        <v>24.101211213484898</v>
      </c>
    </row>
    <row r="7" spans="1:6" x14ac:dyDescent="0.35">
      <c r="A7" t="s">
        <v>33</v>
      </c>
      <c r="B7" t="s">
        <v>128</v>
      </c>
      <c r="C7" s="8"/>
      <c r="D7">
        <v>24.0271108465341</v>
      </c>
    </row>
    <row r="8" spans="1:6" x14ac:dyDescent="0.35">
      <c r="A8" t="s">
        <v>34</v>
      </c>
      <c r="B8" t="s">
        <v>128</v>
      </c>
      <c r="C8" s="8" t="s">
        <v>162</v>
      </c>
      <c r="D8">
        <v>26.9209671337217</v>
      </c>
      <c r="E8">
        <f>AVERAGE(D8:D10)</f>
        <v>26.920622123934503</v>
      </c>
      <c r="F8">
        <f>STDEV(D8:D10)</f>
        <v>9.5474323633616839E-2</v>
      </c>
    </row>
    <row r="9" spans="1:6" x14ac:dyDescent="0.35">
      <c r="A9" t="s">
        <v>35</v>
      </c>
      <c r="B9" t="s">
        <v>128</v>
      </c>
      <c r="C9" s="8"/>
      <c r="D9">
        <v>27.015923475145499</v>
      </c>
    </row>
    <row r="10" spans="1:6" x14ac:dyDescent="0.35">
      <c r="A10" t="s">
        <v>36</v>
      </c>
      <c r="B10" t="s">
        <v>128</v>
      </c>
      <c r="C10" s="8"/>
      <c r="D10">
        <v>26.824975762936301</v>
      </c>
    </row>
    <row r="11" spans="1:6" x14ac:dyDescent="0.35">
      <c r="A11" t="s">
        <v>37</v>
      </c>
      <c r="B11" t="s">
        <v>128</v>
      </c>
      <c r="C11" t="s">
        <v>163</v>
      </c>
      <c r="D11">
        <v>27.9124444017102</v>
      </c>
      <c r="E11">
        <f>AVERAGE(D11:D13)</f>
        <v>27.961022449834569</v>
      </c>
      <c r="F11">
        <f>STDEV(D11:D13)</f>
        <v>6.3104557133047051E-2</v>
      </c>
    </row>
    <row r="12" spans="1:6" x14ac:dyDescent="0.35">
      <c r="A12" t="s">
        <v>38</v>
      </c>
      <c r="B12" t="s">
        <v>128</v>
      </c>
      <c r="D12">
        <v>28.0323467272848</v>
      </c>
    </row>
    <row r="13" spans="1:6" x14ac:dyDescent="0.35">
      <c r="A13" t="s">
        <v>39</v>
      </c>
      <c r="B13" t="s">
        <v>128</v>
      </c>
      <c r="D13">
        <v>27.938276220508701</v>
      </c>
    </row>
    <row r="14" spans="1:6" x14ac:dyDescent="0.35">
      <c r="A14" t="s">
        <v>40</v>
      </c>
      <c r="B14" t="s">
        <v>129</v>
      </c>
      <c r="C14" s="8" t="s">
        <v>161</v>
      </c>
      <c r="D14">
        <v>19.7781514984427</v>
      </c>
      <c r="E14">
        <f>AVERAGE(D14:D16)</f>
        <v>19.7662711375649</v>
      </c>
      <c r="F14">
        <f>STDEV(D14:D16)</f>
        <v>1.137023634549756E-2</v>
      </c>
    </row>
    <row r="15" spans="1:6" x14ac:dyDescent="0.35">
      <c r="A15" t="s">
        <v>41</v>
      </c>
      <c r="B15" t="s">
        <v>129</v>
      </c>
      <c r="C15" s="8"/>
      <c r="D15">
        <v>19.755491014604399</v>
      </c>
    </row>
    <row r="16" spans="1:6" x14ac:dyDescent="0.35">
      <c r="A16" t="s">
        <v>42</v>
      </c>
      <c r="B16" t="s">
        <v>129</v>
      </c>
      <c r="C16" s="8"/>
      <c r="D16">
        <v>19.7651708996476</v>
      </c>
    </row>
    <row r="17" spans="1:6" x14ac:dyDescent="0.35">
      <c r="A17" t="s">
        <v>43</v>
      </c>
      <c r="B17" t="s">
        <v>129</v>
      </c>
      <c r="C17" s="8" t="s">
        <v>159</v>
      </c>
      <c r="D17">
        <v>19.797492513446599</v>
      </c>
      <c r="E17">
        <f>AVERAGE(D17:D19)</f>
        <v>19.764573778953434</v>
      </c>
      <c r="F17">
        <f>STDEV(D17:D19)</f>
        <v>2.9180625615022535E-2</v>
      </c>
    </row>
    <row r="18" spans="1:6" x14ac:dyDescent="0.35">
      <c r="A18" t="s">
        <v>44</v>
      </c>
      <c r="B18" t="s">
        <v>129</v>
      </c>
      <c r="C18" s="8"/>
      <c r="D18">
        <v>19.7543414977678</v>
      </c>
    </row>
    <row r="19" spans="1:6" x14ac:dyDescent="0.35">
      <c r="A19" t="s">
        <v>45</v>
      </c>
      <c r="B19" t="s">
        <v>129</v>
      </c>
      <c r="C19" s="8"/>
      <c r="D19">
        <v>19.741887325645902</v>
      </c>
    </row>
    <row r="20" spans="1:6" x14ac:dyDescent="0.35">
      <c r="A20" t="s">
        <v>46</v>
      </c>
      <c r="B20" t="s">
        <v>129</v>
      </c>
      <c r="C20" s="8" t="s">
        <v>162</v>
      </c>
      <c r="D20">
        <v>35</v>
      </c>
      <c r="E20">
        <f>AVERAGE(D20:D22)</f>
        <v>35</v>
      </c>
      <c r="F20">
        <f>STDEV(D20:D22)</f>
        <v>0</v>
      </c>
    </row>
    <row r="21" spans="1:6" x14ac:dyDescent="0.35">
      <c r="A21" t="s">
        <v>47</v>
      </c>
      <c r="B21" t="s">
        <v>129</v>
      </c>
      <c r="C21" s="8"/>
      <c r="D21">
        <v>35</v>
      </c>
    </row>
    <row r="22" spans="1:6" x14ac:dyDescent="0.35">
      <c r="A22" t="s">
        <v>48</v>
      </c>
      <c r="B22" t="s">
        <v>129</v>
      </c>
      <c r="C22" s="8"/>
      <c r="D22">
        <v>35</v>
      </c>
    </row>
    <row r="23" spans="1:6" x14ac:dyDescent="0.35">
      <c r="A23" t="s">
        <v>49</v>
      </c>
      <c r="B23" t="s">
        <v>129</v>
      </c>
      <c r="C23" t="s">
        <v>163</v>
      </c>
      <c r="D23">
        <v>35</v>
      </c>
      <c r="E23">
        <f>AVERAGE(D23:D25)</f>
        <v>35</v>
      </c>
      <c r="F23">
        <f>STDEV(D23:D25)</f>
        <v>0</v>
      </c>
    </row>
    <row r="24" spans="1:6" x14ac:dyDescent="0.35">
      <c r="A24" t="s">
        <v>50</v>
      </c>
      <c r="B24" t="s">
        <v>129</v>
      </c>
      <c r="D24">
        <v>35</v>
      </c>
    </row>
    <row r="25" spans="1:6" x14ac:dyDescent="0.35">
      <c r="A25" t="s">
        <v>51</v>
      </c>
      <c r="B25" t="s">
        <v>129</v>
      </c>
      <c r="D25">
        <v>35</v>
      </c>
    </row>
    <row r="26" spans="1:6" x14ac:dyDescent="0.35">
      <c r="A26" t="s">
        <v>52</v>
      </c>
      <c r="B26" t="s">
        <v>130</v>
      </c>
      <c r="C26" s="8" t="s">
        <v>161</v>
      </c>
      <c r="D26">
        <v>18.545742179529999</v>
      </c>
      <c r="E26">
        <f>AVERAGE(D26:D28)</f>
        <v>18.539746716501998</v>
      </c>
      <c r="F26">
        <f>STDEV(D26:D28)</f>
        <v>1.3266250332813707E-2</v>
      </c>
    </row>
    <row r="27" spans="1:6" x14ac:dyDescent="0.35">
      <c r="A27" t="s">
        <v>53</v>
      </c>
      <c r="B27" t="s">
        <v>130</v>
      </c>
      <c r="C27" s="8"/>
      <c r="D27">
        <v>18.5245410279434</v>
      </c>
    </row>
    <row r="28" spans="1:6" x14ac:dyDescent="0.35">
      <c r="A28" t="s">
        <v>54</v>
      </c>
      <c r="B28" t="s">
        <v>130</v>
      </c>
      <c r="C28" s="8"/>
      <c r="D28">
        <v>18.5489569420326</v>
      </c>
    </row>
    <row r="29" spans="1:6" x14ac:dyDescent="0.35">
      <c r="A29" t="s">
        <v>55</v>
      </c>
      <c r="B29" t="s">
        <v>130</v>
      </c>
      <c r="C29" s="8" t="s">
        <v>159</v>
      </c>
      <c r="D29">
        <v>18.558611526050001</v>
      </c>
      <c r="E29">
        <f>AVERAGE(D29:D31)</f>
        <v>18.540963990721469</v>
      </c>
      <c r="F29">
        <f>STDEV(D29:D31)</f>
        <v>1.5780812013403242E-2</v>
      </c>
    </row>
    <row r="30" spans="1:6" x14ac:dyDescent="0.35">
      <c r="A30" t="s">
        <v>56</v>
      </c>
      <c r="B30" t="s">
        <v>130</v>
      </c>
      <c r="C30" s="8"/>
      <c r="D30">
        <v>18.536071813120198</v>
      </c>
    </row>
    <row r="31" spans="1:6" x14ac:dyDescent="0.35">
      <c r="A31" t="s">
        <v>57</v>
      </c>
      <c r="B31" t="s">
        <v>130</v>
      </c>
      <c r="C31" s="8"/>
      <c r="D31">
        <v>18.5282086329942</v>
      </c>
    </row>
    <row r="32" spans="1:6" x14ac:dyDescent="0.35">
      <c r="A32" t="s">
        <v>58</v>
      </c>
      <c r="B32" t="s">
        <v>130</v>
      </c>
      <c r="C32" s="8" t="s">
        <v>162</v>
      </c>
      <c r="D32">
        <v>22.526269306956401</v>
      </c>
      <c r="E32">
        <f>AVERAGE(D32:D34)</f>
        <v>22.446295310756899</v>
      </c>
      <c r="F32">
        <f>STDEV(D32:D34)</f>
        <v>8.0877801554745374E-2</v>
      </c>
    </row>
    <row r="33" spans="1:6" x14ac:dyDescent="0.35">
      <c r="A33" t="s">
        <v>59</v>
      </c>
      <c r="B33" t="s">
        <v>130</v>
      </c>
      <c r="C33" s="8"/>
      <c r="D33">
        <v>22.4480735940909</v>
      </c>
    </row>
    <row r="34" spans="1:6" x14ac:dyDescent="0.35">
      <c r="A34" t="s">
        <v>60</v>
      </c>
      <c r="B34" t="s">
        <v>130</v>
      </c>
      <c r="C34" s="8"/>
      <c r="D34">
        <v>22.364543031223398</v>
      </c>
    </row>
    <row r="35" spans="1:6" x14ac:dyDescent="0.35">
      <c r="A35" t="s">
        <v>61</v>
      </c>
      <c r="B35" t="s">
        <v>130</v>
      </c>
      <c r="C35" t="s">
        <v>163</v>
      </c>
      <c r="D35">
        <v>23.065703436327201</v>
      </c>
      <c r="E35">
        <f>AVERAGE(D35:D37)</f>
        <v>23.053075290868435</v>
      </c>
      <c r="F35">
        <f>STDEV(D35:D37)</f>
        <v>1.1445097143950147E-2</v>
      </c>
    </row>
    <row r="36" spans="1:6" x14ac:dyDescent="0.35">
      <c r="A36" t="s">
        <v>62</v>
      </c>
      <c r="B36" t="s">
        <v>130</v>
      </c>
      <c r="D36">
        <v>23.043386650709198</v>
      </c>
    </row>
    <row r="37" spans="1:6" x14ac:dyDescent="0.35">
      <c r="A37" t="s">
        <v>63</v>
      </c>
      <c r="B37" t="s">
        <v>130</v>
      </c>
      <c r="D37">
        <v>23.050135785568902</v>
      </c>
    </row>
    <row r="38" spans="1:6" x14ac:dyDescent="0.35">
      <c r="A38" t="s">
        <v>64</v>
      </c>
      <c r="B38" t="s">
        <v>131</v>
      </c>
      <c r="C38" s="8" t="s">
        <v>161</v>
      </c>
      <c r="D38">
        <v>19.9346866582414</v>
      </c>
      <c r="E38">
        <f>AVERAGE(D38:D40)</f>
        <v>19.935550292989632</v>
      </c>
      <c r="F38">
        <f>STDEV(D38:D40)</f>
        <v>1.3694993091464783E-3</v>
      </c>
    </row>
    <row r="39" spans="1:6" x14ac:dyDescent="0.35">
      <c r="A39" t="s">
        <v>65</v>
      </c>
      <c r="B39" t="s">
        <v>136</v>
      </c>
      <c r="C39" s="8"/>
      <c r="D39">
        <v>19.937129337291601</v>
      </c>
    </row>
    <row r="40" spans="1:6" x14ac:dyDescent="0.35">
      <c r="A40" t="s">
        <v>66</v>
      </c>
      <c r="B40" t="s">
        <v>137</v>
      </c>
      <c r="C40" s="8"/>
      <c r="D40">
        <v>19.934834883435901</v>
      </c>
    </row>
    <row r="41" spans="1:6" x14ac:dyDescent="0.35">
      <c r="A41" t="s">
        <v>67</v>
      </c>
      <c r="B41" t="s">
        <v>138</v>
      </c>
      <c r="C41" s="8" t="s">
        <v>159</v>
      </c>
      <c r="D41">
        <v>20.022421241164999</v>
      </c>
      <c r="E41">
        <f>AVERAGE(D41:D43)</f>
        <v>20.016972545262732</v>
      </c>
      <c r="F41">
        <f>STDEV(D41:D43)</f>
        <v>4.8901257247851966E-3</v>
      </c>
    </row>
    <row r="42" spans="1:6" x14ac:dyDescent="0.35">
      <c r="A42" t="s">
        <v>68</v>
      </c>
      <c r="B42" t="s">
        <v>139</v>
      </c>
      <c r="C42" s="8"/>
      <c r="D42">
        <v>20.015531596831501</v>
      </c>
    </row>
    <row r="43" spans="1:6" x14ac:dyDescent="0.35">
      <c r="A43" t="s">
        <v>69</v>
      </c>
      <c r="B43" t="s">
        <v>140</v>
      </c>
      <c r="C43" s="8"/>
      <c r="D43">
        <v>20.0129647977917</v>
      </c>
    </row>
    <row r="44" spans="1:6" x14ac:dyDescent="0.35">
      <c r="A44" t="s">
        <v>70</v>
      </c>
      <c r="B44" t="s">
        <v>141</v>
      </c>
      <c r="C44" s="8" t="s">
        <v>162</v>
      </c>
      <c r="D44">
        <v>19.995148483134798</v>
      </c>
      <c r="E44">
        <f>AVERAGE(D44:D46)</f>
        <v>20.00895979020223</v>
      </c>
      <c r="F44">
        <f>STDEV(D44:D46)</f>
        <v>1.5948674432729112E-2</v>
      </c>
    </row>
    <row r="45" spans="1:6" x14ac:dyDescent="0.35">
      <c r="A45" t="s">
        <v>71</v>
      </c>
      <c r="B45" t="s">
        <v>142</v>
      </c>
      <c r="C45" s="8"/>
      <c r="D45">
        <v>20.026415138706799</v>
      </c>
    </row>
    <row r="46" spans="1:6" x14ac:dyDescent="0.35">
      <c r="A46" t="s">
        <v>72</v>
      </c>
      <c r="B46" t="s">
        <v>143</v>
      </c>
      <c r="C46" s="8"/>
      <c r="D46">
        <v>20.005315748765099</v>
      </c>
    </row>
    <row r="47" spans="1:6" x14ac:dyDescent="0.35">
      <c r="A47" t="s">
        <v>73</v>
      </c>
      <c r="B47" t="s">
        <v>144</v>
      </c>
      <c r="C47" t="s">
        <v>163</v>
      </c>
      <c r="D47">
        <v>20.107790661344101</v>
      </c>
      <c r="E47">
        <f>AVERAGE(D47:D49)</f>
        <v>20.114745018034132</v>
      </c>
      <c r="F47">
        <f>STDEV(D47:D49)</f>
        <v>1.3685903974480388E-2</v>
      </c>
    </row>
    <row r="48" spans="1:6" x14ac:dyDescent="0.35">
      <c r="A48" t="s">
        <v>74</v>
      </c>
      <c r="B48" t="s">
        <v>145</v>
      </c>
      <c r="D48">
        <v>20.130511690260899</v>
      </c>
    </row>
    <row r="49" spans="1:6" x14ac:dyDescent="0.35">
      <c r="A49" t="s">
        <v>75</v>
      </c>
      <c r="B49" t="s">
        <v>146</v>
      </c>
      <c r="D49">
        <v>20.105932702497402</v>
      </c>
    </row>
    <row r="50" spans="1:6" x14ac:dyDescent="0.35">
      <c r="A50" t="s">
        <v>76</v>
      </c>
      <c r="B50" t="s">
        <v>16</v>
      </c>
      <c r="C50" s="8" t="s">
        <v>161</v>
      </c>
      <c r="D50">
        <v>23.874901825267699</v>
      </c>
      <c r="E50">
        <f>AVERAGE(D50:D52)</f>
        <v>23.854623906285365</v>
      </c>
      <c r="F50">
        <f>STDEV(D50:D52)</f>
        <v>2.1751339191783896E-2</v>
      </c>
    </row>
    <row r="51" spans="1:6" x14ac:dyDescent="0.35">
      <c r="A51" t="s">
        <v>77</v>
      </c>
      <c r="B51" t="s">
        <v>16</v>
      </c>
      <c r="C51" s="8"/>
      <c r="D51">
        <v>23.831650412990999</v>
      </c>
    </row>
    <row r="52" spans="1:6" x14ac:dyDescent="0.35">
      <c r="A52" t="s">
        <v>78</v>
      </c>
      <c r="B52" t="s">
        <v>16</v>
      </c>
      <c r="C52" s="8"/>
      <c r="D52">
        <v>23.8573194805974</v>
      </c>
    </row>
    <row r="53" spans="1:6" x14ac:dyDescent="0.35">
      <c r="A53" t="s">
        <v>79</v>
      </c>
      <c r="B53" t="s">
        <v>16</v>
      </c>
      <c r="C53" s="8" t="s">
        <v>159</v>
      </c>
      <c r="D53">
        <v>24.0079925708317</v>
      </c>
      <c r="E53">
        <f>AVERAGE(D53:D55)</f>
        <v>23.961247112418636</v>
      </c>
      <c r="F53">
        <f>STDEV(D53:D55)</f>
        <v>4.6889241123497225E-2</v>
      </c>
    </row>
    <row r="54" spans="1:6" x14ac:dyDescent="0.35">
      <c r="A54" t="s">
        <v>80</v>
      </c>
      <c r="B54" t="s">
        <v>16</v>
      </c>
      <c r="C54" s="8"/>
      <c r="D54">
        <v>23.961533367160101</v>
      </c>
    </row>
    <row r="55" spans="1:6" x14ac:dyDescent="0.35">
      <c r="A55" t="s">
        <v>81</v>
      </c>
      <c r="B55" t="s">
        <v>16</v>
      </c>
      <c r="C55" s="8"/>
      <c r="D55">
        <v>23.914215399264101</v>
      </c>
    </row>
    <row r="56" spans="1:6" x14ac:dyDescent="0.35">
      <c r="A56" t="s">
        <v>82</v>
      </c>
      <c r="B56" t="s">
        <v>16</v>
      </c>
      <c r="C56" s="8" t="s">
        <v>162</v>
      </c>
      <c r="D56">
        <v>27.482111586054099</v>
      </c>
      <c r="E56">
        <f>AVERAGE(D56:D58)</f>
        <v>27.524088346284433</v>
      </c>
      <c r="F56">
        <f>STDEV(D56:D58)</f>
        <v>5.8817530294438244E-2</v>
      </c>
    </row>
    <row r="57" spans="1:6" x14ac:dyDescent="0.35">
      <c r="A57" t="s">
        <v>83</v>
      </c>
      <c r="B57" t="s">
        <v>16</v>
      </c>
      <c r="C57" s="8"/>
      <c r="D57">
        <v>27.591314866180099</v>
      </c>
    </row>
    <row r="58" spans="1:6" x14ac:dyDescent="0.35">
      <c r="A58" t="s">
        <v>84</v>
      </c>
      <c r="B58" t="s">
        <v>16</v>
      </c>
      <c r="C58" s="8"/>
      <c r="D58">
        <v>27.498838586619101</v>
      </c>
    </row>
    <row r="59" spans="1:6" x14ac:dyDescent="0.35">
      <c r="A59" t="s">
        <v>85</v>
      </c>
      <c r="B59" t="s">
        <v>16</v>
      </c>
      <c r="C59" t="s">
        <v>163</v>
      </c>
      <c r="D59">
        <v>28.627557317142099</v>
      </c>
      <c r="E59">
        <f>AVERAGE(D59:D61)</f>
        <v>28.603838647411667</v>
      </c>
      <c r="F59">
        <f>STDEV(D59:D61)</f>
        <v>3.3154700195813971E-2</v>
      </c>
    </row>
    <row r="60" spans="1:6" x14ac:dyDescent="0.35">
      <c r="A60" t="s">
        <v>86</v>
      </c>
      <c r="B60" t="s">
        <v>16</v>
      </c>
      <c r="D60">
        <v>28.618004351926601</v>
      </c>
    </row>
    <row r="61" spans="1:6" x14ac:dyDescent="0.35">
      <c r="A61" t="s">
        <v>87</v>
      </c>
      <c r="B61" t="s">
        <v>16</v>
      </c>
      <c r="D61">
        <v>28.565954273166302</v>
      </c>
    </row>
    <row r="62" spans="1:6" x14ac:dyDescent="0.35">
      <c r="A62" t="s">
        <v>88</v>
      </c>
      <c r="B62" t="s">
        <v>132</v>
      </c>
      <c r="C62" s="8" t="s">
        <v>161</v>
      </c>
      <c r="D62">
        <v>19.562154176725699</v>
      </c>
      <c r="E62">
        <f>AVERAGE(D62:D64)</f>
        <v>19.556303711458067</v>
      </c>
      <c r="F62">
        <f>STDEV(D62:D64)</f>
        <v>6.8521349135310062E-3</v>
      </c>
    </row>
    <row r="63" spans="1:6" x14ac:dyDescent="0.35">
      <c r="A63" t="s">
        <v>89</v>
      </c>
      <c r="B63" t="s">
        <v>132</v>
      </c>
      <c r="C63" s="8"/>
      <c r="D63">
        <v>19.557991590029001</v>
      </c>
    </row>
    <row r="64" spans="1:6" x14ac:dyDescent="0.35">
      <c r="A64" t="s">
        <v>90</v>
      </c>
      <c r="B64" t="s">
        <v>132</v>
      </c>
      <c r="C64" s="8"/>
      <c r="D64">
        <v>19.548765367619499</v>
      </c>
    </row>
    <row r="65" spans="1:6" x14ac:dyDescent="0.35">
      <c r="A65" t="s">
        <v>91</v>
      </c>
      <c r="B65" t="s">
        <v>132</v>
      </c>
      <c r="C65" s="8" t="s">
        <v>159</v>
      </c>
      <c r="D65">
        <v>19.644614724319499</v>
      </c>
      <c r="E65">
        <f>AVERAGE(D65:D67)</f>
        <v>19.662456104378567</v>
      </c>
      <c r="F65">
        <f>STDEV(D65:D67)</f>
        <v>1.6924468739507238E-2</v>
      </c>
    </row>
    <row r="66" spans="1:6" x14ac:dyDescent="0.35">
      <c r="A66" t="s">
        <v>92</v>
      </c>
      <c r="B66" t="s">
        <v>132</v>
      </c>
      <c r="C66" s="8"/>
      <c r="D66">
        <v>19.678283422406299</v>
      </c>
    </row>
    <row r="67" spans="1:6" x14ac:dyDescent="0.35">
      <c r="A67" t="s">
        <v>93</v>
      </c>
      <c r="B67" t="s">
        <v>132</v>
      </c>
      <c r="C67" s="8"/>
      <c r="D67">
        <v>19.664470166409899</v>
      </c>
    </row>
    <row r="68" spans="1:6" x14ac:dyDescent="0.35">
      <c r="A68" t="s">
        <v>94</v>
      </c>
      <c r="B68" t="s">
        <v>132</v>
      </c>
      <c r="C68" s="8" t="s">
        <v>162</v>
      </c>
      <c r="D68">
        <v>18.564414752898202</v>
      </c>
      <c r="E68">
        <f>AVERAGE(D68:D70)</f>
        <v>18.572796950820166</v>
      </c>
      <c r="F68">
        <f>STDEV(D68:D70)</f>
        <v>1.7407010172650672E-2</v>
      </c>
    </row>
    <row r="69" spans="1:6" x14ac:dyDescent="0.35">
      <c r="A69" t="s">
        <v>95</v>
      </c>
      <c r="B69" t="s">
        <v>132</v>
      </c>
      <c r="C69" s="8"/>
      <c r="D69">
        <v>18.561166922398801</v>
      </c>
    </row>
    <row r="70" spans="1:6" x14ac:dyDescent="0.35">
      <c r="A70" t="s">
        <v>96</v>
      </c>
      <c r="B70" t="s">
        <v>132</v>
      </c>
      <c r="C70" s="8"/>
      <c r="D70">
        <v>18.592809177163499</v>
      </c>
    </row>
    <row r="71" spans="1:6" x14ac:dyDescent="0.35">
      <c r="A71" t="s">
        <v>97</v>
      </c>
      <c r="B71" t="s">
        <v>132</v>
      </c>
      <c r="C71" t="s">
        <v>163</v>
      </c>
      <c r="D71">
        <v>18.8642194472562</v>
      </c>
      <c r="E71">
        <f>AVERAGE(D71:D73)</f>
        <v>18.872796433452866</v>
      </c>
      <c r="F71">
        <f>STDEV(D71:D73)</f>
        <v>7.7526201415045641E-3</v>
      </c>
    </row>
    <row r="72" spans="1:6" x14ac:dyDescent="0.35">
      <c r="A72" t="s">
        <v>98</v>
      </c>
      <c r="B72" t="s">
        <v>132</v>
      </c>
      <c r="D72">
        <v>18.879305196781399</v>
      </c>
    </row>
    <row r="73" spans="1:6" x14ac:dyDescent="0.35">
      <c r="A73" t="s">
        <v>99</v>
      </c>
      <c r="B73" t="s">
        <v>132</v>
      </c>
      <c r="D73">
        <v>18.874864656321002</v>
      </c>
    </row>
    <row r="74" spans="1:6" x14ac:dyDescent="0.35">
      <c r="A74" t="s">
        <v>100</v>
      </c>
      <c r="B74" t="s">
        <v>133</v>
      </c>
      <c r="C74" s="8" t="s">
        <v>161</v>
      </c>
      <c r="D74">
        <v>19.217328600407701</v>
      </c>
      <c r="E74">
        <f>AVERAGE(D74:D76)</f>
        <v>19.204908424117203</v>
      </c>
      <c r="F74">
        <f>STDEV(D74:D76)</f>
        <v>1.3316240017093832E-2</v>
      </c>
    </row>
    <row r="75" spans="1:6" x14ac:dyDescent="0.35">
      <c r="A75" t="s">
        <v>101</v>
      </c>
      <c r="B75" t="s">
        <v>133</v>
      </c>
      <c r="C75" s="8"/>
      <c r="D75">
        <v>19.190848070761302</v>
      </c>
    </row>
    <row r="76" spans="1:6" x14ac:dyDescent="0.35">
      <c r="A76" t="s">
        <v>102</v>
      </c>
      <c r="B76" t="s">
        <v>133</v>
      </c>
      <c r="C76" s="8"/>
      <c r="D76">
        <v>19.2065486011826</v>
      </c>
    </row>
    <row r="77" spans="1:6" x14ac:dyDescent="0.35">
      <c r="A77" t="s">
        <v>103</v>
      </c>
      <c r="B77" t="s">
        <v>133</v>
      </c>
      <c r="C77" s="8" t="s">
        <v>159</v>
      </c>
      <c r="D77">
        <v>19.1972390795171</v>
      </c>
      <c r="E77">
        <f>AVERAGE(D77:D79)</f>
        <v>19.195982961059769</v>
      </c>
      <c r="F77">
        <f>STDEV(D77:D79)</f>
        <v>2.768765186845179E-2</v>
      </c>
    </row>
    <row r="78" spans="1:6" x14ac:dyDescent="0.35">
      <c r="A78" t="s">
        <v>104</v>
      </c>
      <c r="B78" t="s">
        <v>133</v>
      </c>
      <c r="C78" s="8"/>
      <c r="D78">
        <v>19.167688628305299</v>
      </c>
    </row>
    <row r="79" spans="1:6" x14ac:dyDescent="0.35">
      <c r="A79" t="s">
        <v>105</v>
      </c>
      <c r="B79" t="s">
        <v>133</v>
      </c>
      <c r="C79" s="8"/>
      <c r="D79">
        <v>19.223021175356902</v>
      </c>
    </row>
    <row r="80" spans="1:6" x14ac:dyDescent="0.35">
      <c r="A80" t="s">
        <v>106</v>
      </c>
      <c r="B80" t="s">
        <v>133</v>
      </c>
      <c r="C80" s="8" t="s">
        <v>162</v>
      </c>
      <c r="D80">
        <v>19.485799422114798</v>
      </c>
      <c r="E80">
        <f>AVERAGE(D80:D82)</f>
        <v>19.481546263661865</v>
      </c>
      <c r="F80">
        <f>STDEV(D80:D82)</f>
        <v>1.7462917127542384E-2</v>
      </c>
    </row>
    <row r="81" spans="1:6" x14ac:dyDescent="0.35">
      <c r="A81" t="s">
        <v>107</v>
      </c>
      <c r="B81" t="s">
        <v>133</v>
      </c>
      <c r="C81" s="8"/>
      <c r="D81">
        <v>19.496489730041201</v>
      </c>
    </row>
    <row r="82" spans="1:6" x14ac:dyDescent="0.35">
      <c r="A82" t="s">
        <v>108</v>
      </c>
      <c r="B82" t="s">
        <v>133</v>
      </c>
      <c r="C82" s="8"/>
      <c r="D82">
        <v>19.4623496388296</v>
      </c>
    </row>
    <row r="83" spans="1:6" x14ac:dyDescent="0.35">
      <c r="A83" t="s">
        <v>109</v>
      </c>
      <c r="B83" t="s">
        <v>133</v>
      </c>
      <c r="C83" t="s">
        <v>163</v>
      </c>
      <c r="D83">
        <v>21.1405359526509</v>
      </c>
      <c r="E83">
        <f>AVERAGE(D83:D85)</f>
        <v>21.149790099069499</v>
      </c>
      <c r="F83">
        <f>STDEV(D83:D85)</f>
        <v>8.5736010820953341E-3</v>
      </c>
    </row>
    <row r="84" spans="1:6" x14ac:dyDescent="0.35">
      <c r="A84" t="s">
        <v>110</v>
      </c>
      <c r="B84" t="s">
        <v>133</v>
      </c>
      <c r="D84">
        <v>21.151371320006898</v>
      </c>
    </row>
    <row r="85" spans="1:6" x14ac:dyDescent="0.35">
      <c r="A85" t="s">
        <v>111</v>
      </c>
      <c r="B85" t="s">
        <v>133</v>
      </c>
      <c r="D85">
        <v>21.157463024550701</v>
      </c>
    </row>
    <row r="86" spans="1:6" x14ac:dyDescent="0.35">
      <c r="A86" t="s">
        <v>112</v>
      </c>
      <c r="B86" t="s">
        <v>2</v>
      </c>
      <c r="C86" s="8" t="s">
        <v>161</v>
      </c>
      <c r="D86">
        <v>17.504322068882299</v>
      </c>
      <c r="E86">
        <f>AVERAGE(D86:D88)</f>
        <v>17.51828809176563</v>
      </c>
      <c r="F86">
        <f>STDEV(D86:D88)</f>
        <v>4.5167747775837021E-2</v>
      </c>
    </row>
    <row r="87" spans="1:6" x14ac:dyDescent="0.35">
      <c r="A87" t="s">
        <v>113</v>
      </c>
      <c r="B87" t="s">
        <v>147</v>
      </c>
      <c r="C87" s="8"/>
      <c r="D87">
        <v>17.568789353318699</v>
      </c>
    </row>
    <row r="88" spans="1:6" x14ac:dyDescent="0.35">
      <c r="A88" t="s">
        <v>114</v>
      </c>
      <c r="B88" t="s">
        <v>148</v>
      </c>
      <c r="C88" s="8"/>
      <c r="D88">
        <v>17.481752853095902</v>
      </c>
    </row>
    <row r="89" spans="1:6" x14ac:dyDescent="0.35">
      <c r="A89" t="s">
        <v>115</v>
      </c>
      <c r="B89" t="s">
        <v>149</v>
      </c>
      <c r="C89" s="8" t="s">
        <v>159</v>
      </c>
      <c r="D89">
        <v>17.5180879845575</v>
      </c>
      <c r="E89">
        <f>AVERAGE(D89:D91)</f>
        <v>17.534706893689265</v>
      </c>
      <c r="F89">
        <f>STDEV(D89:D91)</f>
        <v>1.4455324981959875E-2</v>
      </c>
    </row>
    <row r="90" spans="1:6" x14ac:dyDescent="0.35">
      <c r="A90" t="s">
        <v>116</v>
      </c>
      <c r="B90" t="s">
        <v>150</v>
      </c>
      <c r="C90" s="8"/>
      <c r="D90">
        <v>17.544363684436899</v>
      </c>
    </row>
    <row r="91" spans="1:6" x14ac:dyDescent="0.35">
      <c r="A91" t="s">
        <v>117</v>
      </c>
      <c r="B91" t="s">
        <v>151</v>
      </c>
      <c r="C91" s="8"/>
      <c r="D91">
        <v>17.541669012073399</v>
      </c>
    </row>
    <row r="92" spans="1:6" x14ac:dyDescent="0.35">
      <c r="A92" t="s">
        <v>118</v>
      </c>
      <c r="B92" t="s">
        <v>152</v>
      </c>
      <c r="C92" s="8" t="s">
        <v>162</v>
      </c>
      <c r="D92">
        <v>17.248949897358301</v>
      </c>
      <c r="E92">
        <f>AVERAGE(D92:D94)</f>
        <v>17.246864067652336</v>
      </c>
      <c r="F92">
        <f>STDEV(D92:D94)</f>
        <v>5.8990098366057718E-3</v>
      </c>
    </row>
    <row r="93" spans="1:6" x14ac:dyDescent="0.35">
      <c r="A93" t="s">
        <v>119</v>
      </c>
      <c r="B93" t="s">
        <v>153</v>
      </c>
      <c r="C93" s="8"/>
      <c r="D93">
        <v>17.240205522569301</v>
      </c>
    </row>
    <row r="94" spans="1:6" x14ac:dyDescent="0.35">
      <c r="A94" t="s">
        <v>120</v>
      </c>
      <c r="B94" t="s">
        <v>154</v>
      </c>
      <c r="C94" s="8"/>
      <c r="D94">
        <v>17.251436783029401</v>
      </c>
    </row>
    <row r="95" spans="1:6" x14ac:dyDescent="0.35">
      <c r="A95" t="s">
        <v>121</v>
      </c>
      <c r="B95" t="s">
        <v>155</v>
      </c>
      <c r="C95" t="s">
        <v>163</v>
      </c>
      <c r="D95">
        <v>18.879935478150099</v>
      </c>
      <c r="E95">
        <f>AVERAGE(D95:D97)</f>
        <v>18.9353386858897</v>
      </c>
      <c r="F95">
        <f>STDEV(D95:D97)</f>
        <v>5.3103982711125201E-2</v>
      </c>
    </row>
    <row r="96" spans="1:6" x14ac:dyDescent="0.35">
      <c r="A96" t="s">
        <v>122</v>
      </c>
      <c r="B96" t="s">
        <v>156</v>
      </c>
      <c r="D96">
        <v>18.9402829522855</v>
      </c>
    </row>
    <row r="97" spans="1:4" x14ac:dyDescent="0.35">
      <c r="A97" t="s">
        <v>123</v>
      </c>
      <c r="B97" t="s">
        <v>157</v>
      </c>
      <c r="D97">
        <v>18.985797627233499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CB11CD8-1A7F-458E-BA4D-CD6D8CC9E181}">
  <dimension ref="A1:F97"/>
  <sheetViews>
    <sheetView topLeftCell="A70" workbookViewId="0">
      <selection activeCell="E86" sqref="E86:F86"/>
    </sheetView>
  </sheetViews>
  <sheetFormatPr defaultRowHeight="15.5" x14ac:dyDescent="0.35"/>
  <cols>
    <col min="3" max="3" width="19.1640625" customWidth="1"/>
  </cols>
  <sheetData>
    <row r="1" spans="1:6" x14ac:dyDescent="0.35">
      <c r="A1" t="s">
        <v>23</v>
      </c>
      <c r="B1" t="s">
        <v>134</v>
      </c>
      <c r="C1" t="s">
        <v>24</v>
      </c>
      <c r="D1" t="s">
        <v>25</v>
      </c>
      <c r="E1" t="s">
        <v>26</v>
      </c>
      <c r="F1" t="s">
        <v>27</v>
      </c>
    </row>
    <row r="2" spans="1:6" x14ac:dyDescent="0.35">
      <c r="A2" t="s">
        <v>28</v>
      </c>
      <c r="B2" t="s">
        <v>128</v>
      </c>
      <c r="C2" s="8" t="s">
        <v>171</v>
      </c>
      <c r="D2">
        <v>27.259405527340402</v>
      </c>
      <c r="E2" s="22">
        <f>AVERAGE(D2:D4)</f>
        <v>27.017620315400134</v>
      </c>
      <c r="F2" s="22">
        <f>STDEV(D2:D4)</f>
        <v>0.2410585255743127</v>
      </c>
    </row>
    <row r="3" spans="1:6" x14ac:dyDescent="0.35">
      <c r="A3" t="s">
        <v>29</v>
      </c>
      <c r="B3" t="s">
        <v>128</v>
      </c>
      <c r="C3" s="8"/>
      <c r="D3">
        <v>27.016160310579401</v>
      </c>
    </row>
    <row r="4" spans="1:6" x14ac:dyDescent="0.35">
      <c r="A4" t="s">
        <v>30</v>
      </c>
      <c r="B4" t="s">
        <v>128</v>
      </c>
      <c r="C4" s="8"/>
      <c r="D4">
        <v>26.777295108280601</v>
      </c>
    </row>
    <row r="5" spans="1:6" x14ac:dyDescent="0.35">
      <c r="A5" t="s">
        <v>31</v>
      </c>
      <c r="B5" t="s">
        <v>128</v>
      </c>
      <c r="C5" s="8"/>
      <c r="D5" t="s">
        <v>170</v>
      </c>
      <c r="E5" t="e">
        <f>AVERAGE(D5:D7)</f>
        <v>#DIV/0!</v>
      </c>
      <c r="F5" t="e">
        <f>STDEV(D5:D7)</f>
        <v>#DIV/0!</v>
      </c>
    </row>
    <row r="6" spans="1:6" x14ac:dyDescent="0.35">
      <c r="A6" t="s">
        <v>32</v>
      </c>
      <c r="B6" t="s">
        <v>128</v>
      </c>
      <c r="C6" s="8"/>
      <c r="D6" t="s">
        <v>170</v>
      </c>
    </row>
    <row r="7" spans="1:6" x14ac:dyDescent="0.35">
      <c r="A7" t="s">
        <v>33</v>
      </c>
      <c r="B7" t="s">
        <v>128</v>
      </c>
      <c r="C7" s="8"/>
      <c r="D7" t="s">
        <v>170</v>
      </c>
    </row>
    <row r="8" spans="1:6" x14ac:dyDescent="0.35">
      <c r="A8" t="s">
        <v>34</v>
      </c>
      <c r="B8" t="s">
        <v>128</v>
      </c>
      <c r="C8" s="8"/>
      <c r="D8" t="s">
        <v>170</v>
      </c>
      <c r="E8" t="e">
        <f>AVERAGE(D8:D10)</f>
        <v>#DIV/0!</v>
      </c>
      <c r="F8" t="e">
        <f>STDEV(D8:D10)</f>
        <v>#DIV/0!</v>
      </c>
    </row>
    <row r="9" spans="1:6" x14ac:dyDescent="0.35">
      <c r="A9" t="s">
        <v>35</v>
      </c>
      <c r="B9" t="s">
        <v>128</v>
      </c>
      <c r="C9" s="8"/>
      <c r="D9" t="s">
        <v>170</v>
      </c>
    </row>
    <row r="10" spans="1:6" x14ac:dyDescent="0.35">
      <c r="A10" t="s">
        <v>36</v>
      </c>
      <c r="B10" t="s">
        <v>128</v>
      </c>
      <c r="C10" s="8"/>
      <c r="D10" t="s">
        <v>170</v>
      </c>
    </row>
    <row r="11" spans="1:6" x14ac:dyDescent="0.35">
      <c r="A11" t="s">
        <v>37</v>
      </c>
      <c r="B11" t="s">
        <v>128</v>
      </c>
      <c r="D11" t="s">
        <v>170</v>
      </c>
      <c r="E11" t="e">
        <f>AVERAGE(D11:D13)</f>
        <v>#DIV/0!</v>
      </c>
      <c r="F11" t="e">
        <f>STDEV(D11:D13)</f>
        <v>#DIV/0!</v>
      </c>
    </row>
    <row r="12" spans="1:6" x14ac:dyDescent="0.35">
      <c r="A12" t="s">
        <v>38</v>
      </c>
      <c r="B12" t="s">
        <v>128</v>
      </c>
      <c r="D12" t="s">
        <v>170</v>
      </c>
    </row>
    <row r="13" spans="1:6" x14ac:dyDescent="0.35">
      <c r="A13" t="s">
        <v>39</v>
      </c>
      <c r="B13" t="s">
        <v>128</v>
      </c>
      <c r="D13" t="s">
        <v>170</v>
      </c>
    </row>
    <row r="14" spans="1:6" x14ac:dyDescent="0.35">
      <c r="A14" t="s">
        <v>40</v>
      </c>
      <c r="B14" t="s">
        <v>129</v>
      </c>
      <c r="C14" s="8" t="s">
        <v>171</v>
      </c>
      <c r="D14">
        <v>35</v>
      </c>
      <c r="E14">
        <f>AVERAGE(D14:D16)</f>
        <v>35</v>
      </c>
      <c r="F14">
        <f>STDEV(D14:D16)</f>
        <v>0</v>
      </c>
    </row>
    <row r="15" spans="1:6" x14ac:dyDescent="0.35">
      <c r="A15" t="s">
        <v>41</v>
      </c>
      <c r="B15" t="s">
        <v>129</v>
      </c>
      <c r="C15" s="8"/>
      <c r="D15">
        <v>35</v>
      </c>
    </row>
    <row r="16" spans="1:6" x14ac:dyDescent="0.35">
      <c r="A16" t="s">
        <v>42</v>
      </c>
      <c r="B16" t="s">
        <v>129</v>
      </c>
      <c r="C16" s="8"/>
      <c r="D16">
        <v>35</v>
      </c>
    </row>
    <row r="17" spans="1:6" x14ac:dyDescent="0.35">
      <c r="A17" t="s">
        <v>43</v>
      </c>
      <c r="B17" t="s">
        <v>129</v>
      </c>
      <c r="C17" s="8"/>
      <c r="D17" t="s">
        <v>170</v>
      </c>
      <c r="E17" t="e">
        <f>AVERAGE(D17:D19)</f>
        <v>#DIV/0!</v>
      </c>
      <c r="F17" t="e">
        <f>STDEV(D17:D19)</f>
        <v>#DIV/0!</v>
      </c>
    </row>
    <row r="18" spans="1:6" x14ac:dyDescent="0.35">
      <c r="A18" t="s">
        <v>44</v>
      </c>
      <c r="B18" t="s">
        <v>129</v>
      </c>
      <c r="C18" s="8"/>
      <c r="D18" t="s">
        <v>170</v>
      </c>
    </row>
    <row r="19" spans="1:6" x14ac:dyDescent="0.35">
      <c r="A19" t="s">
        <v>45</v>
      </c>
      <c r="B19" t="s">
        <v>129</v>
      </c>
      <c r="C19" s="8"/>
      <c r="D19" t="s">
        <v>170</v>
      </c>
    </row>
    <row r="20" spans="1:6" x14ac:dyDescent="0.35">
      <c r="A20" t="s">
        <v>46</v>
      </c>
      <c r="B20" t="s">
        <v>129</v>
      </c>
      <c r="C20" s="8"/>
      <c r="D20" t="s">
        <v>170</v>
      </c>
      <c r="E20" t="e">
        <f>AVERAGE(D20:D22)</f>
        <v>#DIV/0!</v>
      </c>
      <c r="F20" t="e">
        <f>STDEV(D20:D22)</f>
        <v>#DIV/0!</v>
      </c>
    </row>
    <row r="21" spans="1:6" x14ac:dyDescent="0.35">
      <c r="A21" t="s">
        <v>47</v>
      </c>
      <c r="B21" t="s">
        <v>129</v>
      </c>
      <c r="C21" s="8"/>
      <c r="D21" t="s">
        <v>170</v>
      </c>
    </row>
    <row r="22" spans="1:6" x14ac:dyDescent="0.35">
      <c r="A22" t="s">
        <v>48</v>
      </c>
      <c r="B22" t="s">
        <v>129</v>
      </c>
      <c r="C22" s="8"/>
      <c r="D22" t="s">
        <v>170</v>
      </c>
    </row>
    <row r="23" spans="1:6" x14ac:dyDescent="0.35">
      <c r="A23" t="s">
        <v>49</v>
      </c>
      <c r="B23" t="s">
        <v>129</v>
      </c>
      <c r="D23" t="s">
        <v>170</v>
      </c>
      <c r="E23" t="e">
        <f>AVERAGE(D23:D25)</f>
        <v>#DIV/0!</v>
      </c>
      <c r="F23" t="e">
        <f>STDEV(D23:D25)</f>
        <v>#DIV/0!</v>
      </c>
    </row>
    <row r="24" spans="1:6" x14ac:dyDescent="0.35">
      <c r="A24" t="s">
        <v>50</v>
      </c>
      <c r="B24" t="s">
        <v>129</v>
      </c>
      <c r="D24" t="s">
        <v>170</v>
      </c>
    </row>
    <row r="25" spans="1:6" x14ac:dyDescent="0.35">
      <c r="A25" t="s">
        <v>51</v>
      </c>
      <c r="B25" t="s">
        <v>129</v>
      </c>
      <c r="D25" t="s">
        <v>170</v>
      </c>
    </row>
    <row r="26" spans="1:6" x14ac:dyDescent="0.35">
      <c r="A26" t="s">
        <v>52</v>
      </c>
      <c r="B26" t="s">
        <v>130</v>
      </c>
      <c r="C26" s="8" t="s">
        <v>171</v>
      </c>
      <c r="D26">
        <v>22.915940771105699</v>
      </c>
      <c r="E26">
        <f>AVERAGE(D26:D28)</f>
        <v>22.892298608292034</v>
      </c>
      <c r="F26">
        <f>STDEV(D26:D28)</f>
        <v>3.5464128704962988E-2</v>
      </c>
    </row>
    <row r="27" spans="1:6" x14ac:dyDescent="0.35">
      <c r="A27" t="s">
        <v>53</v>
      </c>
      <c r="B27" t="s">
        <v>130</v>
      </c>
      <c r="C27" s="8"/>
      <c r="D27">
        <v>22.909434227800901</v>
      </c>
    </row>
    <row r="28" spans="1:6" x14ac:dyDescent="0.35">
      <c r="A28" t="s">
        <v>54</v>
      </c>
      <c r="B28" t="s">
        <v>130</v>
      </c>
      <c r="C28" s="8"/>
      <c r="D28">
        <v>22.851520825969502</v>
      </c>
    </row>
    <row r="29" spans="1:6" x14ac:dyDescent="0.35">
      <c r="A29" t="s">
        <v>55</v>
      </c>
      <c r="B29" t="s">
        <v>130</v>
      </c>
      <c r="C29" s="8"/>
      <c r="D29" t="s">
        <v>170</v>
      </c>
      <c r="E29" t="e">
        <f>AVERAGE(D29:D31)</f>
        <v>#DIV/0!</v>
      </c>
      <c r="F29" t="e">
        <f>STDEV(D29:D31)</f>
        <v>#DIV/0!</v>
      </c>
    </row>
    <row r="30" spans="1:6" x14ac:dyDescent="0.35">
      <c r="A30" t="s">
        <v>56</v>
      </c>
      <c r="B30" t="s">
        <v>130</v>
      </c>
      <c r="C30" s="8"/>
      <c r="D30" t="s">
        <v>170</v>
      </c>
    </row>
    <row r="31" spans="1:6" x14ac:dyDescent="0.35">
      <c r="A31" t="s">
        <v>57</v>
      </c>
      <c r="B31" t="s">
        <v>130</v>
      </c>
      <c r="C31" s="8"/>
      <c r="D31" t="s">
        <v>170</v>
      </c>
    </row>
    <row r="32" spans="1:6" x14ac:dyDescent="0.35">
      <c r="A32" t="s">
        <v>58</v>
      </c>
      <c r="B32" t="s">
        <v>130</v>
      </c>
      <c r="C32" s="8"/>
      <c r="D32" t="s">
        <v>170</v>
      </c>
      <c r="E32" t="e">
        <f>AVERAGE(D32:D34)</f>
        <v>#DIV/0!</v>
      </c>
      <c r="F32" t="e">
        <f>STDEV(D32:D34)</f>
        <v>#DIV/0!</v>
      </c>
    </row>
    <row r="33" spans="1:6" x14ac:dyDescent="0.35">
      <c r="A33" t="s">
        <v>59</v>
      </c>
      <c r="B33" t="s">
        <v>130</v>
      </c>
      <c r="C33" s="8"/>
      <c r="D33" t="s">
        <v>170</v>
      </c>
    </row>
    <row r="34" spans="1:6" x14ac:dyDescent="0.35">
      <c r="A34" t="s">
        <v>60</v>
      </c>
      <c r="B34" t="s">
        <v>130</v>
      </c>
      <c r="C34" s="8"/>
      <c r="D34" t="s">
        <v>170</v>
      </c>
    </row>
    <row r="35" spans="1:6" x14ac:dyDescent="0.35">
      <c r="A35" t="s">
        <v>61</v>
      </c>
      <c r="B35" t="s">
        <v>130</v>
      </c>
      <c r="D35" t="s">
        <v>170</v>
      </c>
      <c r="E35" t="e">
        <f>AVERAGE(D35:D37)</f>
        <v>#DIV/0!</v>
      </c>
      <c r="F35" t="e">
        <f>STDEV(D35:D37)</f>
        <v>#DIV/0!</v>
      </c>
    </row>
    <row r="36" spans="1:6" x14ac:dyDescent="0.35">
      <c r="A36" t="s">
        <v>62</v>
      </c>
      <c r="B36" t="s">
        <v>130</v>
      </c>
      <c r="D36" t="s">
        <v>170</v>
      </c>
    </row>
    <row r="37" spans="1:6" x14ac:dyDescent="0.35">
      <c r="A37" t="s">
        <v>63</v>
      </c>
      <c r="B37" t="s">
        <v>130</v>
      </c>
      <c r="D37" t="s">
        <v>170</v>
      </c>
    </row>
    <row r="38" spans="1:6" x14ac:dyDescent="0.35">
      <c r="A38" t="s">
        <v>64</v>
      </c>
      <c r="B38" t="s">
        <v>131</v>
      </c>
      <c r="C38" s="8" t="s">
        <v>171</v>
      </c>
      <c r="D38">
        <v>20.231126068625301</v>
      </c>
      <c r="E38">
        <f>AVERAGE(D38:D40)</f>
        <v>20.158328030612267</v>
      </c>
      <c r="F38">
        <f>STDEV(D38:D40)</f>
        <v>8.3306514041430982E-2</v>
      </c>
    </row>
    <row r="39" spans="1:6" x14ac:dyDescent="0.35">
      <c r="A39" t="s">
        <v>65</v>
      </c>
      <c r="B39" t="s">
        <v>136</v>
      </c>
      <c r="C39" s="8"/>
      <c r="D39">
        <v>20.176383667309601</v>
      </c>
    </row>
    <row r="40" spans="1:6" x14ac:dyDescent="0.35">
      <c r="A40" t="s">
        <v>66</v>
      </c>
      <c r="B40" t="s">
        <v>137</v>
      </c>
      <c r="C40" s="8"/>
      <c r="D40">
        <v>20.067474355901901</v>
      </c>
    </row>
    <row r="41" spans="1:6" x14ac:dyDescent="0.35">
      <c r="A41" t="s">
        <v>67</v>
      </c>
      <c r="B41" t="s">
        <v>138</v>
      </c>
      <c r="C41" s="8"/>
      <c r="D41" t="s">
        <v>170</v>
      </c>
      <c r="E41" t="e">
        <f>AVERAGE(D41:D43)</f>
        <v>#DIV/0!</v>
      </c>
      <c r="F41" t="e">
        <f>STDEV(D41:D43)</f>
        <v>#DIV/0!</v>
      </c>
    </row>
    <row r="42" spans="1:6" x14ac:dyDescent="0.35">
      <c r="A42" t="s">
        <v>68</v>
      </c>
      <c r="B42" t="s">
        <v>139</v>
      </c>
      <c r="C42" s="8"/>
      <c r="D42" t="s">
        <v>170</v>
      </c>
    </row>
    <row r="43" spans="1:6" x14ac:dyDescent="0.35">
      <c r="A43" t="s">
        <v>69</v>
      </c>
      <c r="B43" t="s">
        <v>140</v>
      </c>
      <c r="C43" s="8"/>
      <c r="D43" t="s">
        <v>170</v>
      </c>
    </row>
    <row r="44" spans="1:6" x14ac:dyDescent="0.35">
      <c r="A44" t="s">
        <v>70</v>
      </c>
      <c r="B44" t="s">
        <v>141</v>
      </c>
      <c r="C44" s="8"/>
      <c r="D44" t="s">
        <v>170</v>
      </c>
      <c r="E44" t="e">
        <f>AVERAGE(D44:D46)</f>
        <v>#DIV/0!</v>
      </c>
      <c r="F44" t="e">
        <f>STDEV(D44:D46)</f>
        <v>#DIV/0!</v>
      </c>
    </row>
    <row r="45" spans="1:6" x14ac:dyDescent="0.35">
      <c r="A45" t="s">
        <v>71</v>
      </c>
      <c r="B45" t="s">
        <v>142</v>
      </c>
      <c r="C45" s="8"/>
      <c r="D45" t="s">
        <v>170</v>
      </c>
    </row>
    <row r="46" spans="1:6" x14ac:dyDescent="0.35">
      <c r="A46" t="s">
        <v>72</v>
      </c>
      <c r="B46" t="s">
        <v>143</v>
      </c>
      <c r="C46" s="8"/>
      <c r="D46" t="s">
        <v>170</v>
      </c>
    </row>
    <row r="47" spans="1:6" x14ac:dyDescent="0.35">
      <c r="A47" t="s">
        <v>73</v>
      </c>
      <c r="B47" t="s">
        <v>144</v>
      </c>
      <c r="D47" t="s">
        <v>170</v>
      </c>
      <c r="E47" t="e">
        <f>AVERAGE(D47:D49)</f>
        <v>#DIV/0!</v>
      </c>
      <c r="F47" t="e">
        <f>STDEV(D47:D49)</f>
        <v>#DIV/0!</v>
      </c>
    </row>
    <row r="48" spans="1:6" x14ac:dyDescent="0.35">
      <c r="A48" t="s">
        <v>74</v>
      </c>
      <c r="B48" t="s">
        <v>145</v>
      </c>
      <c r="D48" t="s">
        <v>170</v>
      </c>
    </row>
    <row r="49" spans="1:6" x14ac:dyDescent="0.35">
      <c r="A49" t="s">
        <v>75</v>
      </c>
      <c r="B49" t="s">
        <v>146</v>
      </c>
      <c r="D49" t="s">
        <v>170</v>
      </c>
    </row>
    <row r="50" spans="1:6" x14ac:dyDescent="0.35">
      <c r="A50" t="s">
        <v>76</v>
      </c>
      <c r="B50" t="s">
        <v>16</v>
      </c>
      <c r="C50" s="8" t="s">
        <v>171</v>
      </c>
      <c r="D50">
        <v>27.566458422242601</v>
      </c>
      <c r="E50">
        <f>AVERAGE(D50:D52)</f>
        <v>27.509289105472334</v>
      </c>
      <c r="F50">
        <f>STDEV(D50:D52)</f>
        <v>5.4831413234759936E-2</v>
      </c>
    </row>
    <row r="51" spans="1:6" x14ac:dyDescent="0.35">
      <c r="A51" t="s">
        <v>77</v>
      </c>
      <c r="B51" t="s">
        <v>16</v>
      </c>
      <c r="C51" s="8"/>
      <c r="D51">
        <v>27.504267888948199</v>
      </c>
    </row>
    <row r="52" spans="1:6" x14ac:dyDescent="0.35">
      <c r="A52" t="s">
        <v>78</v>
      </c>
      <c r="B52" t="s">
        <v>16</v>
      </c>
      <c r="C52" s="8"/>
      <c r="D52">
        <v>27.457141005226202</v>
      </c>
    </row>
    <row r="53" spans="1:6" x14ac:dyDescent="0.35">
      <c r="A53" t="s">
        <v>79</v>
      </c>
      <c r="B53" t="s">
        <v>16</v>
      </c>
      <c r="C53" s="8"/>
      <c r="D53" t="s">
        <v>170</v>
      </c>
      <c r="E53" t="e">
        <f>AVERAGE(D53:D55)</f>
        <v>#DIV/0!</v>
      </c>
      <c r="F53" t="e">
        <f>STDEV(D53:D55)</f>
        <v>#DIV/0!</v>
      </c>
    </row>
    <row r="54" spans="1:6" x14ac:dyDescent="0.35">
      <c r="A54" t="s">
        <v>80</v>
      </c>
      <c r="B54" t="s">
        <v>16</v>
      </c>
      <c r="C54" s="8"/>
      <c r="D54" t="s">
        <v>170</v>
      </c>
    </row>
    <row r="55" spans="1:6" x14ac:dyDescent="0.35">
      <c r="A55" t="s">
        <v>81</v>
      </c>
      <c r="B55" t="s">
        <v>16</v>
      </c>
      <c r="C55" s="8"/>
      <c r="D55" t="s">
        <v>170</v>
      </c>
    </row>
    <row r="56" spans="1:6" x14ac:dyDescent="0.35">
      <c r="A56" t="s">
        <v>82</v>
      </c>
      <c r="B56" t="s">
        <v>16</v>
      </c>
      <c r="C56" s="8"/>
      <c r="D56" t="s">
        <v>170</v>
      </c>
      <c r="E56" t="e">
        <f>AVERAGE(D56:D58)</f>
        <v>#DIV/0!</v>
      </c>
      <c r="F56" t="e">
        <f>STDEV(D56:D58)</f>
        <v>#DIV/0!</v>
      </c>
    </row>
    <row r="57" spans="1:6" x14ac:dyDescent="0.35">
      <c r="A57" t="s">
        <v>83</v>
      </c>
      <c r="B57" t="s">
        <v>16</v>
      </c>
      <c r="C57" s="8"/>
      <c r="D57" t="s">
        <v>170</v>
      </c>
    </row>
    <row r="58" spans="1:6" x14ac:dyDescent="0.35">
      <c r="A58" t="s">
        <v>84</v>
      </c>
      <c r="B58" t="s">
        <v>16</v>
      </c>
      <c r="C58" s="8"/>
      <c r="D58" t="s">
        <v>170</v>
      </c>
    </row>
    <row r="59" spans="1:6" x14ac:dyDescent="0.35">
      <c r="A59" t="s">
        <v>85</v>
      </c>
      <c r="B59" t="s">
        <v>16</v>
      </c>
      <c r="D59" t="s">
        <v>170</v>
      </c>
      <c r="E59" t="e">
        <f>AVERAGE(D59:D61)</f>
        <v>#DIV/0!</v>
      </c>
      <c r="F59" t="e">
        <f>STDEV(D59:D61)</f>
        <v>#DIV/0!</v>
      </c>
    </row>
    <row r="60" spans="1:6" x14ac:dyDescent="0.35">
      <c r="A60" t="s">
        <v>86</v>
      </c>
      <c r="B60" t="s">
        <v>16</v>
      </c>
      <c r="D60" t="s">
        <v>170</v>
      </c>
    </row>
    <row r="61" spans="1:6" x14ac:dyDescent="0.35">
      <c r="A61" t="s">
        <v>87</v>
      </c>
      <c r="B61" t="s">
        <v>16</v>
      </c>
      <c r="D61" t="s">
        <v>170</v>
      </c>
    </row>
    <row r="62" spans="1:6" x14ac:dyDescent="0.35">
      <c r="A62" t="s">
        <v>88</v>
      </c>
      <c r="B62" t="s">
        <v>132</v>
      </c>
      <c r="C62" s="8" t="s">
        <v>171</v>
      </c>
      <c r="D62">
        <v>18.717255977680399</v>
      </c>
      <c r="E62">
        <f>AVERAGE(D62:D64)</f>
        <v>18.655770493067934</v>
      </c>
      <c r="F62">
        <f>STDEV(D62:D64)</f>
        <v>7.8216200032090524E-2</v>
      </c>
    </row>
    <row r="63" spans="1:6" x14ac:dyDescent="0.35">
      <c r="A63" t="s">
        <v>89</v>
      </c>
      <c r="B63" t="s">
        <v>132</v>
      </c>
      <c r="C63" s="8"/>
      <c r="D63">
        <v>18.6823202051858</v>
      </c>
    </row>
    <row r="64" spans="1:6" x14ac:dyDescent="0.35">
      <c r="A64" t="s">
        <v>90</v>
      </c>
      <c r="B64" t="s">
        <v>132</v>
      </c>
      <c r="C64" s="8"/>
      <c r="D64">
        <v>18.567735296337599</v>
      </c>
    </row>
    <row r="65" spans="1:6" x14ac:dyDescent="0.35">
      <c r="A65" t="s">
        <v>91</v>
      </c>
      <c r="B65" t="s">
        <v>132</v>
      </c>
      <c r="C65" s="8"/>
      <c r="D65" t="s">
        <v>170</v>
      </c>
      <c r="E65" t="e">
        <f>AVERAGE(D65:D67)</f>
        <v>#DIV/0!</v>
      </c>
      <c r="F65" t="e">
        <f>STDEV(D65:D67)</f>
        <v>#DIV/0!</v>
      </c>
    </row>
    <row r="66" spans="1:6" x14ac:dyDescent="0.35">
      <c r="A66" t="s">
        <v>92</v>
      </c>
      <c r="B66" t="s">
        <v>132</v>
      </c>
      <c r="C66" s="8"/>
      <c r="D66" t="s">
        <v>170</v>
      </c>
    </row>
    <row r="67" spans="1:6" x14ac:dyDescent="0.35">
      <c r="A67" t="s">
        <v>93</v>
      </c>
      <c r="B67" t="s">
        <v>132</v>
      </c>
      <c r="C67" s="8"/>
      <c r="D67" t="s">
        <v>170</v>
      </c>
    </row>
    <row r="68" spans="1:6" x14ac:dyDescent="0.35">
      <c r="A68" t="s">
        <v>94</v>
      </c>
      <c r="B68" t="s">
        <v>132</v>
      </c>
      <c r="C68" s="8"/>
      <c r="D68" t="s">
        <v>170</v>
      </c>
      <c r="E68" t="e">
        <f>AVERAGE(D68:D70)</f>
        <v>#DIV/0!</v>
      </c>
      <c r="F68" t="e">
        <f>STDEV(D68:D70)</f>
        <v>#DIV/0!</v>
      </c>
    </row>
    <row r="69" spans="1:6" x14ac:dyDescent="0.35">
      <c r="A69" t="s">
        <v>95</v>
      </c>
      <c r="B69" t="s">
        <v>132</v>
      </c>
      <c r="C69" s="8"/>
      <c r="D69" t="s">
        <v>170</v>
      </c>
    </row>
    <row r="70" spans="1:6" x14ac:dyDescent="0.35">
      <c r="A70" t="s">
        <v>96</v>
      </c>
      <c r="B70" t="s">
        <v>132</v>
      </c>
      <c r="C70" s="8"/>
      <c r="D70" t="s">
        <v>170</v>
      </c>
    </row>
    <row r="71" spans="1:6" x14ac:dyDescent="0.35">
      <c r="A71" t="s">
        <v>97</v>
      </c>
      <c r="B71" t="s">
        <v>132</v>
      </c>
      <c r="D71" t="s">
        <v>170</v>
      </c>
      <c r="E71" t="e">
        <f>AVERAGE(D71:D73)</f>
        <v>#DIV/0!</v>
      </c>
      <c r="F71" t="e">
        <f>STDEV(D71:D73)</f>
        <v>#DIV/0!</v>
      </c>
    </row>
    <row r="72" spans="1:6" x14ac:dyDescent="0.35">
      <c r="A72" t="s">
        <v>98</v>
      </c>
      <c r="B72" t="s">
        <v>132</v>
      </c>
      <c r="D72" t="s">
        <v>170</v>
      </c>
    </row>
    <row r="73" spans="1:6" x14ac:dyDescent="0.35">
      <c r="A73" t="s">
        <v>99</v>
      </c>
      <c r="B73" t="s">
        <v>132</v>
      </c>
      <c r="D73" t="s">
        <v>170</v>
      </c>
    </row>
    <row r="74" spans="1:6" x14ac:dyDescent="0.35">
      <c r="A74" t="s">
        <v>100</v>
      </c>
      <c r="B74" t="s">
        <v>133</v>
      </c>
      <c r="C74" s="8" t="s">
        <v>171</v>
      </c>
      <c r="D74">
        <v>19.2173322432463</v>
      </c>
      <c r="E74">
        <f>AVERAGE(D74:D76)</f>
        <v>19.192270695470334</v>
      </c>
      <c r="F74">
        <f>STDEV(D74:D76)</f>
        <v>2.9258530340473137E-2</v>
      </c>
    </row>
    <row r="75" spans="1:6" x14ac:dyDescent="0.35">
      <c r="A75" t="s">
        <v>101</v>
      </c>
      <c r="B75" t="s">
        <v>133</v>
      </c>
      <c r="C75" s="8"/>
      <c r="D75">
        <v>19.199361356672298</v>
      </c>
    </row>
    <row r="76" spans="1:6" x14ac:dyDescent="0.35">
      <c r="A76" t="s">
        <v>102</v>
      </c>
      <c r="B76" t="s">
        <v>133</v>
      </c>
      <c r="C76" s="8"/>
      <c r="D76">
        <v>19.160118486492401</v>
      </c>
    </row>
    <row r="77" spans="1:6" x14ac:dyDescent="0.35">
      <c r="A77" t="s">
        <v>103</v>
      </c>
      <c r="B77" t="s">
        <v>133</v>
      </c>
      <c r="C77" s="8"/>
      <c r="D77" t="s">
        <v>170</v>
      </c>
      <c r="E77" t="e">
        <f>AVERAGE(D77:D79)</f>
        <v>#DIV/0!</v>
      </c>
      <c r="F77" t="e">
        <f>STDEV(D77:D79)</f>
        <v>#DIV/0!</v>
      </c>
    </row>
    <row r="78" spans="1:6" x14ac:dyDescent="0.35">
      <c r="A78" t="s">
        <v>104</v>
      </c>
      <c r="B78" t="s">
        <v>133</v>
      </c>
      <c r="C78" s="8"/>
      <c r="D78" t="s">
        <v>170</v>
      </c>
    </row>
    <row r="79" spans="1:6" x14ac:dyDescent="0.35">
      <c r="A79" t="s">
        <v>105</v>
      </c>
      <c r="B79" t="s">
        <v>133</v>
      </c>
      <c r="C79" s="8"/>
      <c r="D79" t="s">
        <v>170</v>
      </c>
    </row>
    <row r="80" spans="1:6" x14ac:dyDescent="0.35">
      <c r="A80" t="s">
        <v>106</v>
      </c>
      <c r="B80" t="s">
        <v>133</v>
      </c>
      <c r="C80" s="8"/>
      <c r="D80" t="s">
        <v>170</v>
      </c>
      <c r="E80" t="e">
        <f>AVERAGE(D80:D82)</f>
        <v>#DIV/0!</v>
      </c>
      <c r="F80" t="e">
        <f>STDEV(D80:D82)</f>
        <v>#DIV/0!</v>
      </c>
    </row>
    <row r="81" spans="1:6" x14ac:dyDescent="0.35">
      <c r="A81" t="s">
        <v>107</v>
      </c>
      <c r="B81" t="s">
        <v>133</v>
      </c>
      <c r="C81" s="8"/>
      <c r="D81" t="s">
        <v>170</v>
      </c>
    </row>
    <row r="82" spans="1:6" x14ac:dyDescent="0.35">
      <c r="A82" t="s">
        <v>108</v>
      </c>
      <c r="B82" t="s">
        <v>133</v>
      </c>
      <c r="C82" s="8"/>
      <c r="D82" t="s">
        <v>170</v>
      </c>
    </row>
    <row r="83" spans="1:6" x14ac:dyDescent="0.35">
      <c r="A83" t="s">
        <v>109</v>
      </c>
      <c r="B83" t="s">
        <v>133</v>
      </c>
      <c r="D83" t="s">
        <v>170</v>
      </c>
      <c r="E83" t="e">
        <f>AVERAGE(D83:D85)</f>
        <v>#DIV/0!</v>
      </c>
      <c r="F83" t="e">
        <f>STDEV(D83:D85)</f>
        <v>#DIV/0!</v>
      </c>
    </row>
    <row r="84" spans="1:6" x14ac:dyDescent="0.35">
      <c r="A84" t="s">
        <v>110</v>
      </c>
      <c r="B84" t="s">
        <v>133</v>
      </c>
      <c r="D84" t="s">
        <v>170</v>
      </c>
    </row>
    <row r="85" spans="1:6" x14ac:dyDescent="0.35">
      <c r="A85" t="s">
        <v>111</v>
      </c>
      <c r="B85" t="s">
        <v>133</v>
      </c>
      <c r="D85" t="s">
        <v>170</v>
      </c>
    </row>
    <row r="86" spans="1:6" x14ac:dyDescent="0.35">
      <c r="A86" t="s">
        <v>112</v>
      </c>
      <c r="B86" t="s">
        <v>2</v>
      </c>
      <c r="C86" s="8" t="s">
        <v>171</v>
      </c>
      <c r="D86">
        <v>17.362477523199701</v>
      </c>
      <c r="E86">
        <f>AVERAGE(D86:D88)</f>
        <v>17.36528481161773</v>
      </c>
      <c r="F86">
        <f>STDEV(D86:D88)</f>
        <v>2.3637442923165209E-2</v>
      </c>
    </row>
    <row r="87" spans="1:6" x14ac:dyDescent="0.35">
      <c r="A87" t="s">
        <v>113</v>
      </c>
      <c r="B87" t="s">
        <v>147</v>
      </c>
      <c r="C87" s="8"/>
      <c r="D87">
        <v>17.390200539034101</v>
      </c>
    </row>
    <row r="88" spans="1:6" x14ac:dyDescent="0.35">
      <c r="A88" t="s">
        <v>114</v>
      </c>
      <c r="B88" t="s">
        <v>148</v>
      </c>
      <c r="C88" s="8"/>
      <c r="D88">
        <v>17.3431763726194</v>
      </c>
    </row>
    <row r="89" spans="1:6" x14ac:dyDescent="0.35">
      <c r="A89" t="s">
        <v>115</v>
      </c>
      <c r="B89" t="s">
        <v>149</v>
      </c>
      <c r="C89" s="8"/>
      <c r="D89" t="s">
        <v>170</v>
      </c>
      <c r="E89" t="e">
        <f>AVERAGE(D89:D91)</f>
        <v>#DIV/0!</v>
      </c>
      <c r="F89" t="e">
        <f>STDEV(D89:D91)</f>
        <v>#DIV/0!</v>
      </c>
    </row>
    <row r="90" spans="1:6" x14ac:dyDescent="0.35">
      <c r="A90" t="s">
        <v>116</v>
      </c>
      <c r="B90" t="s">
        <v>150</v>
      </c>
      <c r="C90" s="8"/>
      <c r="D90" t="s">
        <v>170</v>
      </c>
    </row>
    <row r="91" spans="1:6" x14ac:dyDescent="0.35">
      <c r="A91" t="s">
        <v>117</v>
      </c>
      <c r="B91" t="s">
        <v>151</v>
      </c>
      <c r="C91" s="8"/>
      <c r="D91" t="s">
        <v>170</v>
      </c>
    </row>
    <row r="92" spans="1:6" x14ac:dyDescent="0.35">
      <c r="A92" t="s">
        <v>118</v>
      </c>
      <c r="B92" t="s">
        <v>152</v>
      </c>
      <c r="C92" s="8"/>
      <c r="D92" t="s">
        <v>170</v>
      </c>
      <c r="E92" t="e">
        <f>AVERAGE(D92:D94)</f>
        <v>#DIV/0!</v>
      </c>
      <c r="F92" t="e">
        <f>STDEV(D92:D94)</f>
        <v>#DIV/0!</v>
      </c>
    </row>
    <row r="93" spans="1:6" x14ac:dyDescent="0.35">
      <c r="A93" t="s">
        <v>119</v>
      </c>
      <c r="B93" t="s">
        <v>153</v>
      </c>
      <c r="C93" s="8"/>
      <c r="D93" t="s">
        <v>170</v>
      </c>
    </row>
    <row r="94" spans="1:6" x14ac:dyDescent="0.35">
      <c r="A94" t="s">
        <v>120</v>
      </c>
      <c r="B94" t="s">
        <v>154</v>
      </c>
      <c r="C94" s="8"/>
      <c r="D94" t="s">
        <v>170</v>
      </c>
    </row>
    <row r="95" spans="1:6" x14ac:dyDescent="0.35">
      <c r="A95" t="s">
        <v>121</v>
      </c>
      <c r="B95" t="s">
        <v>155</v>
      </c>
      <c r="D95" t="s">
        <v>170</v>
      </c>
      <c r="E95" t="e">
        <f>AVERAGE(D95:D97)</f>
        <v>#DIV/0!</v>
      </c>
      <c r="F95" t="e">
        <f>STDEV(D95:D97)</f>
        <v>#DIV/0!</v>
      </c>
    </row>
    <row r="96" spans="1:6" x14ac:dyDescent="0.35">
      <c r="A96" t="s">
        <v>122</v>
      </c>
      <c r="B96" t="s">
        <v>156</v>
      </c>
      <c r="D96" t="s">
        <v>170</v>
      </c>
    </row>
    <row r="97" spans="1:4" x14ac:dyDescent="0.35">
      <c r="A97" t="s">
        <v>123</v>
      </c>
      <c r="B97" t="s">
        <v>157</v>
      </c>
      <c r="D97" t="s">
        <v>170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F9F7941-008A-7B47-98B7-AAF547AF7149}">
  <dimension ref="A1:V79"/>
  <sheetViews>
    <sheetView zoomScale="90" zoomScaleNormal="90" workbookViewId="0">
      <selection activeCell="G2" sqref="G2:G7"/>
    </sheetView>
  </sheetViews>
  <sheetFormatPr defaultColWidth="10.6640625" defaultRowHeight="15.5" x14ac:dyDescent="0.35"/>
  <cols>
    <col min="1" max="1" width="13.6640625" bestFit="1" customWidth="1"/>
    <col min="19" max="19" width="12.5" bestFit="1" customWidth="1"/>
  </cols>
  <sheetData>
    <row r="1" spans="1:22" ht="42" x14ac:dyDescent="0.35">
      <c r="A1" s="1" t="s">
        <v>128</v>
      </c>
      <c r="B1" s="2" t="s">
        <v>0</v>
      </c>
      <c r="C1" s="2" t="s">
        <v>1</v>
      </c>
      <c r="D1" s="1" t="s">
        <v>2</v>
      </c>
      <c r="E1" s="2" t="s">
        <v>0</v>
      </c>
      <c r="F1" s="2" t="s">
        <v>1</v>
      </c>
      <c r="G1" s="3" t="s">
        <v>3</v>
      </c>
      <c r="H1" s="4"/>
      <c r="I1" s="5" t="s">
        <v>4</v>
      </c>
      <c r="J1" s="5" t="s">
        <v>5</v>
      </c>
      <c r="K1" s="6" t="s">
        <v>6</v>
      </c>
      <c r="L1" s="7" t="s">
        <v>7</v>
      </c>
      <c r="M1" s="5" t="s">
        <v>8</v>
      </c>
      <c r="N1" s="5" t="s">
        <v>9</v>
      </c>
      <c r="O1" s="5" t="s">
        <v>10</v>
      </c>
      <c r="P1" s="5"/>
      <c r="Q1" s="5" t="s">
        <v>11</v>
      </c>
    </row>
    <row r="2" spans="1:22" ht="16" customHeight="1" x14ac:dyDescent="0.35">
      <c r="A2" s="8" t="s">
        <v>17</v>
      </c>
      <c r="B2">
        <v>23.591429741284866</v>
      </c>
      <c r="C2">
        <v>7.5198724212945003E-2</v>
      </c>
      <c r="D2" s="8" t="s">
        <v>17</v>
      </c>
      <c r="E2">
        <v>17.219325109473868</v>
      </c>
      <c r="F2">
        <v>2.4090735231938037E-2</v>
      </c>
      <c r="G2" s="9">
        <f t="shared" ref="G2:G7" si="0">(B2-E2)</f>
        <v>6.3721046318109984</v>
      </c>
      <c r="H2" s="10" t="s">
        <v>12</v>
      </c>
      <c r="I2" s="11">
        <f>AVERAGE(G2:G4)</f>
        <v>6.2268570292599783</v>
      </c>
      <c r="J2" s="11">
        <f>STDEV(G2:G4)</f>
        <v>0.13444134525652734</v>
      </c>
      <c r="K2" s="11">
        <f>I2-$I$2</f>
        <v>0</v>
      </c>
      <c r="L2" s="11">
        <f>(($J$2^2)+(J2^2))^(1/2)</f>
        <v>0.19012877380546475</v>
      </c>
      <c r="M2" s="11">
        <f>1.8^-(K2)</f>
        <v>1</v>
      </c>
      <c r="N2" s="11">
        <f>K2+L2</f>
        <v>0.19012877380546475</v>
      </c>
      <c r="O2" s="12">
        <f>1.8^-N2</f>
        <v>0.89426318401238603</v>
      </c>
      <c r="P2" s="11" t="s">
        <v>13</v>
      </c>
      <c r="Q2" s="11">
        <f>M2-O2</f>
        <v>0.10573681598761397</v>
      </c>
      <c r="S2" s="13"/>
      <c r="T2" s="13"/>
      <c r="U2" s="29" t="s">
        <v>160</v>
      </c>
      <c r="V2" s="29"/>
    </row>
    <row r="3" spans="1:22" x14ac:dyDescent="0.35">
      <c r="A3" s="8" t="s">
        <v>18</v>
      </c>
      <c r="B3">
        <v>22.788055295110269</v>
      </c>
      <c r="C3">
        <v>4.910468949763197E-2</v>
      </c>
      <c r="D3" s="8" t="s">
        <v>18</v>
      </c>
      <c r="E3">
        <v>16.586368660722567</v>
      </c>
      <c r="F3">
        <v>8.2477311695429555E-3</v>
      </c>
      <c r="G3" s="9">
        <f t="shared" si="0"/>
        <v>6.201686634387702</v>
      </c>
      <c r="H3" s="14"/>
      <c r="I3" s="11"/>
      <c r="J3" s="11"/>
      <c r="K3" s="11"/>
      <c r="L3" s="11"/>
      <c r="M3" s="11"/>
      <c r="N3" s="11">
        <f>K2-L2</f>
        <v>-0.19012877380546475</v>
      </c>
      <c r="O3" s="12">
        <f>1.8^-N3</f>
        <v>1.1182390350827072</v>
      </c>
      <c r="P3" s="11" t="s">
        <v>14</v>
      </c>
      <c r="Q3" s="11">
        <f>O3-M2</f>
        <v>0.11823903508270717</v>
      </c>
      <c r="S3" s="13"/>
      <c r="T3" s="15" t="s">
        <v>128</v>
      </c>
      <c r="U3" s="16" t="s">
        <v>13</v>
      </c>
      <c r="V3" s="16" t="s">
        <v>14</v>
      </c>
    </row>
    <row r="4" spans="1:22" x14ac:dyDescent="0.35">
      <c r="A4" s="8" t="s">
        <v>19</v>
      </c>
      <c r="B4">
        <v>22.988618964252268</v>
      </c>
      <c r="C4">
        <v>3.6679421180761868E-2</v>
      </c>
      <c r="D4" s="8" t="s">
        <v>19</v>
      </c>
      <c r="E4">
        <v>16.881839142671033</v>
      </c>
      <c r="F4">
        <v>2.4510488820910548E-2</v>
      </c>
      <c r="G4" s="9">
        <f t="shared" si="0"/>
        <v>6.1067798215812346</v>
      </c>
      <c r="H4" s="10"/>
      <c r="I4" s="11"/>
      <c r="J4" s="11"/>
      <c r="K4" s="11"/>
      <c r="L4" s="11"/>
      <c r="M4" s="11"/>
      <c r="N4" s="11"/>
      <c r="O4" s="12"/>
      <c r="P4" s="11"/>
      <c r="Q4" s="11"/>
      <c r="S4" s="17" t="s">
        <v>12</v>
      </c>
      <c r="T4" s="18">
        <f>M2</f>
        <v>1</v>
      </c>
      <c r="U4" s="18">
        <f>Q2</f>
        <v>0.10573681598761397</v>
      </c>
      <c r="V4" s="18">
        <f>Q3</f>
        <v>0.11823903508270717</v>
      </c>
    </row>
    <row r="5" spans="1:22" x14ac:dyDescent="0.35">
      <c r="A5" s="8" t="s">
        <v>20</v>
      </c>
      <c r="B5">
        <v>23.998898827637003</v>
      </c>
      <c r="C5">
        <v>3.3869738122216546E-2</v>
      </c>
      <c r="D5" s="8" t="s">
        <v>20</v>
      </c>
      <c r="E5">
        <v>17.533817529008701</v>
      </c>
      <c r="F5">
        <v>7.1662767434063773E-2</v>
      </c>
      <c r="G5" s="9">
        <f t="shared" si="0"/>
        <v>6.4650812986283022</v>
      </c>
      <c r="H5" s="10" t="s">
        <v>15</v>
      </c>
      <c r="I5" s="11">
        <f>AVERAGE(G5:G7)</f>
        <v>6.5718238106415354</v>
      </c>
      <c r="J5" s="11">
        <f>STDEV(G5:G7)</f>
        <v>0.12401774284440437</v>
      </c>
      <c r="K5" s="11">
        <f>I5-$I$2</f>
        <v>0.34496678138155712</v>
      </c>
      <c r="L5" s="11">
        <f>(($J$2^2)+(J5^2))^(1/2)</f>
        <v>0.18290674086704842</v>
      </c>
      <c r="M5" s="11">
        <f>1.8^-(K5)</f>
        <v>0.8164685593470008</v>
      </c>
      <c r="N5" s="11">
        <f>K5+L5</f>
        <v>0.52787352224860551</v>
      </c>
      <c r="O5" s="12">
        <f>1.8^-N5</f>
        <v>0.73324380699073899</v>
      </c>
      <c r="P5" s="11" t="s">
        <v>13</v>
      </c>
      <c r="Q5" s="11">
        <f>M5-O5</f>
        <v>8.3224752356261811E-2</v>
      </c>
      <c r="S5" s="19" t="s">
        <v>15</v>
      </c>
      <c r="T5" s="21">
        <f>M5</f>
        <v>0.8164685593470008</v>
      </c>
      <c r="U5" s="18">
        <f>Q5</f>
        <v>8.3224752356261811E-2</v>
      </c>
      <c r="V5" s="18">
        <f>Q6</f>
        <v>9.2670941111932748E-2</v>
      </c>
    </row>
    <row r="6" spans="1:22" x14ac:dyDescent="0.35">
      <c r="A6" s="8" t="s">
        <v>21</v>
      </c>
      <c r="B6">
        <v>24.226156779581899</v>
      </c>
      <c r="C6">
        <v>2.2169548243084338E-2</v>
      </c>
      <c r="D6" s="8" t="s">
        <v>21</v>
      </c>
      <c r="E6">
        <v>17.51828809176563</v>
      </c>
      <c r="F6">
        <v>4.5167747775837021E-2</v>
      </c>
      <c r="G6" s="9">
        <f t="shared" si="0"/>
        <v>6.7078686878162692</v>
      </c>
      <c r="H6" s="10"/>
      <c r="I6" s="20"/>
      <c r="J6" s="20"/>
      <c r="K6" s="20"/>
      <c r="L6" s="20"/>
      <c r="M6" s="20"/>
      <c r="N6" s="11">
        <f>K5-L5</f>
        <v>0.1620600405145087</v>
      </c>
      <c r="O6" s="12">
        <f>1.8^-N6</f>
        <v>0.90913950045893355</v>
      </c>
      <c r="P6" s="11" t="s">
        <v>14</v>
      </c>
      <c r="Q6" s="11">
        <f>O6-M5</f>
        <v>9.2670941111932748E-2</v>
      </c>
      <c r="S6" s="19" t="s">
        <v>169</v>
      </c>
      <c r="T6" s="18">
        <f>M8</f>
        <v>0.13268909570168966</v>
      </c>
      <c r="U6" s="18">
        <f>Q8</f>
        <v>1.0143165044251237E-2</v>
      </c>
      <c r="V6" s="18">
        <f>Q9</f>
        <v>1.0982717990342283E-2</v>
      </c>
    </row>
    <row r="7" spans="1:22" x14ac:dyDescent="0.35">
      <c r="A7" s="8" t="s">
        <v>22</v>
      </c>
      <c r="B7">
        <v>24.077228339169299</v>
      </c>
      <c r="C7">
        <v>4.3416354079933626E-2</v>
      </c>
      <c r="D7" s="8" t="s">
        <v>22</v>
      </c>
      <c r="E7">
        <v>17.534706893689265</v>
      </c>
      <c r="F7">
        <v>1.4455324981959875E-2</v>
      </c>
      <c r="G7" s="9">
        <f t="shared" si="0"/>
        <v>6.542521445480034</v>
      </c>
      <c r="H7" s="10"/>
      <c r="I7" s="20"/>
      <c r="J7" s="20"/>
      <c r="K7" s="20"/>
      <c r="L7" s="20"/>
      <c r="M7" s="20"/>
      <c r="N7" s="20"/>
      <c r="O7" s="20"/>
      <c r="P7" s="20"/>
      <c r="Q7" s="20"/>
    </row>
    <row r="8" spans="1:22" x14ac:dyDescent="0.35">
      <c r="A8" s="8" t="s">
        <v>125</v>
      </c>
      <c r="B8">
        <v>26.920622123934503</v>
      </c>
      <c r="C8">
        <v>9.5474323633616839E-2</v>
      </c>
      <c r="D8" s="8" t="s">
        <v>125</v>
      </c>
      <c r="E8">
        <v>17.246864067652336</v>
      </c>
      <c r="F8">
        <v>5.8990098366057718E-3</v>
      </c>
      <c r="G8" s="9">
        <f t="shared" ref="G8:G10" si="1">(B8-E8)</f>
        <v>9.6737580562821677</v>
      </c>
      <c r="H8" s="10" t="s">
        <v>127</v>
      </c>
      <c r="I8" s="11">
        <f>AVERAGE(G8:G10)</f>
        <v>9.6630467800322855</v>
      </c>
      <c r="J8" s="11">
        <f>STDEV(G8:G10)</f>
        <v>1.5148032142908257E-2</v>
      </c>
      <c r="K8" s="11">
        <f>I8-$I$2</f>
        <v>3.4361897507723071</v>
      </c>
      <c r="L8" s="11">
        <f>(($J$2^2)+(J8^2))^(1/2)</f>
        <v>0.13529204777882317</v>
      </c>
      <c r="M8" s="11">
        <f>1.8^-(K8)</f>
        <v>0.13268909570168966</v>
      </c>
      <c r="N8" s="11">
        <f>K8+L8</f>
        <v>3.5714817985511305</v>
      </c>
      <c r="O8" s="12">
        <f>1.8^-N8</f>
        <v>0.12254593065743842</v>
      </c>
      <c r="P8" s="11" t="s">
        <v>13</v>
      </c>
      <c r="Q8" s="11">
        <f>M8-O8</f>
        <v>1.0143165044251237E-2</v>
      </c>
    </row>
    <row r="9" spans="1:22" x14ac:dyDescent="0.35">
      <c r="A9" s="8"/>
      <c r="D9" s="8"/>
      <c r="G9" s="9"/>
      <c r="H9" s="10"/>
      <c r="I9" s="20"/>
      <c r="J9" s="20"/>
      <c r="K9" s="20"/>
      <c r="L9" s="20"/>
      <c r="M9" s="20"/>
      <c r="N9" s="11">
        <f>K8-L8</f>
        <v>3.3008977029934838</v>
      </c>
      <c r="O9" s="12">
        <f>1.8^-N9</f>
        <v>0.14367181369203194</v>
      </c>
      <c r="P9" s="11" t="s">
        <v>14</v>
      </c>
      <c r="Q9" s="11">
        <f>O9-M8</f>
        <v>1.0982717990342283E-2</v>
      </c>
    </row>
    <row r="10" spans="1:22" x14ac:dyDescent="0.35">
      <c r="A10" s="8" t="s">
        <v>126</v>
      </c>
      <c r="B10" s="22">
        <v>27.017620315400134</v>
      </c>
      <c r="C10" s="22">
        <v>0.2410585255743127</v>
      </c>
      <c r="D10" s="8" t="s">
        <v>126</v>
      </c>
      <c r="E10">
        <v>17.36528481161773</v>
      </c>
      <c r="F10">
        <v>2.3637442923165209E-2</v>
      </c>
      <c r="G10" s="9">
        <f t="shared" si="1"/>
        <v>9.6523355037824032</v>
      </c>
      <c r="H10" s="10"/>
      <c r="I10" s="20"/>
      <c r="J10" s="20"/>
      <c r="K10" s="20"/>
      <c r="L10" s="20"/>
      <c r="M10" s="20"/>
      <c r="N10" s="20"/>
      <c r="O10" s="20"/>
      <c r="P10" s="20"/>
      <c r="Q10" s="20"/>
    </row>
    <row r="12" spans="1:22" ht="42" x14ac:dyDescent="0.35">
      <c r="A12" s="1" t="s">
        <v>129</v>
      </c>
      <c r="B12" s="2" t="s">
        <v>0</v>
      </c>
      <c r="C12" s="2" t="s">
        <v>1</v>
      </c>
      <c r="D12" s="1" t="s">
        <v>2</v>
      </c>
      <c r="E12" s="2" t="s">
        <v>0</v>
      </c>
      <c r="F12" s="2" t="s">
        <v>1</v>
      </c>
      <c r="G12" s="3" t="s">
        <v>3</v>
      </c>
      <c r="H12" s="4"/>
      <c r="I12" s="5" t="s">
        <v>4</v>
      </c>
      <c r="J12" s="5" t="s">
        <v>5</v>
      </c>
      <c r="K12" s="6" t="s">
        <v>6</v>
      </c>
      <c r="L12" s="7" t="s">
        <v>7</v>
      </c>
      <c r="M12" s="5" t="s">
        <v>8</v>
      </c>
      <c r="N12" s="5" t="s">
        <v>9</v>
      </c>
      <c r="O12" s="5" t="s">
        <v>10</v>
      </c>
      <c r="P12" s="5"/>
      <c r="Q12" s="5" t="s">
        <v>11</v>
      </c>
    </row>
    <row r="13" spans="1:22" x14ac:dyDescent="0.35">
      <c r="A13" s="8" t="s">
        <v>17</v>
      </c>
      <c r="B13">
        <v>19.864521291010366</v>
      </c>
      <c r="C13">
        <v>2.2295371563151832E-2</v>
      </c>
      <c r="D13" s="8" t="s">
        <v>17</v>
      </c>
      <c r="E13">
        <v>17.219325109473868</v>
      </c>
      <c r="F13">
        <v>2.4090735231938037E-2</v>
      </c>
      <c r="G13" s="9">
        <f t="shared" ref="G13:G21" si="2">(B13-E13)</f>
        <v>2.6451961815364982</v>
      </c>
      <c r="H13" s="10" t="s">
        <v>12</v>
      </c>
      <c r="I13" s="11">
        <f>AVERAGE(G13:G15)</f>
        <v>2.6381143794384783</v>
      </c>
      <c r="J13" s="11">
        <f>STDEV(G13:G15)</f>
        <v>1.6978738590693921E-2</v>
      </c>
      <c r="K13" s="11">
        <f>I13-$I$13</f>
        <v>0</v>
      </c>
      <c r="L13" s="11">
        <f>(($J$13^2)+(J13^2))^(1/2)</f>
        <v>2.4011562386946794E-2</v>
      </c>
      <c r="M13" s="11">
        <f>1.8^-(K13)</f>
        <v>1</v>
      </c>
      <c r="N13" s="11">
        <f>K13+L13</f>
        <v>2.4011562386946794E-2</v>
      </c>
      <c r="O13" s="12">
        <f>1.8^-N13</f>
        <v>0.98598545483740296</v>
      </c>
      <c r="P13" s="11" t="s">
        <v>13</v>
      </c>
      <c r="Q13" s="11">
        <f>M13-O13</f>
        <v>1.4014545162597036E-2</v>
      </c>
      <c r="S13" s="13"/>
      <c r="T13" s="13"/>
      <c r="U13" s="29" t="s">
        <v>164</v>
      </c>
      <c r="V13" s="29"/>
    </row>
    <row r="14" spans="1:22" x14ac:dyDescent="0.35">
      <c r="A14" s="8" t="s">
        <v>18</v>
      </c>
      <c r="B14">
        <v>19.205109779104301</v>
      </c>
      <c r="C14">
        <v>3.421382473820813E-2</v>
      </c>
      <c r="D14" s="8" t="s">
        <v>18</v>
      </c>
      <c r="E14">
        <v>16.586368660722567</v>
      </c>
      <c r="F14">
        <v>8.2477311695429555E-3</v>
      </c>
      <c r="G14" s="9">
        <f t="shared" si="2"/>
        <v>2.6187411183817346</v>
      </c>
      <c r="H14" s="14"/>
      <c r="I14" s="11"/>
      <c r="J14" s="11"/>
      <c r="K14" s="11"/>
      <c r="L14" s="11"/>
      <c r="M14" s="11"/>
      <c r="N14" s="11">
        <f>K13-L13</f>
        <v>-2.4011562386946794E-2</v>
      </c>
      <c r="O14" s="12">
        <f>1.8^-N14</f>
        <v>1.0142137443243604</v>
      </c>
      <c r="P14" s="11" t="s">
        <v>14</v>
      </c>
      <c r="Q14" s="11">
        <f>O14-M13</f>
        <v>1.42137443243604E-2</v>
      </c>
      <c r="S14" s="13"/>
      <c r="T14" s="15" t="s">
        <v>129</v>
      </c>
      <c r="U14" s="16" t="s">
        <v>13</v>
      </c>
      <c r="V14" s="16" t="s">
        <v>14</v>
      </c>
    </row>
    <row r="15" spans="1:22" x14ac:dyDescent="0.35">
      <c r="A15" s="8" t="s">
        <v>19</v>
      </c>
      <c r="B15">
        <v>19.532244981068235</v>
      </c>
      <c r="C15">
        <v>5.6233239065611763E-2</v>
      </c>
      <c r="D15" s="8" t="s">
        <v>19</v>
      </c>
      <c r="E15">
        <v>16.881839142671033</v>
      </c>
      <c r="F15">
        <v>2.4510488820910548E-2</v>
      </c>
      <c r="G15" s="9">
        <f t="shared" si="2"/>
        <v>2.6504058383972016</v>
      </c>
      <c r="H15" s="10"/>
      <c r="I15" s="11"/>
      <c r="J15" s="11"/>
      <c r="K15" s="11"/>
      <c r="L15" s="11"/>
      <c r="M15" s="11"/>
      <c r="N15" s="11"/>
      <c r="O15" s="12"/>
      <c r="P15" s="11"/>
      <c r="Q15" s="11"/>
      <c r="S15" s="17" t="s">
        <v>12</v>
      </c>
      <c r="T15" s="18">
        <f>M13</f>
        <v>1</v>
      </c>
      <c r="U15" s="18">
        <f>Q13</f>
        <v>1.4014545162597036E-2</v>
      </c>
      <c r="V15" s="18">
        <f>Q14</f>
        <v>1.42137443243604E-2</v>
      </c>
    </row>
    <row r="16" spans="1:22" x14ac:dyDescent="0.35">
      <c r="A16" s="8" t="s">
        <v>20</v>
      </c>
      <c r="B16">
        <v>19.744867771731968</v>
      </c>
      <c r="C16">
        <v>2.5051847639108917E-2</v>
      </c>
      <c r="D16" s="8" t="s">
        <v>20</v>
      </c>
      <c r="E16">
        <v>17.533817529008701</v>
      </c>
      <c r="F16">
        <v>7.1662767434063773E-2</v>
      </c>
      <c r="G16" s="9">
        <f t="shared" si="2"/>
        <v>2.2110502427232674</v>
      </c>
      <c r="H16" s="10" t="s">
        <v>15</v>
      </c>
      <c r="I16" s="11">
        <f>AVERAGE(G16:G18)</f>
        <v>2.2296333912622353</v>
      </c>
      <c r="J16" s="11">
        <f>STDEV(G16:G18)</f>
        <v>1.8467508639483456E-2</v>
      </c>
      <c r="K16" s="11">
        <f>I16-$I$13</f>
        <v>-0.40848098817624301</v>
      </c>
      <c r="L16" s="11">
        <f>(($J$13^2)+(J16^2))^(1/2)</f>
        <v>2.5086379561038995E-2</v>
      </c>
      <c r="M16" s="11">
        <f>1.8^-(K16)</f>
        <v>1.2713758718487724</v>
      </c>
      <c r="N16" s="11">
        <f>K16+L16</f>
        <v>-0.38339460861520402</v>
      </c>
      <c r="O16" s="12">
        <f>1.8^-N16</f>
        <v>1.2527664154942333</v>
      </c>
      <c r="P16" s="11" t="s">
        <v>13</v>
      </c>
      <c r="Q16" s="11">
        <f>M16-O16</f>
        <v>1.8609456354539144E-2</v>
      </c>
      <c r="S16" s="19" t="s">
        <v>15</v>
      </c>
      <c r="T16" s="21">
        <f>M16</f>
        <v>1.2713758718487724</v>
      </c>
      <c r="U16" s="18">
        <f>Q16</f>
        <v>1.8609456354539144E-2</v>
      </c>
      <c r="V16" s="18">
        <f>Q17</f>
        <v>1.8885894053960461E-2</v>
      </c>
    </row>
    <row r="17" spans="1:22" x14ac:dyDescent="0.35">
      <c r="A17" s="8" t="s">
        <v>21</v>
      </c>
      <c r="B17">
        <v>19.7662711375649</v>
      </c>
      <c r="C17">
        <v>1.137023634549756E-2</v>
      </c>
      <c r="D17" s="8" t="s">
        <v>21</v>
      </c>
      <c r="E17">
        <v>17.51828809176563</v>
      </c>
      <c r="F17">
        <v>4.5167747775837021E-2</v>
      </c>
      <c r="G17" s="9">
        <f t="shared" si="2"/>
        <v>2.2479830457992698</v>
      </c>
      <c r="H17" s="10"/>
      <c r="I17" s="20"/>
      <c r="J17" s="20"/>
      <c r="K17" s="20"/>
      <c r="L17" s="20"/>
      <c r="M17" s="20"/>
      <c r="N17" s="11">
        <f>K16-L16</f>
        <v>-0.43356736773728199</v>
      </c>
      <c r="O17" s="12">
        <f>1.8^-N17</f>
        <v>1.2902617659027329</v>
      </c>
      <c r="P17" s="11" t="s">
        <v>14</v>
      </c>
      <c r="Q17" s="11">
        <f>O17-M16</f>
        <v>1.8885894053960461E-2</v>
      </c>
      <c r="S17" s="19" t="s">
        <v>169</v>
      </c>
      <c r="T17" s="18">
        <f>M19</f>
        <v>1.43438377306107E-4</v>
      </c>
      <c r="U17" s="18">
        <f>Q19</f>
        <v>7.0256630377787553E-6</v>
      </c>
      <c r="V17" s="18">
        <f>Q20</f>
        <v>7.3875057104736081E-6</v>
      </c>
    </row>
    <row r="18" spans="1:22" x14ac:dyDescent="0.35">
      <c r="A18" s="8" t="s">
        <v>22</v>
      </c>
      <c r="B18">
        <v>19.764573778953434</v>
      </c>
      <c r="C18">
        <v>2.9180625615022535E-2</v>
      </c>
      <c r="D18" s="8" t="s">
        <v>22</v>
      </c>
      <c r="E18">
        <v>17.534706893689265</v>
      </c>
      <c r="F18">
        <v>1.4455324981959875E-2</v>
      </c>
      <c r="G18" s="9">
        <f t="shared" si="2"/>
        <v>2.229866885264169</v>
      </c>
      <c r="H18" s="10"/>
      <c r="I18" s="20"/>
      <c r="J18" s="20"/>
      <c r="K18" s="20"/>
      <c r="L18" s="20"/>
      <c r="M18" s="20"/>
      <c r="N18" s="20"/>
      <c r="O18" s="20"/>
      <c r="P18" s="20"/>
      <c r="Q18" s="20"/>
    </row>
    <row r="19" spans="1:22" x14ac:dyDescent="0.35">
      <c r="A19" s="8" t="s">
        <v>125</v>
      </c>
      <c r="B19">
        <v>35</v>
      </c>
      <c r="C19">
        <v>0</v>
      </c>
      <c r="D19" s="8" t="s">
        <v>125</v>
      </c>
      <c r="E19">
        <v>17.246864067652336</v>
      </c>
      <c r="F19">
        <v>5.8990098366057718E-3</v>
      </c>
      <c r="G19" s="9">
        <f t="shared" si="2"/>
        <v>17.753135932347664</v>
      </c>
      <c r="H19" s="10" t="s">
        <v>127</v>
      </c>
      <c r="I19" s="11">
        <f>AVERAGE(G19:G21)</f>
        <v>17.693925560364967</v>
      </c>
      <c r="J19" s="11">
        <f>STDEV(G19:G21)</f>
        <v>8.3736111091086446E-2</v>
      </c>
      <c r="K19" s="11">
        <f>I19-$I$13</f>
        <v>15.055811180926488</v>
      </c>
      <c r="L19" s="11">
        <f>(($J$13^2)+(J19^2))^(1/2)</f>
        <v>8.5440118590682498E-2</v>
      </c>
      <c r="M19" s="11">
        <f>1.8^-(K19)</f>
        <v>1.43438377306107E-4</v>
      </c>
      <c r="N19" s="11">
        <f>K19+L19</f>
        <v>15.141251299517171</v>
      </c>
      <c r="O19" s="12">
        <f>1.8^-N19</f>
        <v>1.3641271426832825E-4</v>
      </c>
      <c r="P19" s="11" t="s">
        <v>13</v>
      </c>
      <c r="Q19" s="11">
        <f>M19-O19</f>
        <v>7.0256630377787553E-6</v>
      </c>
    </row>
    <row r="20" spans="1:22" x14ac:dyDescent="0.35">
      <c r="A20" s="8"/>
      <c r="D20" s="8"/>
      <c r="G20" s="9"/>
      <c r="H20" s="10"/>
      <c r="I20" s="20"/>
      <c r="J20" s="20"/>
      <c r="K20" s="20"/>
      <c r="L20" s="20"/>
      <c r="M20" s="20"/>
      <c r="N20" s="11">
        <f>K19-L19</f>
        <v>14.970371062335806</v>
      </c>
      <c r="O20" s="12">
        <f>1.8^-N20</f>
        <v>1.5082588301658061E-4</v>
      </c>
      <c r="P20" s="11" t="s">
        <v>14</v>
      </c>
      <c r="Q20" s="11">
        <f>O20-M19</f>
        <v>7.3875057104736081E-6</v>
      </c>
    </row>
    <row r="21" spans="1:22" x14ac:dyDescent="0.35">
      <c r="A21" s="8" t="s">
        <v>126</v>
      </c>
      <c r="B21">
        <v>35</v>
      </c>
      <c r="C21">
        <v>0</v>
      </c>
      <c r="D21" s="8" t="s">
        <v>126</v>
      </c>
      <c r="E21">
        <v>17.36528481161773</v>
      </c>
      <c r="F21">
        <v>2.3637442923165209E-2</v>
      </c>
      <c r="G21" s="9">
        <f t="shared" si="2"/>
        <v>17.63471518838227</v>
      </c>
      <c r="H21" s="10"/>
      <c r="I21" s="20"/>
      <c r="J21" s="20"/>
      <c r="K21" s="20"/>
      <c r="L21" s="20"/>
      <c r="M21" s="20"/>
      <c r="N21" s="20"/>
      <c r="O21" s="20"/>
      <c r="P21" s="20"/>
      <c r="Q21" s="20"/>
    </row>
    <row r="23" spans="1:22" ht="42" x14ac:dyDescent="0.35">
      <c r="A23" s="1" t="s">
        <v>130</v>
      </c>
      <c r="B23" s="2" t="s">
        <v>0</v>
      </c>
      <c r="C23" s="2" t="s">
        <v>1</v>
      </c>
      <c r="D23" s="1" t="s">
        <v>2</v>
      </c>
      <c r="E23" s="2" t="s">
        <v>0</v>
      </c>
      <c r="F23" s="2" t="s">
        <v>1</v>
      </c>
      <c r="G23" s="3" t="s">
        <v>3</v>
      </c>
      <c r="H23" s="4"/>
      <c r="I23" s="5" t="s">
        <v>4</v>
      </c>
      <c r="J23" s="5" t="s">
        <v>5</v>
      </c>
      <c r="K23" s="6" t="s">
        <v>6</v>
      </c>
      <c r="L23" s="7" t="s">
        <v>7</v>
      </c>
      <c r="M23" s="5" t="s">
        <v>8</v>
      </c>
      <c r="N23" s="5" t="s">
        <v>9</v>
      </c>
      <c r="O23" s="5" t="s">
        <v>10</v>
      </c>
      <c r="P23" s="5"/>
      <c r="Q23" s="5" t="s">
        <v>11</v>
      </c>
    </row>
    <row r="24" spans="1:22" x14ac:dyDescent="0.35">
      <c r="A24" s="8" t="s">
        <v>17</v>
      </c>
      <c r="B24">
        <v>17.874352359394496</v>
      </c>
      <c r="C24">
        <v>2.8620504116382981E-2</v>
      </c>
      <c r="D24" s="8" t="s">
        <v>17</v>
      </c>
      <c r="E24">
        <v>17.219325109473868</v>
      </c>
      <c r="F24">
        <v>2.4090735231938037E-2</v>
      </c>
      <c r="G24" s="9">
        <f t="shared" ref="G24:G32" si="3">(B24-E24)</f>
        <v>0.65502724992062866</v>
      </c>
      <c r="H24" s="10" t="s">
        <v>12</v>
      </c>
      <c r="I24" s="11">
        <f>AVERAGE(G24:G26)</f>
        <v>0.68313814460489886</v>
      </c>
      <c r="J24" s="11">
        <f>STDEV(G24:G26)</f>
        <v>6.0208701560543518E-2</v>
      </c>
      <c r="K24" s="11">
        <f>I24-$I$24</f>
        <v>0</v>
      </c>
      <c r="L24" s="11">
        <f>(($J$24^2)+(J24^2))^(1/2)</f>
        <v>8.5147962319794782E-2</v>
      </c>
      <c r="M24" s="11">
        <f>1.8^-(K24)</f>
        <v>1</v>
      </c>
      <c r="N24" s="11">
        <f>K24+L24</f>
        <v>8.5147962319794782E-2</v>
      </c>
      <c r="O24" s="12">
        <f>1.8^-N24</f>
        <v>0.95118297063849422</v>
      </c>
      <c r="P24" s="11" t="s">
        <v>13</v>
      </c>
      <c r="Q24" s="11">
        <f>M24-O24</f>
        <v>4.8817029361505782E-2</v>
      </c>
      <c r="S24" s="13"/>
      <c r="T24" s="13"/>
      <c r="U24" s="29" t="s">
        <v>165</v>
      </c>
      <c r="V24" s="29"/>
    </row>
    <row r="25" spans="1:22" x14ac:dyDescent="0.35">
      <c r="A25" s="8" t="s">
        <v>18</v>
      </c>
      <c r="B25">
        <v>17.228494830870101</v>
      </c>
      <c r="C25">
        <v>7.0888329637578606E-3</v>
      </c>
      <c r="D25" s="8" t="s">
        <v>18</v>
      </c>
      <c r="E25">
        <v>16.586368660722567</v>
      </c>
      <c r="F25">
        <v>8.2477311695429555E-3</v>
      </c>
      <c r="G25" s="9">
        <f t="shared" si="3"/>
        <v>0.64212617014753448</v>
      </c>
      <c r="H25" s="14"/>
      <c r="I25" s="11"/>
      <c r="J25" s="11"/>
      <c r="K25" s="11"/>
      <c r="L25" s="11"/>
      <c r="M25" s="11"/>
      <c r="N25" s="11">
        <f>K24-L24</f>
        <v>-8.5147962319794782E-2</v>
      </c>
      <c r="O25" s="12">
        <f>1.8^-N25</f>
        <v>1.0513224383408974</v>
      </c>
      <c r="P25" s="11" t="s">
        <v>14</v>
      </c>
      <c r="Q25" s="11">
        <f>O25-M24</f>
        <v>5.1322438340897447E-2</v>
      </c>
      <c r="S25" s="13"/>
      <c r="T25" s="15" t="s">
        <v>130</v>
      </c>
      <c r="U25" s="16" t="s">
        <v>13</v>
      </c>
      <c r="V25" s="16" t="s">
        <v>14</v>
      </c>
    </row>
    <row r="26" spans="1:22" x14ac:dyDescent="0.35">
      <c r="A26" s="8" t="s">
        <v>19</v>
      </c>
      <c r="B26">
        <v>17.634100156417567</v>
      </c>
      <c r="C26">
        <v>4.718628216570207E-3</v>
      </c>
      <c r="D26" s="8" t="s">
        <v>19</v>
      </c>
      <c r="E26">
        <v>16.881839142671033</v>
      </c>
      <c r="F26">
        <v>2.4510488820910548E-2</v>
      </c>
      <c r="G26" s="9">
        <f t="shared" si="3"/>
        <v>0.75226101374653354</v>
      </c>
      <c r="H26" s="10"/>
      <c r="I26" s="11"/>
      <c r="J26" s="11"/>
      <c r="K26" s="11"/>
      <c r="L26" s="11"/>
      <c r="M26" s="11"/>
      <c r="N26" s="11"/>
      <c r="O26" s="12"/>
      <c r="P26" s="11"/>
      <c r="Q26" s="11"/>
      <c r="S26" s="17" t="s">
        <v>12</v>
      </c>
      <c r="T26" s="18">
        <f>M24</f>
        <v>1</v>
      </c>
      <c r="U26" s="18">
        <f>Q24</f>
        <v>4.8817029361505782E-2</v>
      </c>
      <c r="V26" s="18">
        <f>Q25</f>
        <v>5.1322438340897447E-2</v>
      </c>
    </row>
    <row r="27" spans="1:22" x14ac:dyDescent="0.35">
      <c r="A27" s="8" t="s">
        <v>20</v>
      </c>
      <c r="B27">
        <v>18.558598164009101</v>
      </c>
      <c r="C27">
        <v>4.9396453132167402E-3</v>
      </c>
      <c r="D27" s="8" t="s">
        <v>20</v>
      </c>
      <c r="E27">
        <v>17.533817529008701</v>
      </c>
      <c r="F27">
        <v>7.1662767434063773E-2</v>
      </c>
      <c r="G27" s="9">
        <f t="shared" si="3"/>
        <v>1.0247806350004005</v>
      </c>
      <c r="H27" s="10" t="s">
        <v>15</v>
      </c>
      <c r="I27" s="11">
        <f>AVERAGE(G27:G29)</f>
        <v>1.0174987855896578</v>
      </c>
      <c r="J27" s="11">
        <f>STDEV(G27:G29)</f>
        <v>9.8762649450928088E-3</v>
      </c>
      <c r="K27" s="11">
        <f>I27-$I$24</f>
        <v>0.33436064098475893</v>
      </c>
      <c r="L27" s="11">
        <f>(($J$24^2)+(J27^2))^(1/2)</f>
        <v>6.1013345694792581E-2</v>
      </c>
      <c r="M27" s="11">
        <f>1.8^-(K27)</f>
        <v>0.82157444397803114</v>
      </c>
      <c r="N27" s="11">
        <f>K27+L27</f>
        <v>0.39537398667955148</v>
      </c>
      <c r="O27" s="12">
        <f>1.8^-N27</f>
        <v>0.79263252992770117</v>
      </c>
      <c r="P27" s="11" t="s">
        <v>13</v>
      </c>
      <c r="Q27" s="11">
        <f>M27-O27</f>
        <v>2.8941914050329975E-2</v>
      </c>
      <c r="S27" s="19" t="s">
        <v>15</v>
      </c>
      <c r="T27" s="21">
        <f>M27</f>
        <v>0.82157444397803114</v>
      </c>
      <c r="U27" s="18">
        <f>Q27</f>
        <v>2.8941914050329975E-2</v>
      </c>
      <c r="V27" s="18">
        <f>Q28</f>
        <v>2.9998689235891773E-2</v>
      </c>
    </row>
    <row r="28" spans="1:22" x14ac:dyDescent="0.35">
      <c r="A28" s="8" t="s">
        <v>21</v>
      </c>
      <c r="B28">
        <v>18.539746716501998</v>
      </c>
      <c r="C28">
        <v>1.3266250332813707E-2</v>
      </c>
      <c r="D28" s="8" t="s">
        <v>21</v>
      </c>
      <c r="E28">
        <v>17.51828809176563</v>
      </c>
      <c r="F28">
        <v>4.5167747775837021E-2</v>
      </c>
      <c r="G28" s="9">
        <f t="shared" si="3"/>
        <v>1.0214586247363684</v>
      </c>
      <c r="H28" s="10"/>
      <c r="I28" s="20"/>
      <c r="J28" s="20"/>
      <c r="K28" s="20"/>
      <c r="L28" s="20"/>
      <c r="M28" s="20"/>
      <c r="N28" s="11">
        <f>K27-L27</f>
        <v>0.27334729528996637</v>
      </c>
      <c r="O28" s="12">
        <f>1.8^-N28</f>
        <v>0.85157313321392292</v>
      </c>
      <c r="P28" s="11" t="s">
        <v>14</v>
      </c>
      <c r="Q28" s="11">
        <f>O28-M27</f>
        <v>2.9998689235891773E-2</v>
      </c>
      <c r="S28" s="19" t="s">
        <v>169</v>
      </c>
      <c r="T28" s="18">
        <f>M30</f>
        <v>6.387091494427935E-2</v>
      </c>
      <c r="U28" s="18">
        <f>Q30</f>
        <v>8.3817715809556687E-3</v>
      </c>
      <c r="V28" s="18">
        <f>Q31</f>
        <v>9.6478587932832954E-3</v>
      </c>
    </row>
    <row r="29" spans="1:22" x14ac:dyDescent="0.35">
      <c r="A29" s="8" t="s">
        <v>22</v>
      </c>
      <c r="B29">
        <v>18.540963990721469</v>
      </c>
      <c r="C29">
        <v>1.5780812013403242E-2</v>
      </c>
      <c r="D29" s="8" t="s">
        <v>22</v>
      </c>
      <c r="E29">
        <v>17.534706893689265</v>
      </c>
      <c r="F29">
        <v>1.4455324981959875E-2</v>
      </c>
      <c r="G29" s="9">
        <f t="shared" si="3"/>
        <v>1.0062570970322042</v>
      </c>
      <c r="H29" s="10"/>
      <c r="I29" s="20"/>
      <c r="J29" s="20"/>
      <c r="K29" s="20"/>
      <c r="L29" s="20"/>
      <c r="M29" s="20"/>
      <c r="N29" s="20"/>
      <c r="O29" s="20"/>
      <c r="P29" s="20"/>
      <c r="Q29" s="20"/>
    </row>
    <row r="30" spans="1:22" x14ac:dyDescent="0.35">
      <c r="A30" s="8" t="s">
        <v>125</v>
      </c>
      <c r="B30">
        <v>22.446295310756899</v>
      </c>
      <c r="C30">
        <v>8.0877801554745374E-2</v>
      </c>
      <c r="D30" s="8" t="s">
        <v>125</v>
      </c>
      <c r="E30">
        <v>17.246864067652336</v>
      </c>
      <c r="F30">
        <v>5.8990098366057718E-3</v>
      </c>
      <c r="G30" s="9">
        <f t="shared" si="3"/>
        <v>5.1994312431045628</v>
      </c>
      <c r="H30" s="10" t="s">
        <v>127</v>
      </c>
      <c r="I30" s="11">
        <f>AVERAGE(G30:G32)</f>
        <v>5.3632225198894332</v>
      </c>
      <c r="J30" s="11">
        <f>STDEV(G30:G32)</f>
        <v>0.23163584502756915</v>
      </c>
      <c r="K30" s="11">
        <f>I30-$I$24</f>
        <v>4.680084375284534</v>
      </c>
      <c r="L30" s="11">
        <f>(($J$24^2)+(J30^2))^(1/2)</f>
        <v>0.23933293222045859</v>
      </c>
      <c r="M30" s="11">
        <f>1.8^-(K30)</f>
        <v>6.387091494427935E-2</v>
      </c>
      <c r="N30" s="11">
        <f>K30+L30</f>
        <v>4.9194173075049923</v>
      </c>
      <c r="O30" s="12">
        <f>1.8^-N30</f>
        <v>5.5489143363323681E-2</v>
      </c>
      <c r="P30" s="11" t="s">
        <v>13</v>
      </c>
      <c r="Q30" s="11">
        <f>M30-O30</f>
        <v>8.3817715809556687E-3</v>
      </c>
    </row>
    <row r="31" spans="1:22" x14ac:dyDescent="0.35">
      <c r="A31" s="8"/>
      <c r="D31" s="8"/>
      <c r="G31" s="9"/>
      <c r="H31" s="10"/>
      <c r="I31" s="20"/>
      <c r="J31" s="20"/>
      <c r="K31" s="20"/>
      <c r="L31" s="20"/>
      <c r="M31" s="20"/>
      <c r="N31" s="11">
        <f>K30-L30</f>
        <v>4.4407514430640758</v>
      </c>
      <c r="O31" s="12">
        <f>1.8^-N31</f>
        <v>7.3518773737562645E-2</v>
      </c>
      <c r="P31" s="11" t="s">
        <v>14</v>
      </c>
      <c r="Q31" s="11">
        <f>O31-M30</f>
        <v>9.6478587932832954E-3</v>
      </c>
    </row>
    <row r="32" spans="1:22" x14ac:dyDescent="0.35">
      <c r="A32" s="8" t="s">
        <v>126</v>
      </c>
      <c r="B32">
        <v>22.892298608292034</v>
      </c>
      <c r="C32">
        <v>3.5464128704962988E-2</v>
      </c>
      <c r="D32" s="8" t="s">
        <v>126</v>
      </c>
      <c r="E32">
        <v>17.36528481161773</v>
      </c>
      <c r="F32">
        <v>2.3637442923165209E-2</v>
      </c>
      <c r="G32" s="9">
        <f t="shared" si="3"/>
        <v>5.5270137966743036</v>
      </c>
      <c r="H32" s="10"/>
      <c r="I32" s="20"/>
      <c r="J32" s="20"/>
      <c r="K32" s="20"/>
      <c r="L32" s="20"/>
      <c r="M32" s="20"/>
      <c r="N32" s="20"/>
      <c r="O32" s="20"/>
      <c r="P32" s="20"/>
      <c r="Q32" s="20"/>
    </row>
    <row r="35" spans="1:22" ht="42" x14ac:dyDescent="0.35">
      <c r="A35" s="1" t="s">
        <v>131</v>
      </c>
      <c r="B35" s="2" t="s">
        <v>0</v>
      </c>
      <c r="C35" s="2" t="s">
        <v>1</v>
      </c>
      <c r="D35" s="1" t="s">
        <v>2</v>
      </c>
      <c r="E35" s="2" t="s">
        <v>0</v>
      </c>
      <c r="F35" s="2" t="s">
        <v>1</v>
      </c>
      <c r="G35" s="3" t="s">
        <v>3</v>
      </c>
      <c r="H35" s="4"/>
      <c r="I35" s="5" t="s">
        <v>4</v>
      </c>
      <c r="J35" s="5" t="s">
        <v>5</v>
      </c>
      <c r="K35" s="6" t="s">
        <v>6</v>
      </c>
      <c r="L35" s="7" t="s">
        <v>7</v>
      </c>
      <c r="M35" s="5" t="s">
        <v>8</v>
      </c>
      <c r="N35" s="5" t="s">
        <v>9</v>
      </c>
      <c r="O35" s="5" t="s">
        <v>10</v>
      </c>
      <c r="P35" s="5"/>
      <c r="Q35" s="5" t="s">
        <v>11</v>
      </c>
    </row>
    <row r="36" spans="1:22" x14ac:dyDescent="0.35">
      <c r="A36" s="8" t="s">
        <v>17</v>
      </c>
      <c r="B36">
        <v>19.899919270868136</v>
      </c>
      <c r="C36">
        <v>2.436322389483795E-2</v>
      </c>
      <c r="D36" s="8" t="s">
        <v>17</v>
      </c>
      <c r="E36">
        <v>17.219325109473868</v>
      </c>
      <c r="F36">
        <v>2.4090735231938037E-2</v>
      </c>
      <c r="G36" s="9">
        <f t="shared" ref="G36:G44" si="4">(B36-E36)</f>
        <v>2.6805941613942679</v>
      </c>
      <c r="H36" s="10" t="s">
        <v>12</v>
      </c>
      <c r="I36" s="11">
        <f>AVERAGE(G36:G38)</f>
        <v>2.6359760656969455</v>
      </c>
      <c r="J36" s="11">
        <f>STDEV(G36:G38)</f>
        <v>7.2135815293112138E-2</v>
      </c>
      <c r="K36" s="11">
        <f>I36-$I$36</f>
        <v>0</v>
      </c>
      <c r="L36" s="11">
        <f>(($J$36^2)+(J36^2))^(1/2)</f>
        <v>0.10201544832035971</v>
      </c>
      <c r="M36" s="11">
        <f>1.8^-(K36)</f>
        <v>1</v>
      </c>
      <c r="N36" s="11">
        <f>K36+L36</f>
        <v>0.10201544832035971</v>
      </c>
      <c r="O36" s="12">
        <f>1.8^-N36</f>
        <v>0.94179907801212226</v>
      </c>
      <c r="P36" s="11" t="s">
        <v>13</v>
      </c>
      <c r="Q36" s="11">
        <f>M36-O36</f>
        <v>5.8200921987877741E-2</v>
      </c>
      <c r="S36" s="13"/>
      <c r="T36" s="13"/>
      <c r="U36" s="29" t="s">
        <v>166</v>
      </c>
      <c r="V36" s="29"/>
    </row>
    <row r="37" spans="1:22" x14ac:dyDescent="0.35">
      <c r="A37" s="8" t="s">
        <v>18</v>
      </c>
      <c r="B37">
        <v>19.139121845985301</v>
      </c>
      <c r="C37">
        <v>2.3677810281361907E-2</v>
      </c>
      <c r="D37" s="8" t="s">
        <v>18</v>
      </c>
      <c r="E37">
        <v>16.586368660722567</v>
      </c>
      <c r="F37">
        <v>8.2477311695429555E-3</v>
      </c>
      <c r="G37" s="9">
        <f t="shared" si="4"/>
        <v>2.5527531852627341</v>
      </c>
      <c r="H37" s="14"/>
      <c r="I37" s="11"/>
      <c r="J37" s="11"/>
      <c r="K37" s="11"/>
      <c r="L37" s="11"/>
      <c r="M37" s="11"/>
      <c r="N37" s="11">
        <f>K36-L36</f>
        <v>-0.10201544832035971</v>
      </c>
      <c r="O37" s="12">
        <f>1.8^-N37</f>
        <v>1.0617975992403006</v>
      </c>
      <c r="P37" s="11" t="s">
        <v>14</v>
      </c>
      <c r="Q37" s="11">
        <f>O37-M36</f>
        <v>6.1797599240300594E-2</v>
      </c>
      <c r="S37" s="13"/>
      <c r="T37" s="15" t="s">
        <v>131</v>
      </c>
      <c r="U37" s="16" t="s">
        <v>13</v>
      </c>
      <c r="V37" s="16" t="s">
        <v>14</v>
      </c>
    </row>
    <row r="38" spans="1:22" x14ac:dyDescent="0.35">
      <c r="A38" s="8" t="s">
        <v>19</v>
      </c>
      <c r="B38">
        <v>19.556419993104868</v>
      </c>
      <c r="C38">
        <v>1.6427780372617089E-2</v>
      </c>
      <c r="D38" s="8" t="s">
        <v>19</v>
      </c>
      <c r="E38">
        <v>16.881839142671033</v>
      </c>
      <c r="F38">
        <v>2.4510488820910548E-2</v>
      </c>
      <c r="G38" s="9">
        <f t="shared" si="4"/>
        <v>2.6745808504338342</v>
      </c>
      <c r="H38" s="10"/>
      <c r="I38" s="11"/>
      <c r="J38" s="11"/>
      <c r="K38" s="11"/>
      <c r="L38" s="11"/>
      <c r="M38" s="11"/>
      <c r="N38" s="11"/>
      <c r="O38" s="12"/>
      <c r="P38" s="11"/>
      <c r="Q38" s="11"/>
      <c r="S38" s="17" t="s">
        <v>12</v>
      </c>
      <c r="T38" s="18">
        <f>M36</f>
        <v>1</v>
      </c>
      <c r="U38" s="18">
        <f>Q36</f>
        <v>5.8200921987877741E-2</v>
      </c>
      <c r="V38" s="18">
        <f>Q37</f>
        <v>6.1797599240300594E-2</v>
      </c>
    </row>
    <row r="39" spans="1:22" x14ac:dyDescent="0.35">
      <c r="A39" s="8" t="s">
        <v>20</v>
      </c>
      <c r="B39">
        <v>19.945690860770267</v>
      </c>
      <c r="C39">
        <v>2.8470934415473562E-2</v>
      </c>
      <c r="D39" s="8" t="s">
        <v>20</v>
      </c>
      <c r="E39">
        <v>17.533817529008701</v>
      </c>
      <c r="F39">
        <v>7.1662767434063773E-2</v>
      </c>
      <c r="G39" s="9">
        <f t="shared" si="4"/>
        <v>2.4118733317615657</v>
      </c>
      <c r="H39" s="10" t="s">
        <v>15</v>
      </c>
      <c r="I39" s="11">
        <f>AVERAGE(G39:G41)</f>
        <v>2.4371337281863448</v>
      </c>
      <c r="J39" s="11">
        <f>STDEV(G39:G41)</f>
        <v>3.9178155392853756E-2</v>
      </c>
      <c r="K39" s="11">
        <f>I39-$I$36</f>
        <v>-0.19884233751060076</v>
      </c>
      <c r="L39" s="11">
        <f>(($J$36^2)+(J39^2))^(1/2)</f>
        <v>8.20883896052821E-2</v>
      </c>
      <c r="M39" s="11">
        <f>1.8^-(K39)</f>
        <v>1.1239810303392395</v>
      </c>
      <c r="N39" s="11">
        <f>K39+L39</f>
        <v>-0.11675394790531866</v>
      </c>
      <c r="O39" s="12">
        <f>1.8^-N39</f>
        <v>1.0710360099685095</v>
      </c>
      <c r="P39" s="11" t="s">
        <v>13</v>
      </c>
      <c r="Q39" s="11">
        <f>M39-O39</f>
        <v>5.2945020370730012E-2</v>
      </c>
      <c r="S39" s="19" t="s">
        <v>15</v>
      </c>
      <c r="T39" s="21">
        <f>M39</f>
        <v>1.1239810303392395</v>
      </c>
      <c r="U39" s="18">
        <f>Q39</f>
        <v>5.2945020370730012E-2</v>
      </c>
      <c r="V39" s="18">
        <f>Q40</f>
        <v>5.556227614548126E-2</v>
      </c>
    </row>
    <row r="40" spans="1:22" x14ac:dyDescent="0.35">
      <c r="A40" s="8" t="s">
        <v>21</v>
      </c>
      <c r="B40">
        <v>19.935550292989632</v>
      </c>
      <c r="C40">
        <v>1.3694993091464783E-3</v>
      </c>
      <c r="D40" s="8" t="s">
        <v>21</v>
      </c>
      <c r="E40">
        <v>17.51828809176563</v>
      </c>
      <c r="F40">
        <v>4.5167747775837021E-2</v>
      </c>
      <c r="G40" s="9">
        <f t="shared" si="4"/>
        <v>2.4172622012240019</v>
      </c>
      <c r="H40" s="10"/>
      <c r="I40" s="20"/>
      <c r="J40" s="20"/>
      <c r="K40" s="20"/>
      <c r="L40" s="20"/>
      <c r="M40" s="20"/>
      <c r="N40" s="11">
        <f>K39-L39</f>
        <v>-0.28093072711588285</v>
      </c>
      <c r="O40" s="12">
        <f>1.8^-N40</f>
        <v>1.1795433064847207</v>
      </c>
      <c r="P40" s="11" t="s">
        <v>14</v>
      </c>
      <c r="Q40" s="11">
        <f>O40-M39</f>
        <v>5.556227614548126E-2</v>
      </c>
      <c r="S40" s="19" t="s">
        <v>169</v>
      </c>
      <c r="T40" s="18">
        <f>M42</f>
        <v>0.92014251314680739</v>
      </c>
      <c r="U40" s="18">
        <f>Q42</f>
        <v>3.9880139528593928E-2</v>
      </c>
      <c r="V40" s="18">
        <f>Q43</f>
        <v>4.1686902576164808E-2</v>
      </c>
    </row>
    <row r="41" spans="1:22" x14ac:dyDescent="0.35">
      <c r="A41" s="8" t="s">
        <v>22</v>
      </c>
      <c r="B41">
        <v>20.016972545262732</v>
      </c>
      <c r="C41">
        <v>4.8901257247851966E-3</v>
      </c>
      <c r="D41" s="8" t="s">
        <v>22</v>
      </c>
      <c r="E41">
        <v>17.534706893689265</v>
      </c>
      <c r="F41">
        <v>1.4455324981959875E-2</v>
      </c>
      <c r="G41" s="9">
        <f t="shared" si="4"/>
        <v>2.4822656515734671</v>
      </c>
      <c r="H41" s="10"/>
      <c r="I41" s="20"/>
      <c r="J41" s="20"/>
      <c r="K41" s="20"/>
      <c r="L41" s="20"/>
      <c r="M41" s="20"/>
      <c r="N41" s="20"/>
      <c r="O41" s="20"/>
      <c r="P41" s="20"/>
      <c r="Q41" s="20"/>
    </row>
    <row r="42" spans="1:22" x14ac:dyDescent="0.35">
      <c r="A42" s="8" t="s">
        <v>125</v>
      </c>
      <c r="B42">
        <v>20.00895979020223</v>
      </c>
      <c r="C42">
        <v>1.5948674432729112E-2</v>
      </c>
      <c r="D42" s="8" t="s">
        <v>125</v>
      </c>
      <c r="E42">
        <v>17.246864067652336</v>
      </c>
      <c r="F42">
        <v>5.8990098366057718E-3</v>
      </c>
      <c r="G42" s="9">
        <f t="shared" si="4"/>
        <v>2.7620957225498941</v>
      </c>
      <c r="H42" s="10" t="s">
        <v>127</v>
      </c>
      <c r="I42" s="11">
        <f>AVERAGE(G42:G44)</f>
        <v>2.7775694707722156</v>
      </c>
      <c r="J42" s="11">
        <f>STDEV(G42:G44)</f>
        <v>2.188318459675364E-2</v>
      </c>
      <c r="K42" s="11">
        <f>I42-$I$36</f>
        <v>0.14159340507527007</v>
      </c>
      <c r="L42" s="11">
        <f>(($J$36^2)+(J42^2))^(1/2)</f>
        <v>7.5382024489248009E-2</v>
      </c>
      <c r="M42" s="11">
        <f>1.8^-(K42)</f>
        <v>0.92014251314680739</v>
      </c>
      <c r="N42" s="11">
        <f>K42+L42</f>
        <v>0.2169754295645181</v>
      </c>
      <c r="O42" s="12">
        <f>1.8^-N42</f>
        <v>0.88026237361821347</v>
      </c>
      <c r="P42" s="11" t="s">
        <v>13</v>
      </c>
      <c r="Q42" s="11">
        <f>M42-O42</f>
        <v>3.9880139528593928E-2</v>
      </c>
    </row>
    <row r="43" spans="1:22" x14ac:dyDescent="0.35">
      <c r="A43" s="8"/>
      <c r="D43" s="8"/>
      <c r="G43" s="9"/>
      <c r="H43" s="10"/>
      <c r="I43" s="20"/>
      <c r="J43" s="20"/>
      <c r="K43" s="20"/>
      <c r="L43" s="20"/>
      <c r="M43" s="20"/>
      <c r="N43" s="11">
        <f>K42-L42</f>
        <v>6.6211380586022064E-2</v>
      </c>
      <c r="O43" s="12">
        <f>1.8^-N43</f>
        <v>0.9618294157229722</v>
      </c>
      <c r="P43" s="11" t="s">
        <v>14</v>
      </c>
      <c r="Q43" s="11">
        <f>O43-M42</f>
        <v>4.1686902576164808E-2</v>
      </c>
    </row>
    <row r="44" spans="1:22" x14ac:dyDescent="0.35">
      <c r="A44" s="8" t="s">
        <v>126</v>
      </c>
      <c r="B44">
        <v>20.158328030612267</v>
      </c>
      <c r="C44">
        <v>8.3306514041430982E-2</v>
      </c>
      <c r="D44" s="8" t="s">
        <v>126</v>
      </c>
      <c r="E44">
        <v>17.36528481161773</v>
      </c>
      <c r="F44">
        <v>2.3637442923165209E-2</v>
      </c>
      <c r="G44" s="9">
        <f t="shared" si="4"/>
        <v>2.7930432189945371</v>
      </c>
      <c r="H44" s="10"/>
      <c r="I44" s="20"/>
      <c r="J44" s="20"/>
      <c r="K44" s="20"/>
      <c r="L44" s="20"/>
      <c r="M44" s="20"/>
      <c r="N44" s="20"/>
      <c r="O44" s="20"/>
      <c r="P44" s="20"/>
      <c r="Q44" s="20"/>
    </row>
    <row r="47" spans="1:22" ht="42" x14ac:dyDescent="0.35">
      <c r="A47" s="1" t="s">
        <v>16</v>
      </c>
      <c r="B47" s="2" t="s">
        <v>0</v>
      </c>
      <c r="C47" s="2" t="s">
        <v>1</v>
      </c>
      <c r="D47" s="1" t="s">
        <v>2</v>
      </c>
      <c r="E47" s="2" t="s">
        <v>0</v>
      </c>
      <c r="F47" s="2" t="s">
        <v>1</v>
      </c>
      <c r="G47" s="3" t="s">
        <v>3</v>
      </c>
      <c r="H47" s="4"/>
      <c r="I47" s="5" t="s">
        <v>4</v>
      </c>
      <c r="J47" s="5" t="s">
        <v>5</v>
      </c>
      <c r="K47" s="6" t="s">
        <v>6</v>
      </c>
      <c r="L47" s="7" t="s">
        <v>7</v>
      </c>
      <c r="M47" s="5" t="s">
        <v>8</v>
      </c>
      <c r="N47" s="5" t="s">
        <v>9</v>
      </c>
      <c r="O47" s="5" t="s">
        <v>10</v>
      </c>
      <c r="P47" s="5"/>
      <c r="Q47" s="5" t="s">
        <v>11</v>
      </c>
    </row>
    <row r="48" spans="1:22" x14ac:dyDescent="0.35">
      <c r="A48" s="8" t="s">
        <v>17</v>
      </c>
      <c r="B48">
        <v>23.680134291752701</v>
      </c>
      <c r="C48">
        <v>2.5914955539317317E-3</v>
      </c>
      <c r="D48" s="8" t="s">
        <v>17</v>
      </c>
      <c r="E48">
        <v>17.219325109473868</v>
      </c>
      <c r="F48">
        <v>2.4090735231938037E-2</v>
      </c>
      <c r="G48" s="9">
        <f t="shared" ref="G48:G56" si="5">(B48-E48)</f>
        <v>6.4608091822788332</v>
      </c>
      <c r="H48" s="10" t="s">
        <v>12</v>
      </c>
      <c r="I48" s="11">
        <f>AVERAGE(G48:G50)</f>
        <v>6.3192949437120118</v>
      </c>
      <c r="J48" s="11">
        <f>STDEV(G48:G50)</f>
        <v>0.15797977446916514</v>
      </c>
      <c r="K48" s="11">
        <f>I48-$I$48</f>
        <v>0</v>
      </c>
      <c r="L48" s="11">
        <f>(($J$48^2)+(J48^2))^(1/2)</f>
        <v>0.22341713963493617</v>
      </c>
      <c r="M48" s="11">
        <f>1.8^-(K48)</f>
        <v>1</v>
      </c>
      <c r="N48" s="11">
        <f>K48+L48</f>
        <v>0.22341713963493617</v>
      </c>
      <c r="O48" s="12">
        <f>1.8^-N48</f>
        <v>0.87693569301946728</v>
      </c>
      <c r="P48" s="11" t="s">
        <v>13</v>
      </c>
      <c r="Q48" s="11">
        <f>M48-O48</f>
        <v>0.12306430698053272</v>
      </c>
      <c r="S48" s="13"/>
      <c r="T48" s="13"/>
      <c r="U48" s="29" t="s">
        <v>124</v>
      </c>
      <c r="V48" s="29"/>
    </row>
    <row r="49" spans="1:22" x14ac:dyDescent="0.35">
      <c r="A49" s="8" t="s">
        <v>18</v>
      </c>
      <c r="B49">
        <v>22.735217471947767</v>
      </c>
      <c r="C49">
        <v>1.431020830651621E-2</v>
      </c>
      <c r="D49" s="8" t="s">
        <v>18</v>
      </c>
      <c r="E49">
        <v>16.586368660722567</v>
      </c>
      <c r="F49">
        <v>8.2477311695429555E-3</v>
      </c>
      <c r="G49" s="9">
        <f t="shared" si="5"/>
        <v>6.1488488112252</v>
      </c>
      <c r="H49" s="14"/>
      <c r="I49" s="11"/>
      <c r="J49" s="11"/>
      <c r="K49" s="11"/>
      <c r="L49" s="11"/>
      <c r="M49" s="11"/>
      <c r="N49" s="11">
        <f>K48-L48</f>
        <v>-0.22341713963493617</v>
      </c>
      <c r="O49" s="12">
        <f>1.8^-N49</f>
        <v>1.1403344714557089</v>
      </c>
      <c r="P49" s="11" t="s">
        <v>14</v>
      </c>
      <c r="Q49" s="11">
        <f>O49-M48</f>
        <v>0.14033447145570888</v>
      </c>
      <c r="S49" s="13"/>
      <c r="T49" s="15" t="s">
        <v>16</v>
      </c>
      <c r="U49" s="16" t="s">
        <v>13</v>
      </c>
      <c r="V49" s="16" t="s">
        <v>14</v>
      </c>
    </row>
    <row r="50" spans="1:22" x14ac:dyDescent="0.35">
      <c r="A50" s="8" t="s">
        <v>19</v>
      </c>
      <c r="B50">
        <v>23.230065980303035</v>
      </c>
      <c r="C50">
        <v>2.6077650409027903E-2</v>
      </c>
      <c r="D50" s="8" t="s">
        <v>19</v>
      </c>
      <c r="E50">
        <v>16.881839142671033</v>
      </c>
      <c r="F50">
        <v>2.4510488820910548E-2</v>
      </c>
      <c r="G50" s="9">
        <f t="shared" si="5"/>
        <v>6.3482268376320015</v>
      </c>
      <c r="H50" s="10"/>
      <c r="I50" s="11"/>
      <c r="J50" s="11"/>
      <c r="K50" s="11"/>
      <c r="L50" s="11"/>
      <c r="M50" s="11"/>
      <c r="N50" s="11"/>
      <c r="O50" s="12"/>
      <c r="P50" s="11"/>
      <c r="Q50" s="11"/>
      <c r="S50" s="17" t="s">
        <v>12</v>
      </c>
      <c r="T50" s="18">
        <f>M48</f>
        <v>1</v>
      </c>
      <c r="U50" s="18">
        <f>Q48</f>
        <v>0.12306430698053272</v>
      </c>
      <c r="V50" s="18">
        <f>Q49</f>
        <v>0.14033447145570888</v>
      </c>
    </row>
    <row r="51" spans="1:22" x14ac:dyDescent="0.35">
      <c r="A51" s="8" t="s">
        <v>20</v>
      </c>
      <c r="B51">
        <v>23.518481688028732</v>
      </c>
      <c r="C51">
        <v>1.8198032921244334E-2</v>
      </c>
      <c r="D51" s="8" t="s">
        <v>20</v>
      </c>
      <c r="E51">
        <v>17.533817529008701</v>
      </c>
      <c r="F51">
        <v>7.1662767434063773E-2</v>
      </c>
      <c r="G51" s="9">
        <f t="shared" si="5"/>
        <v>5.9846641590200313</v>
      </c>
      <c r="H51" s="10" t="s">
        <v>15</v>
      </c>
      <c r="I51" s="11">
        <f>AVERAGE(G51:G53)</f>
        <v>6.249180064089713</v>
      </c>
      <c r="J51" s="11">
        <f>STDEV(G51:G53)</f>
        <v>0.23347528062051534</v>
      </c>
      <c r="K51" s="11">
        <f>I51-$I$48</f>
        <v>-7.0114879622298787E-2</v>
      </c>
      <c r="L51" s="11">
        <f>(($J$48^2)+(J51^2))^(1/2)</f>
        <v>0.28190125186340814</v>
      </c>
      <c r="M51" s="11">
        <f>1.8^-(K51)</f>
        <v>1.0420736177351939</v>
      </c>
      <c r="N51" s="11">
        <f>K51+L51</f>
        <v>0.21178637224110936</v>
      </c>
      <c r="O51" s="12">
        <f>1.8^-N51</f>
        <v>0.88295132417142386</v>
      </c>
      <c r="P51" s="11" t="s">
        <v>13</v>
      </c>
      <c r="Q51" s="11">
        <f>M51-O51</f>
        <v>0.15912229356377006</v>
      </c>
      <c r="S51" s="19" t="s">
        <v>15</v>
      </c>
      <c r="T51" s="21">
        <f>M51</f>
        <v>1.0420736177351939</v>
      </c>
      <c r="U51" s="18">
        <f>Q51</f>
        <v>0.15912229356377006</v>
      </c>
      <c r="V51" s="18">
        <f>Q52</f>
        <v>0.18779873768457778</v>
      </c>
    </row>
    <row r="52" spans="1:22" x14ac:dyDescent="0.35">
      <c r="A52" s="8" t="s">
        <v>21</v>
      </c>
      <c r="B52">
        <v>23.854623906285365</v>
      </c>
      <c r="C52">
        <v>2.1751339191783896E-2</v>
      </c>
      <c r="D52" s="8" t="s">
        <v>21</v>
      </c>
      <c r="E52">
        <v>17.51828809176563</v>
      </c>
      <c r="F52">
        <v>4.5167747775837021E-2</v>
      </c>
      <c r="G52" s="9">
        <f t="shared" si="5"/>
        <v>6.3363358145197353</v>
      </c>
      <c r="H52" s="10"/>
      <c r="I52" s="20"/>
      <c r="J52" s="20"/>
      <c r="K52" s="20"/>
      <c r="L52" s="20"/>
      <c r="M52" s="20"/>
      <c r="N52" s="11">
        <f>K51-L51</f>
        <v>-0.35201613148570693</v>
      </c>
      <c r="O52" s="12">
        <f>1.8^-N52</f>
        <v>1.2298723554197717</v>
      </c>
      <c r="P52" s="11" t="s">
        <v>14</v>
      </c>
      <c r="Q52" s="11">
        <f>O52-M51</f>
        <v>0.18779873768457778</v>
      </c>
      <c r="S52" s="19" t="s">
        <v>169</v>
      </c>
      <c r="T52" s="18">
        <f>M54</f>
        <v>0.10154374192428796</v>
      </c>
      <c r="U52" s="18">
        <f>Q54</f>
        <v>1.0405615591282044E-2</v>
      </c>
      <c r="V52" s="18">
        <f>Q55</f>
        <v>1.1593667619451936E-2</v>
      </c>
    </row>
    <row r="53" spans="1:22" x14ac:dyDescent="0.35">
      <c r="A53" s="8" t="s">
        <v>22</v>
      </c>
      <c r="B53">
        <v>23.961247112418636</v>
      </c>
      <c r="C53">
        <v>4.6889241123497225E-2</v>
      </c>
      <c r="D53" s="8" t="s">
        <v>22</v>
      </c>
      <c r="E53">
        <v>17.534706893689265</v>
      </c>
      <c r="F53">
        <v>1.4455324981959875E-2</v>
      </c>
      <c r="G53" s="9">
        <f t="shared" si="5"/>
        <v>6.4265402187293716</v>
      </c>
      <c r="H53" s="10"/>
      <c r="I53" s="20"/>
      <c r="J53" s="20"/>
      <c r="K53" s="20"/>
      <c r="L53" s="20"/>
      <c r="M53" s="20"/>
      <c r="N53" s="20"/>
      <c r="O53" s="20"/>
      <c r="P53" s="20"/>
      <c r="Q53" s="20"/>
    </row>
    <row r="54" spans="1:22" x14ac:dyDescent="0.35">
      <c r="A54" s="8" t="s">
        <v>125</v>
      </c>
      <c r="B54">
        <v>27.524088346284433</v>
      </c>
      <c r="C54">
        <v>5.8817530294438244E-2</v>
      </c>
      <c r="D54" s="8" t="s">
        <v>125</v>
      </c>
      <c r="E54">
        <v>17.246864067652336</v>
      </c>
      <c r="F54">
        <v>5.8990098366057718E-3</v>
      </c>
      <c r="G54" s="9">
        <f t="shared" si="5"/>
        <v>10.277224278632097</v>
      </c>
      <c r="H54" s="10" t="s">
        <v>127</v>
      </c>
      <c r="I54" s="11">
        <f>AVERAGE(G54:G56)</f>
        <v>10.21061428624335</v>
      </c>
      <c r="J54" s="11">
        <f>STDEV(G54:G56)</f>
        <v>9.4200754625734462E-2</v>
      </c>
      <c r="K54" s="11">
        <f>I54-$I$48</f>
        <v>3.8913193425313386</v>
      </c>
      <c r="L54" s="11">
        <f>(($J$48^2)+(J54^2))^(1/2)</f>
        <v>0.18393311641296711</v>
      </c>
      <c r="M54" s="11">
        <f>1.8^-(K54)</f>
        <v>0.10154374192428796</v>
      </c>
      <c r="N54" s="11">
        <f>K54+L54</f>
        <v>4.0752524589443055</v>
      </c>
      <c r="O54" s="12">
        <f>1.8^-N54</f>
        <v>9.1138126333005914E-2</v>
      </c>
      <c r="P54" s="11" t="s">
        <v>13</v>
      </c>
      <c r="Q54" s="11">
        <f>M54-O54</f>
        <v>1.0405615591282044E-2</v>
      </c>
    </row>
    <row r="55" spans="1:22" x14ac:dyDescent="0.35">
      <c r="A55" s="8"/>
      <c r="D55" s="8"/>
      <c r="G55" s="9"/>
      <c r="H55" s="10"/>
      <c r="I55" s="20"/>
      <c r="J55" s="20"/>
      <c r="K55" s="20"/>
      <c r="L55" s="20"/>
      <c r="M55" s="20"/>
      <c r="N55" s="11">
        <f>K54-L54</f>
        <v>3.7073862261183717</v>
      </c>
      <c r="O55" s="12">
        <f>1.8^-N55</f>
        <v>0.11313740954373989</v>
      </c>
      <c r="P55" s="11" t="s">
        <v>14</v>
      </c>
      <c r="Q55" s="11">
        <f>O55-M54</f>
        <v>1.1593667619451936E-2</v>
      </c>
    </row>
    <row r="56" spans="1:22" x14ac:dyDescent="0.35">
      <c r="A56" s="8" t="s">
        <v>126</v>
      </c>
      <c r="B56">
        <v>27.509289105472334</v>
      </c>
      <c r="C56">
        <v>5.4831413234759936E-2</v>
      </c>
      <c r="D56" s="8" t="s">
        <v>126</v>
      </c>
      <c r="E56">
        <v>17.36528481161773</v>
      </c>
      <c r="F56">
        <v>2.3637442923165209E-2</v>
      </c>
      <c r="G56" s="9">
        <f t="shared" si="5"/>
        <v>10.144004293854604</v>
      </c>
      <c r="H56" s="10"/>
      <c r="I56" s="20"/>
      <c r="J56" s="20"/>
      <c r="K56" s="20"/>
      <c r="L56" s="20"/>
      <c r="M56" s="20"/>
      <c r="N56" s="20"/>
      <c r="O56" s="20"/>
      <c r="P56" s="20"/>
      <c r="Q56" s="20"/>
    </row>
    <row r="58" spans="1:22" ht="42" x14ac:dyDescent="0.35">
      <c r="A58" s="1" t="s">
        <v>132</v>
      </c>
      <c r="B58" s="2" t="s">
        <v>0</v>
      </c>
      <c r="C58" s="2" t="s">
        <v>1</v>
      </c>
      <c r="D58" s="1" t="s">
        <v>2</v>
      </c>
      <c r="E58" s="2" t="s">
        <v>0</v>
      </c>
      <c r="F58" s="2" t="s">
        <v>1</v>
      </c>
      <c r="G58" s="3" t="s">
        <v>3</v>
      </c>
      <c r="H58" s="4"/>
      <c r="I58" s="5" t="s">
        <v>4</v>
      </c>
      <c r="J58" s="5" t="s">
        <v>5</v>
      </c>
      <c r="K58" s="6" t="s">
        <v>6</v>
      </c>
      <c r="L58" s="7" t="s">
        <v>7</v>
      </c>
      <c r="M58" s="5" t="s">
        <v>8</v>
      </c>
      <c r="N58" s="5" t="s">
        <v>9</v>
      </c>
      <c r="O58" s="5" t="s">
        <v>10</v>
      </c>
      <c r="P58" s="5"/>
      <c r="Q58" s="5" t="s">
        <v>11</v>
      </c>
    </row>
    <row r="59" spans="1:22" x14ac:dyDescent="0.35">
      <c r="A59" s="8" t="s">
        <v>17</v>
      </c>
      <c r="B59">
        <v>18.212315461130231</v>
      </c>
      <c r="C59">
        <v>4.0832921254534998E-2</v>
      </c>
      <c r="D59" s="8" t="s">
        <v>17</v>
      </c>
      <c r="E59">
        <v>17.219325109473868</v>
      </c>
      <c r="F59">
        <v>2.4090735231938037E-2</v>
      </c>
      <c r="G59" s="9">
        <f t="shared" ref="G59:G67" si="6">(B59-E59)</f>
        <v>0.9929903516563634</v>
      </c>
      <c r="H59" s="10" t="s">
        <v>12</v>
      </c>
      <c r="I59" s="11">
        <f>AVERAGE(G59:G61)</f>
        <v>1.2317160006310435</v>
      </c>
      <c r="J59" s="11">
        <f>STDEV(G59:G61)</f>
        <v>0.21369890127246144</v>
      </c>
      <c r="K59" s="11">
        <f>I59-$I$59</f>
        <v>0</v>
      </c>
      <c r="L59" s="11">
        <f>(($J$59^2)+(J59^2))^(1/2)</f>
        <v>0.30221588444374403</v>
      </c>
      <c r="M59" s="11">
        <f>1.8^-(K59)</f>
        <v>1</v>
      </c>
      <c r="N59" s="11">
        <f>K59+L59</f>
        <v>0.30221588444374403</v>
      </c>
      <c r="O59" s="12">
        <f>1.8^-N59</f>
        <v>0.83724506066672677</v>
      </c>
      <c r="P59" s="11" t="s">
        <v>13</v>
      </c>
      <c r="Q59" s="11">
        <f>M59-O59</f>
        <v>0.16275493933327323</v>
      </c>
      <c r="S59" s="13"/>
      <c r="T59" s="13"/>
      <c r="U59" s="29" t="s">
        <v>167</v>
      </c>
      <c r="V59" s="29"/>
    </row>
    <row r="60" spans="1:22" x14ac:dyDescent="0.35">
      <c r="A60" s="8" t="s">
        <v>18</v>
      </c>
      <c r="B60">
        <v>17.883366354230464</v>
      </c>
      <c r="C60">
        <v>3.6118898934809587E-2</v>
      </c>
      <c r="D60" s="8" t="s">
        <v>18</v>
      </c>
      <c r="E60">
        <v>16.586368660722567</v>
      </c>
      <c r="F60">
        <v>8.2477311695429555E-3</v>
      </c>
      <c r="G60" s="9">
        <f t="shared" si="6"/>
        <v>1.2969976935078975</v>
      </c>
      <c r="H60" s="14"/>
      <c r="I60" s="11"/>
      <c r="J60" s="11"/>
      <c r="K60" s="11"/>
      <c r="L60" s="11"/>
      <c r="M60" s="11"/>
      <c r="N60" s="11">
        <f>K59-L59</f>
        <v>-0.30221588444374403</v>
      </c>
      <c r="O60" s="12">
        <f>1.8^-N60</f>
        <v>1.1943934302863082</v>
      </c>
      <c r="P60" s="11" t="s">
        <v>14</v>
      </c>
      <c r="Q60" s="11">
        <f>O60-M59</f>
        <v>0.19439343028630818</v>
      </c>
      <c r="S60" s="13"/>
      <c r="T60" s="15" t="s">
        <v>132</v>
      </c>
      <c r="U60" s="16" t="s">
        <v>13</v>
      </c>
      <c r="V60" s="16" t="s">
        <v>14</v>
      </c>
    </row>
    <row r="61" spans="1:22" x14ac:dyDescent="0.35">
      <c r="A61" s="8" t="s">
        <v>19</v>
      </c>
      <c r="B61">
        <v>18.286999099399903</v>
      </c>
      <c r="C61">
        <v>2.5324875485909244E-2</v>
      </c>
      <c r="D61" s="8" t="s">
        <v>19</v>
      </c>
      <c r="E61">
        <v>16.881839142671033</v>
      </c>
      <c r="F61">
        <v>2.4510488820910548E-2</v>
      </c>
      <c r="G61" s="9">
        <f t="shared" si="6"/>
        <v>1.4051599567288697</v>
      </c>
      <c r="H61" s="10"/>
      <c r="I61" s="11"/>
      <c r="J61" s="11"/>
      <c r="K61" s="11"/>
      <c r="L61" s="11"/>
      <c r="M61" s="11"/>
      <c r="N61" s="11"/>
      <c r="O61" s="12"/>
      <c r="P61" s="11"/>
      <c r="Q61" s="11"/>
      <c r="S61" s="17" t="s">
        <v>12</v>
      </c>
      <c r="T61" s="18">
        <f>M59</f>
        <v>1</v>
      </c>
      <c r="U61" s="18">
        <f>Q59</f>
        <v>0.16275493933327323</v>
      </c>
      <c r="V61" s="18">
        <f>Q60</f>
        <v>0.19439343028630818</v>
      </c>
    </row>
    <row r="62" spans="1:22" x14ac:dyDescent="0.35">
      <c r="A62" s="8" t="s">
        <v>20</v>
      </c>
      <c r="B62">
        <v>19.577686674368469</v>
      </c>
      <c r="C62">
        <v>3.1567612531501942E-2</v>
      </c>
      <c r="D62" s="8" t="s">
        <v>20</v>
      </c>
      <c r="E62">
        <v>17.533817529008701</v>
      </c>
      <c r="F62">
        <v>7.1662767434063773E-2</v>
      </c>
      <c r="G62" s="9">
        <f t="shared" si="6"/>
        <v>2.0438691453597677</v>
      </c>
      <c r="H62" s="10" t="s">
        <v>15</v>
      </c>
      <c r="I62" s="11">
        <f>AVERAGE(G62:G64)</f>
        <v>2.0698779919138359</v>
      </c>
      <c r="J62" s="11">
        <f>STDEV(G62:G64)</f>
        <v>5.0203330692324979E-2</v>
      </c>
      <c r="K62" s="11">
        <f>I62-$I$59</f>
        <v>0.83816199128279245</v>
      </c>
      <c r="L62" s="11">
        <f>(($J$59^2)+(J62^2))^(1/2)</f>
        <v>0.21951673015435555</v>
      </c>
      <c r="M62" s="11">
        <f>1.8^-(K62)</f>
        <v>0.61099870364677511</v>
      </c>
      <c r="N62" s="11">
        <f>K62+L62</f>
        <v>1.0576787214371479</v>
      </c>
      <c r="O62" s="12">
        <f>1.8^-N62</f>
        <v>0.53703637560454309</v>
      </c>
      <c r="P62" s="11" t="s">
        <v>13</v>
      </c>
      <c r="Q62" s="11">
        <f>M62-O62</f>
        <v>7.3962328042232017E-2</v>
      </c>
      <c r="S62" s="19" t="s">
        <v>15</v>
      </c>
      <c r="T62" s="21">
        <f>M62</f>
        <v>0.61099870364677511</v>
      </c>
      <c r="U62" s="18">
        <f>Q62</f>
        <v>7.3962328042232017E-2</v>
      </c>
      <c r="V62" s="18">
        <f>Q63</f>
        <v>8.4148651013872033E-2</v>
      </c>
    </row>
    <row r="63" spans="1:22" x14ac:dyDescent="0.35">
      <c r="A63" s="8" t="s">
        <v>21</v>
      </c>
      <c r="B63">
        <v>19.556303711458067</v>
      </c>
      <c r="C63">
        <v>6.8521349135310062E-3</v>
      </c>
      <c r="D63" s="8" t="s">
        <v>21</v>
      </c>
      <c r="E63">
        <v>17.51828809176563</v>
      </c>
      <c r="F63">
        <v>4.5167747775837021E-2</v>
      </c>
      <c r="G63" s="9">
        <f t="shared" si="6"/>
        <v>2.0380156196924375</v>
      </c>
      <c r="H63" s="10"/>
      <c r="I63" s="20"/>
      <c r="J63" s="20"/>
      <c r="K63" s="20"/>
      <c r="L63" s="20"/>
      <c r="M63" s="20"/>
      <c r="N63" s="11">
        <f>K62-L62</f>
        <v>0.61864526112843687</v>
      </c>
      <c r="O63" s="12">
        <f>1.8^-N63</f>
        <v>0.69514735466064714</v>
      </c>
      <c r="P63" s="11" t="s">
        <v>14</v>
      </c>
      <c r="Q63" s="11">
        <f>O63-M62</f>
        <v>8.4148651013872033E-2</v>
      </c>
      <c r="S63" s="19" t="s">
        <v>169</v>
      </c>
      <c r="T63" s="18">
        <f>M65</f>
        <v>0.9560340676725626</v>
      </c>
      <c r="U63" s="18">
        <f>Q65</f>
        <v>0.11357664862210304</v>
      </c>
      <c r="V63" s="18">
        <f>Q66</f>
        <v>0.12888858584353302</v>
      </c>
    </row>
    <row r="64" spans="1:22" x14ac:dyDescent="0.35">
      <c r="A64" s="8" t="s">
        <v>22</v>
      </c>
      <c r="B64">
        <v>19.662456104378567</v>
      </c>
      <c r="C64">
        <v>1.6924468739507238E-2</v>
      </c>
      <c r="D64" s="8" t="s">
        <v>22</v>
      </c>
      <c r="E64">
        <v>17.534706893689265</v>
      </c>
      <c r="F64">
        <v>1.4455324981959875E-2</v>
      </c>
      <c r="G64" s="9">
        <f t="shared" si="6"/>
        <v>2.1277492106893021</v>
      </c>
      <c r="H64" s="10"/>
      <c r="I64" s="20"/>
      <c r="J64" s="20"/>
      <c r="K64" s="20"/>
      <c r="L64" s="20"/>
      <c r="M64" s="20"/>
      <c r="N64" s="20"/>
      <c r="O64" s="20"/>
      <c r="P64" s="20"/>
      <c r="Q64" s="20"/>
    </row>
    <row r="65" spans="1:22" x14ac:dyDescent="0.35">
      <c r="A65" s="8" t="s">
        <v>125</v>
      </c>
      <c r="B65">
        <v>18.572796950820166</v>
      </c>
      <c r="C65">
        <v>1.7407010172650672E-2</v>
      </c>
      <c r="D65" s="8" t="s">
        <v>125</v>
      </c>
      <c r="E65">
        <v>17.246864067652336</v>
      </c>
      <c r="F65">
        <v>5.8990098366057718E-3</v>
      </c>
      <c r="G65" s="9">
        <f t="shared" si="6"/>
        <v>1.3259328831678303</v>
      </c>
      <c r="H65" s="10" t="s">
        <v>127</v>
      </c>
      <c r="I65" s="11">
        <f>AVERAGE(G65:G67)</f>
        <v>1.3082092823090168</v>
      </c>
      <c r="J65" s="11">
        <f>STDEV(G65:G67)</f>
        <v>2.5064956708621522E-2</v>
      </c>
      <c r="K65" s="11">
        <f>I65-$I$59</f>
        <v>7.6493281677973313E-2</v>
      </c>
      <c r="L65" s="11">
        <f>(($J$59^2)+(J65^2))^(1/2)</f>
        <v>0.21516382702457745</v>
      </c>
      <c r="M65" s="11">
        <f>1.8^-(K65)</f>
        <v>0.9560340676725626</v>
      </c>
      <c r="N65" s="11">
        <f>K65+L65</f>
        <v>0.29165710870255079</v>
      </c>
      <c r="O65" s="12">
        <f>1.8^-N65</f>
        <v>0.84245741905045957</v>
      </c>
      <c r="P65" s="11" t="s">
        <v>13</v>
      </c>
      <c r="Q65" s="11">
        <f>M65-O65</f>
        <v>0.11357664862210304</v>
      </c>
    </row>
    <row r="66" spans="1:22" x14ac:dyDescent="0.35">
      <c r="A66" s="8"/>
      <c r="D66" s="8"/>
      <c r="G66" s="9"/>
      <c r="H66" s="10"/>
      <c r="I66" s="20"/>
      <c r="J66" s="20"/>
      <c r="K66" s="20"/>
      <c r="L66" s="20"/>
      <c r="M66" s="20"/>
      <c r="N66" s="11">
        <f>K65-L65</f>
        <v>-0.13867054534660414</v>
      </c>
      <c r="O66" s="12">
        <f>1.8^-N66</f>
        <v>1.0849226535160956</v>
      </c>
      <c r="P66" s="11" t="s">
        <v>14</v>
      </c>
      <c r="Q66" s="11">
        <f>O66-M65</f>
        <v>0.12888858584353302</v>
      </c>
    </row>
    <row r="67" spans="1:22" x14ac:dyDescent="0.35">
      <c r="A67" s="8" t="s">
        <v>126</v>
      </c>
      <c r="B67">
        <v>18.655770493067934</v>
      </c>
      <c r="C67">
        <v>7.8216200032090524E-2</v>
      </c>
      <c r="D67" s="8" t="s">
        <v>126</v>
      </c>
      <c r="E67">
        <v>17.36528481161773</v>
      </c>
      <c r="F67">
        <v>2.3637442923165209E-2</v>
      </c>
      <c r="G67" s="9">
        <f t="shared" si="6"/>
        <v>1.2904856814502033</v>
      </c>
      <c r="H67" s="10"/>
      <c r="I67" s="20"/>
      <c r="J67" s="20"/>
      <c r="K67" s="20"/>
      <c r="L67" s="20"/>
      <c r="M67" s="20"/>
      <c r="N67" s="20"/>
      <c r="O67" s="20"/>
      <c r="P67" s="20"/>
      <c r="Q67" s="20"/>
    </row>
    <row r="70" spans="1:22" ht="42" x14ac:dyDescent="0.35">
      <c r="A70" s="1" t="s">
        <v>133</v>
      </c>
      <c r="B70" s="2" t="s">
        <v>0</v>
      </c>
      <c r="C70" s="2" t="s">
        <v>1</v>
      </c>
      <c r="D70" s="1" t="s">
        <v>2</v>
      </c>
      <c r="E70" s="2" t="s">
        <v>0</v>
      </c>
      <c r="F70" s="2" t="s">
        <v>1</v>
      </c>
      <c r="G70" s="3" t="s">
        <v>3</v>
      </c>
      <c r="H70" s="4"/>
      <c r="I70" s="5" t="s">
        <v>4</v>
      </c>
      <c r="J70" s="5" t="s">
        <v>5</v>
      </c>
      <c r="K70" s="6" t="s">
        <v>6</v>
      </c>
      <c r="L70" s="7" t="s">
        <v>7</v>
      </c>
      <c r="M70" s="5" t="s">
        <v>8</v>
      </c>
      <c r="N70" s="5" t="s">
        <v>9</v>
      </c>
      <c r="O70" s="5" t="s">
        <v>10</v>
      </c>
      <c r="P70" s="5"/>
      <c r="Q70" s="5" t="s">
        <v>11</v>
      </c>
    </row>
    <row r="71" spans="1:22" x14ac:dyDescent="0.35">
      <c r="A71" s="8" t="s">
        <v>17</v>
      </c>
      <c r="B71">
        <v>19.135536846503232</v>
      </c>
      <c r="C71">
        <v>4.258824048298334E-2</v>
      </c>
      <c r="D71" s="8" t="s">
        <v>17</v>
      </c>
      <c r="E71">
        <v>17.219325109473868</v>
      </c>
      <c r="F71">
        <v>2.4090735231938037E-2</v>
      </c>
      <c r="G71" s="9">
        <f t="shared" ref="G71:G79" si="7">(B71-E71)</f>
        <v>1.9162117370293643</v>
      </c>
      <c r="H71" s="10" t="s">
        <v>12</v>
      </c>
      <c r="I71" s="11">
        <f>AVERAGE(G71:G73)</f>
        <v>1.7772978733831657</v>
      </c>
      <c r="J71" s="11">
        <f>STDEV(G71:G73)</f>
        <v>0.12913429955988176</v>
      </c>
      <c r="K71" s="11">
        <f>I71-$I$71</f>
        <v>0</v>
      </c>
      <c r="L71" s="11">
        <f>(($J$71^2)+(J71^2))^(1/2)</f>
        <v>0.18262347780513477</v>
      </c>
      <c r="M71" s="11">
        <f>1.8^-(K71)</f>
        <v>1</v>
      </c>
      <c r="N71" s="11">
        <f>K71+L71</f>
        <v>0.18262347780513477</v>
      </c>
      <c r="O71" s="12">
        <f>1.8^-N71</f>
        <v>0.89821695222682818</v>
      </c>
      <c r="P71" s="11" t="s">
        <v>13</v>
      </c>
      <c r="Q71" s="11">
        <f>M71-O71</f>
        <v>0.10178304777317182</v>
      </c>
      <c r="S71" s="13"/>
      <c r="T71" s="13"/>
      <c r="U71" s="29" t="s">
        <v>168</v>
      </c>
      <c r="V71" s="29"/>
    </row>
    <row r="72" spans="1:22" x14ac:dyDescent="0.35">
      <c r="A72" s="8" t="s">
        <v>18</v>
      </c>
      <c r="B72">
        <v>18.247274847697302</v>
      </c>
      <c r="C72">
        <v>3.479665326320841E-2</v>
      </c>
      <c r="D72" s="8" t="s">
        <v>18</v>
      </c>
      <c r="E72">
        <v>16.586368660722567</v>
      </c>
      <c r="F72">
        <v>8.2477311695429555E-3</v>
      </c>
      <c r="G72" s="9">
        <f t="shared" si="7"/>
        <v>1.660906186974735</v>
      </c>
      <c r="H72" s="14"/>
      <c r="I72" s="11"/>
      <c r="J72" s="11"/>
      <c r="K72" s="11"/>
      <c r="L72" s="11"/>
      <c r="M72" s="11"/>
      <c r="N72" s="11">
        <f>K71-L71</f>
        <v>-0.18262347780513477</v>
      </c>
      <c r="O72" s="12">
        <f>1.8^-N72</f>
        <v>1.1133167744394434</v>
      </c>
      <c r="P72" s="11" t="s">
        <v>14</v>
      </c>
      <c r="Q72" s="11">
        <f>O72-M71</f>
        <v>0.11331677443944344</v>
      </c>
      <c r="S72" s="13"/>
      <c r="T72" s="15" t="s">
        <v>133</v>
      </c>
      <c r="U72" s="16" t="s">
        <v>13</v>
      </c>
      <c r="V72" s="16" t="s">
        <v>14</v>
      </c>
    </row>
    <row r="73" spans="1:22" x14ac:dyDescent="0.35">
      <c r="A73" s="8" t="s">
        <v>19</v>
      </c>
      <c r="B73">
        <v>18.636614838816431</v>
      </c>
      <c r="C73">
        <v>1.3606262060180825E-2</v>
      </c>
      <c r="D73" s="8" t="s">
        <v>19</v>
      </c>
      <c r="E73">
        <v>16.881839142671033</v>
      </c>
      <c r="F73">
        <v>2.4510488820910548E-2</v>
      </c>
      <c r="G73" s="9">
        <f t="shared" si="7"/>
        <v>1.7547756961453977</v>
      </c>
      <c r="H73" s="10"/>
      <c r="I73" s="11"/>
      <c r="J73" s="11"/>
      <c r="K73" s="11"/>
      <c r="L73" s="11"/>
      <c r="M73" s="11"/>
      <c r="N73" s="11"/>
      <c r="O73" s="12"/>
      <c r="P73" s="11"/>
      <c r="Q73" s="11"/>
      <c r="S73" s="17" t="s">
        <v>12</v>
      </c>
      <c r="T73" s="18">
        <f>M71</f>
        <v>1</v>
      </c>
      <c r="U73" s="18">
        <f>Q71</f>
        <v>0.10178304777317182</v>
      </c>
      <c r="V73" s="18">
        <f>Q72</f>
        <v>0.11331677443944344</v>
      </c>
    </row>
    <row r="74" spans="1:22" x14ac:dyDescent="0.35">
      <c r="A74" s="8" t="s">
        <v>20</v>
      </c>
      <c r="B74">
        <v>19.068058839257265</v>
      </c>
      <c r="C74">
        <v>4.2642635875749631E-2</v>
      </c>
      <c r="D74" s="8" t="s">
        <v>20</v>
      </c>
      <c r="E74">
        <v>17.533817529008701</v>
      </c>
      <c r="F74">
        <v>7.1662767434063773E-2</v>
      </c>
      <c r="G74" s="9">
        <f t="shared" si="7"/>
        <v>1.5342413102485644</v>
      </c>
      <c r="H74" s="10" t="s">
        <v>15</v>
      </c>
      <c r="I74" s="11">
        <f>AVERAGE(G74:G76)</f>
        <v>1.6273792366568809</v>
      </c>
      <c r="J74" s="11">
        <f>STDEV(G74:G76)</f>
        <v>8.1649176012917518E-2</v>
      </c>
      <c r="K74" s="11">
        <f>I74-$I$71</f>
        <v>-0.1499186367262848</v>
      </c>
      <c r="L74" s="11">
        <f>(($J$71^2)+(J74^2))^(1/2)</f>
        <v>0.15278172425525791</v>
      </c>
      <c r="M74" s="11">
        <f>1.8^-(K74)</f>
        <v>1.092119360119312</v>
      </c>
      <c r="N74" s="11">
        <f>K74+L74</f>
        <v>2.8630875289731017E-3</v>
      </c>
      <c r="O74" s="12">
        <f>1.8^-N74</f>
        <v>0.99831853058641262</v>
      </c>
      <c r="P74" s="11" t="s">
        <v>13</v>
      </c>
      <c r="Q74" s="11">
        <f>M74-O74</f>
        <v>9.3800829532899366E-2</v>
      </c>
      <c r="S74" s="19" t="s">
        <v>15</v>
      </c>
      <c r="T74" s="21">
        <f>M74</f>
        <v>1.092119360119312</v>
      </c>
      <c r="U74" s="18">
        <f>Q74</f>
        <v>9.3800829532899366E-2</v>
      </c>
      <c r="V74" s="18">
        <f>Q75</f>
        <v>0.1026142446418945</v>
      </c>
    </row>
    <row r="75" spans="1:22" x14ac:dyDescent="0.35">
      <c r="A75" s="8" t="s">
        <v>21</v>
      </c>
      <c r="B75">
        <v>19.204908424117203</v>
      </c>
      <c r="C75">
        <v>1.3316240017093832E-2</v>
      </c>
      <c r="D75" s="8" t="s">
        <v>21</v>
      </c>
      <c r="E75">
        <v>17.51828809176563</v>
      </c>
      <c r="F75">
        <v>4.5167747775837021E-2</v>
      </c>
      <c r="G75" s="9">
        <f t="shared" si="7"/>
        <v>1.6866203323515734</v>
      </c>
      <c r="H75" s="10"/>
      <c r="I75" s="20"/>
      <c r="J75" s="20"/>
      <c r="K75" s="20"/>
      <c r="L75" s="20"/>
      <c r="M75" s="20"/>
      <c r="N75" s="11">
        <f>K74-L74</f>
        <v>-0.30270036098154274</v>
      </c>
      <c r="O75" s="12">
        <f>1.8^-N75</f>
        <v>1.1947336047612065</v>
      </c>
      <c r="P75" s="11" t="s">
        <v>14</v>
      </c>
      <c r="Q75" s="11">
        <f>O75-M74</f>
        <v>0.1026142446418945</v>
      </c>
      <c r="S75" s="19" t="s">
        <v>169</v>
      </c>
      <c r="T75" s="18">
        <f>M77</f>
        <v>0.86154742278538632</v>
      </c>
      <c r="U75" s="18">
        <f>Q77</f>
        <v>0.14599370881808849</v>
      </c>
      <c r="V75" s="18">
        <f>Q78</f>
        <v>0.17578065925719288</v>
      </c>
    </row>
    <row r="76" spans="1:22" x14ac:dyDescent="0.35">
      <c r="A76" s="8" t="s">
        <v>22</v>
      </c>
      <c r="B76">
        <v>19.195982961059769</v>
      </c>
      <c r="C76">
        <v>2.768765186845179E-2</v>
      </c>
      <c r="D76" s="8" t="s">
        <v>22</v>
      </c>
      <c r="E76">
        <v>17.534706893689265</v>
      </c>
      <c r="F76">
        <v>1.4455324981959875E-2</v>
      </c>
      <c r="G76" s="9">
        <f t="shared" si="7"/>
        <v>1.6612760673705047</v>
      </c>
      <c r="H76" s="10"/>
      <c r="I76" s="20"/>
      <c r="J76" s="20"/>
      <c r="K76" s="20"/>
      <c r="L76" s="20"/>
      <c r="M76" s="20"/>
      <c r="N76" s="20"/>
      <c r="O76" s="20"/>
      <c r="P76" s="20"/>
      <c r="Q76" s="20"/>
    </row>
    <row r="77" spans="1:22" x14ac:dyDescent="0.35">
      <c r="A77" s="8" t="s">
        <v>125</v>
      </c>
      <c r="B77">
        <v>19.481546263661865</v>
      </c>
      <c r="C77">
        <v>1.7462917127542384E-2</v>
      </c>
      <c r="D77" s="8" t="s">
        <v>125</v>
      </c>
      <c r="E77">
        <v>17.246864067652336</v>
      </c>
      <c r="F77">
        <v>5.8990098366057718E-3</v>
      </c>
      <c r="G77" s="9">
        <f t="shared" si="7"/>
        <v>2.2346821960095298</v>
      </c>
      <c r="H77" s="10" t="s">
        <v>127</v>
      </c>
      <c r="I77" s="11">
        <f>AVERAGE(G77:G79)</f>
        <v>2.0308340399310669</v>
      </c>
      <c r="J77" s="11">
        <f>STDEV(G77:G79)</f>
        <v>0.28828482699090963</v>
      </c>
      <c r="K77" s="11">
        <f>I77-$I$71</f>
        <v>0.25353616654790123</v>
      </c>
      <c r="L77" s="11">
        <f>(($J$71^2)+(J77^2))^(1/2)</f>
        <v>0.31588575275880992</v>
      </c>
      <c r="M77" s="11">
        <f>1.8^-(K77)</f>
        <v>0.86154742278538632</v>
      </c>
      <c r="N77" s="11">
        <f>K77+L77</f>
        <v>0.56942191930671116</v>
      </c>
      <c r="O77" s="12">
        <f>1.8^-N77</f>
        <v>0.71555371396729783</v>
      </c>
      <c r="P77" s="11" t="s">
        <v>13</v>
      </c>
      <c r="Q77" s="11">
        <f>M77-O77</f>
        <v>0.14599370881808849</v>
      </c>
    </row>
    <row r="78" spans="1:22" x14ac:dyDescent="0.35">
      <c r="A78" s="8"/>
      <c r="D78" s="8"/>
      <c r="G78" s="9"/>
      <c r="H78" s="10"/>
      <c r="I78" s="20"/>
      <c r="J78" s="20"/>
      <c r="K78" s="20"/>
      <c r="L78" s="20"/>
      <c r="M78" s="20"/>
      <c r="N78" s="11">
        <f>K77-L77</f>
        <v>-6.2349586210908692E-2</v>
      </c>
      <c r="O78" s="12">
        <f>1.8^-N78</f>
        <v>1.0373280820425792</v>
      </c>
      <c r="P78" s="11" t="s">
        <v>14</v>
      </c>
      <c r="Q78" s="11">
        <f>O78-M77</f>
        <v>0.17578065925719288</v>
      </c>
    </row>
    <row r="79" spans="1:22" x14ac:dyDescent="0.35">
      <c r="A79" s="8" t="s">
        <v>126</v>
      </c>
      <c r="B79">
        <v>19.192270695470334</v>
      </c>
      <c r="C79">
        <v>2.9258530340473137E-2</v>
      </c>
      <c r="D79" s="8" t="s">
        <v>126</v>
      </c>
      <c r="E79">
        <v>17.36528481161773</v>
      </c>
      <c r="F79">
        <v>2.3637442923165209E-2</v>
      </c>
      <c r="G79" s="9">
        <f t="shared" si="7"/>
        <v>1.8269858838526041</v>
      </c>
      <c r="H79" s="10"/>
      <c r="I79" s="20"/>
      <c r="J79" s="20"/>
      <c r="K79" s="20"/>
      <c r="L79" s="20"/>
      <c r="M79" s="20"/>
      <c r="N79" s="20"/>
      <c r="O79" s="20"/>
      <c r="P79" s="20"/>
      <c r="Q79" s="20"/>
    </row>
  </sheetData>
  <mergeCells count="7">
    <mergeCell ref="U59:V59"/>
    <mergeCell ref="U71:V71"/>
    <mergeCell ref="U2:V2"/>
    <mergeCell ref="U13:V13"/>
    <mergeCell ref="U24:V24"/>
    <mergeCell ref="U36:V36"/>
    <mergeCell ref="U48:V48"/>
  </mergeCells>
  <phoneticPr fontId="9" type="noConversion"/>
  <pageMargins left="0.7" right="0.7" top="0.75" bottom="0.75" header="0.3" footer="0.3"/>
  <pageSetup orientation="portrait" r:id="rId1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EF8D7B3-8C00-40DE-9247-0165CC97B8EB}">
  <dimension ref="A1:S5"/>
  <sheetViews>
    <sheetView workbookViewId="0">
      <selection activeCell="O13" sqref="O13"/>
    </sheetView>
  </sheetViews>
  <sheetFormatPr defaultRowHeight="15.5" x14ac:dyDescent="0.35"/>
  <cols>
    <col min="3" max="4" width="8.6640625" customWidth="1"/>
    <col min="6" max="7" width="8.6640625" customWidth="1"/>
    <col min="9" max="10" width="8.6640625" customWidth="1"/>
    <col min="12" max="13" width="8.6640625" customWidth="1"/>
    <col min="15" max="16" width="8.6640625" customWidth="1"/>
    <col min="18" max="19" width="8.6640625" customWidth="1"/>
    <col min="21" max="22" width="8.6640625" customWidth="1"/>
  </cols>
  <sheetData>
    <row r="1" spans="1:19" ht="15.5" customHeight="1" x14ac:dyDescent="0.35">
      <c r="C1" t="s">
        <v>124</v>
      </c>
      <c r="F1" t="s">
        <v>160</v>
      </c>
      <c r="I1" t="s">
        <v>165</v>
      </c>
      <c r="L1" t="s">
        <v>164</v>
      </c>
      <c r="O1" t="s">
        <v>166</v>
      </c>
      <c r="R1" t="s">
        <v>168</v>
      </c>
    </row>
    <row r="2" spans="1:19" ht="15.5" customHeight="1" x14ac:dyDescent="0.35">
      <c r="B2" t="s">
        <v>16</v>
      </c>
      <c r="C2" t="s">
        <v>13</v>
      </c>
      <c r="D2" t="s">
        <v>14</v>
      </c>
      <c r="E2" t="s">
        <v>128</v>
      </c>
      <c r="F2" t="s">
        <v>13</v>
      </c>
      <c r="G2" t="s">
        <v>14</v>
      </c>
      <c r="H2" t="s">
        <v>130</v>
      </c>
      <c r="I2" t="s">
        <v>13</v>
      </c>
      <c r="J2" t="s">
        <v>14</v>
      </c>
      <c r="K2" t="s">
        <v>129</v>
      </c>
      <c r="L2" t="s">
        <v>13</v>
      </c>
      <c r="M2" t="s">
        <v>14</v>
      </c>
      <c r="N2" t="s">
        <v>131</v>
      </c>
      <c r="O2" t="s">
        <v>13</v>
      </c>
      <c r="P2" t="s">
        <v>14</v>
      </c>
      <c r="Q2" t="s">
        <v>173</v>
      </c>
      <c r="R2" t="s">
        <v>13</v>
      </c>
      <c r="S2" t="s">
        <v>14</v>
      </c>
    </row>
    <row r="3" spans="1:19" x14ac:dyDescent="0.35">
      <c r="A3" t="s">
        <v>12</v>
      </c>
      <c r="B3">
        <v>1</v>
      </c>
      <c r="C3">
        <v>0.12306430698053272</v>
      </c>
      <c r="D3">
        <v>0.14033447145570888</v>
      </c>
      <c r="E3">
        <v>1</v>
      </c>
      <c r="F3">
        <v>0.10573681598761397</v>
      </c>
      <c r="G3">
        <v>0.11823903508270717</v>
      </c>
      <c r="H3">
        <v>1</v>
      </c>
      <c r="I3">
        <v>4.8817029361505782E-2</v>
      </c>
      <c r="J3">
        <v>5.1322438340897447E-2</v>
      </c>
      <c r="K3">
        <v>1</v>
      </c>
      <c r="L3">
        <v>1.4014545162597036E-2</v>
      </c>
      <c r="M3">
        <v>1.42137443243604E-2</v>
      </c>
      <c r="N3">
        <v>1</v>
      </c>
      <c r="O3">
        <v>5.8200921987877741E-2</v>
      </c>
      <c r="P3">
        <v>6.1797599240300594E-2</v>
      </c>
      <c r="Q3">
        <v>1</v>
      </c>
      <c r="R3">
        <v>0.10178304777317182</v>
      </c>
      <c r="S3">
        <v>0.11331677443944344</v>
      </c>
    </row>
    <row r="4" spans="1:19" x14ac:dyDescent="0.35">
      <c r="A4" t="s">
        <v>172</v>
      </c>
      <c r="B4">
        <v>1.0420736177351939</v>
      </c>
      <c r="C4">
        <v>0.15912229356377006</v>
      </c>
      <c r="D4">
        <v>0.18779873768457778</v>
      </c>
      <c r="E4">
        <v>0.8164685593470008</v>
      </c>
      <c r="F4">
        <v>8.3224752356261811E-2</v>
      </c>
      <c r="G4">
        <v>9.2670941111932748E-2</v>
      </c>
      <c r="H4">
        <v>0.82157444397803114</v>
      </c>
      <c r="I4">
        <v>2.8941914050329975E-2</v>
      </c>
      <c r="J4">
        <v>2.9998689235891773E-2</v>
      </c>
      <c r="K4">
        <v>1.2713758718487724</v>
      </c>
      <c r="L4">
        <v>1.8609456354539144E-2</v>
      </c>
      <c r="M4">
        <v>1.8885894053960461E-2</v>
      </c>
      <c r="N4">
        <v>1.1239810303392395</v>
      </c>
      <c r="O4">
        <v>5.2945020370730012E-2</v>
      </c>
      <c r="P4">
        <v>5.556227614548126E-2</v>
      </c>
      <c r="Q4">
        <v>1.092119360119312</v>
      </c>
      <c r="R4">
        <v>9.3800829532899366E-2</v>
      </c>
      <c r="S4">
        <v>0.1026142446418945</v>
      </c>
    </row>
    <row r="5" spans="1:19" x14ac:dyDescent="0.35">
      <c r="A5" t="s">
        <v>127</v>
      </c>
      <c r="B5">
        <v>0.10154374192428796</v>
      </c>
      <c r="C5">
        <v>1.0405615591282044E-2</v>
      </c>
      <c r="D5">
        <v>1.1593667619451936E-2</v>
      </c>
      <c r="E5">
        <v>0.13268909570168966</v>
      </c>
      <c r="F5">
        <v>1.0143165044251237E-2</v>
      </c>
      <c r="G5">
        <v>1.0982717990342283E-2</v>
      </c>
      <c r="H5">
        <v>6.387091494427935E-2</v>
      </c>
      <c r="I5">
        <v>8.3817715809556687E-3</v>
      </c>
      <c r="J5">
        <v>9.6478587932832954E-3</v>
      </c>
      <c r="K5">
        <v>1.43438377306107E-4</v>
      </c>
      <c r="L5">
        <v>7.0256630377787553E-6</v>
      </c>
      <c r="M5">
        <v>7.3875057104736081E-6</v>
      </c>
      <c r="N5">
        <v>0.92014251314680739</v>
      </c>
      <c r="O5">
        <v>3.9880139528593928E-2</v>
      </c>
      <c r="P5">
        <v>4.1686902576164808E-2</v>
      </c>
      <c r="Q5">
        <v>0.86154742278538632</v>
      </c>
      <c r="R5">
        <v>0.14599370881808849</v>
      </c>
      <c r="S5">
        <v>0.17578065925719288</v>
      </c>
    </row>
  </sheetData>
  <pageMargins left="0.7" right="0.7" top="0.75" bottom="0.75" header="0.3" footer="0.3"/>
  <drawing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A666B1B-B584-460C-A660-62CBD3D78A40}">
  <dimension ref="A1:O73"/>
  <sheetViews>
    <sheetView tabSelected="1" zoomScale="90" zoomScaleNormal="90" workbookViewId="0">
      <selection activeCell="F4" sqref="F4"/>
    </sheetView>
  </sheetViews>
  <sheetFormatPr defaultColWidth="10.6640625" defaultRowHeight="15.5" x14ac:dyDescent="0.35"/>
  <cols>
    <col min="1" max="1" width="13.6640625" bestFit="1" customWidth="1"/>
    <col min="2" max="4" width="10.6640625" customWidth="1"/>
    <col min="5" max="6" width="10.6640625" style="25" customWidth="1"/>
    <col min="8" max="15" width="10.6640625" customWidth="1"/>
  </cols>
  <sheetData>
    <row r="1" spans="1:15" ht="46.5" x14ac:dyDescent="0.35">
      <c r="A1" s="1" t="s">
        <v>128</v>
      </c>
      <c r="B1" t="s">
        <v>174</v>
      </c>
      <c r="C1" s="5" t="s">
        <v>175</v>
      </c>
      <c r="D1" s="5" t="s">
        <v>8</v>
      </c>
      <c r="F1" s="26" t="s">
        <v>183</v>
      </c>
      <c r="H1" s="23" t="s">
        <v>187</v>
      </c>
      <c r="I1" s="23"/>
      <c r="L1" t="s">
        <v>176</v>
      </c>
      <c r="M1">
        <v>0.05</v>
      </c>
      <c r="N1">
        <v>0.01</v>
      </c>
      <c r="O1">
        <v>1E-3</v>
      </c>
    </row>
    <row r="2" spans="1:15" ht="16" customHeight="1" x14ac:dyDescent="0.35">
      <c r="A2" s="8" t="s">
        <v>17</v>
      </c>
      <c r="B2">
        <v>6.3721046318109984</v>
      </c>
      <c r="C2" s="11">
        <f>B2-$J$2</f>
        <v>0.14524760255102009</v>
      </c>
      <c r="D2" s="11">
        <f t="shared" ref="D2:D19" si="0">1.8^-(C2)</f>
        <v>0.91816827056657524</v>
      </c>
      <c r="E2" s="25" t="s">
        <v>12</v>
      </c>
      <c r="J2">
        <f>AVERAGE(B2:B4)</f>
        <v>6.2268570292599783</v>
      </c>
      <c r="L2" t="s">
        <v>177</v>
      </c>
      <c r="M2">
        <f>M1/4</f>
        <v>1.2500000000000001E-2</v>
      </c>
      <c r="N2">
        <f>N1/4</f>
        <v>2.5000000000000001E-3</v>
      </c>
      <c r="O2">
        <f>O1/4</f>
        <v>2.5000000000000001E-4</v>
      </c>
    </row>
    <row r="3" spans="1:15" x14ac:dyDescent="0.35">
      <c r="A3" s="8" t="s">
        <v>18</v>
      </c>
      <c r="B3">
        <v>6.201686634387702</v>
      </c>
      <c r="C3" s="11">
        <f t="shared" ref="C3:C9" si="1">B3-$J$2</f>
        <v>-2.5170394872276347E-2</v>
      </c>
      <c r="D3" s="11">
        <f t="shared" si="0"/>
        <v>1.0149048075760518</v>
      </c>
      <c r="E3" s="25" t="s">
        <v>181</v>
      </c>
      <c r="F3" s="25">
        <f>TTEST(D2:D4,D5:D7,2,2)</f>
        <v>3.1162915579165354E-2</v>
      </c>
      <c r="H3">
        <f>F3*4</f>
        <v>0.12465166231666142</v>
      </c>
    </row>
    <row r="4" spans="1:15" x14ac:dyDescent="0.35">
      <c r="A4" s="8" t="s">
        <v>19</v>
      </c>
      <c r="B4">
        <v>6.1067798215812346</v>
      </c>
      <c r="C4" s="11">
        <f t="shared" si="1"/>
        <v>-0.12007720767874375</v>
      </c>
      <c r="D4" s="11">
        <f t="shared" si="0"/>
        <v>1.0731301818784245</v>
      </c>
      <c r="E4" s="25" t="s">
        <v>182</v>
      </c>
      <c r="F4" s="28">
        <f>TTEST(D2:D4,D8:D9,2,2)</f>
        <v>6.5595798336723821E-4</v>
      </c>
      <c r="H4">
        <f>F4*4</f>
        <v>2.6238319334689528E-3</v>
      </c>
      <c r="M4" t="s">
        <v>184</v>
      </c>
      <c r="N4" t="s">
        <v>185</v>
      </c>
      <c r="O4" t="s">
        <v>186</v>
      </c>
    </row>
    <row r="5" spans="1:15" x14ac:dyDescent="0.35">
      <c r="A5" s="8" t="s">
        <v>20</v>
      </c>
      <c r="B5">
        <v>6.4650812986283022</v>
      </c>
      <c r="C5" s="11">
        <f t="shared" si="1"/>
        <v>0.23822426936832386</v>
      </c>
      <c r="D5" s="11">
        <f t="shared" si="0"/>
        <v>0.86933645929901315</v>
      </c>
    </row>
    <row r="6" spans="1:15" x14ac:dyDescent="0.35">
      <c r="A6" s="8" t="s">
        <v>21</v>
      </c>
      <c r="B6">
        <v>6.7078686878162692</v>
      </c>
      <c r="C6" s="11">
        <f t="shared" si="1"/>
        <v>0.48101165855629091</v>
      </c>
      <c r="D6" s="11">
        <f t="shared" si="0"/>
        <v>0.75372157841645648</v>
      </c>
    </row>
    <row r="7" spans="1:15" x14ac:dyDescent="0.35">
      <c r="A7" s="8" t="s">
        <v>22</v>
      </c>
      <c r="B7">
        <v>6.542521445480034</v>
      </c>
      <c r="C7" s="11">
        <f t="shared" si="1"/>
        <v>0.3156644162200557</v>
      </c>
      <c r="D7" s="11">
        <f t="shared" si="0"/>
        <v>0.83065283892681607</v>
      </c>
    </row>
    <row r="8" spans="1:15" x14ac:dyDescent="0.35">
      <c r="A8" s="8" t="s">
        <v>125</v>
      </c>
      <c r="B8">
        <v>9.6737580562821677</v>
      </c>
      <c r="C8" s="11">
        <f t="shared" si="1"/>
        <v>3.4469010270221894</v>
      </c>
      <c r="D8" s="11">
        <f t="shared" si="0"/>
        <v>0.13185631672377293</v>
      </c>
    </row>
    <row r="9" spans="1:15" x14ac:dyDescent="0.35">
      <c r="A9" s="8" t="s">
        <v>126</v>
      </c>
      <c r="B9">
        <v>9.6523355037824032</v>
      </c>
      <c r="C9" s="11">
        <f t="shared" si="1"/>
        <v>3.4254784745224249</v>
      </c>
      <c r="D9" s="11">
        <f t="shared" si="0"/>
        <v>0.1335271343504609</v>
      </c>
    </row>
    <row r="10" spans="1:15" x14ac:dyDescent="0.35">
      <c r="C10" s="11"/>
      <c r="D10" s="11"/>
    </row>
    <row r="11" spans="1:15" ht="41.5" hidden="1" x14ac:dyDescent="0.35">
      <c r="A11" s="1" t="s">
        <v>129</v>
      </c>
      <c r="B11" t="s">
        <v>174</v>
      </c>
      <c r="C11" s="5" t="s">
        <v>175</v>
      </c>
      <c r="D11" s="5" t="s">
        <v>8</v>
      </c>
    </row>
    <row r="12" spans="1:15" hidden="1" x14ac:dyDescent="0.35">
      <c r="A12" s="8" t="s">
        <v>17</v>
      </c>
      <c r="B12">
        <v>2.6451961815364982</v>
      </c>
      <c r="C12" s="11">
        <f>B12-$B$12</f>
        <v>0</v>
      </c>
      <c r="D12" s="11">
        <f t="shared" si="0"/>
        <v>1</v>
      </c>
      <c r="E12" s="25" t="s">
        <v>12</v>
      </c>
    </row>
    <row r="13" spans="1:15" hidden="1" x14ac:dyDescent="0.35">
      <c r="A13" s="8" t="s">
        <v>18</v>
      </c>
      <c r="B13">
        <v>2.6187411183817346</v>
      </c>
      <c r="C13" s="11">
        <f t="shared" ref="C13:C19" si="2">B13-$B$12</f>
        <v>-2.6455063154763536E-2</v>
      </c>
      <c r="D13" s="11">
        <f t="shared" si="0"/>
        <v>1.0156714626621359</v>
      </c>
      <c r="E13" s="25" t="s">
        <v>181</v>
      </c>
      <c r="F13" s="25">
        <f>TTEST(D12:D14,D15:D17,2,2)</f>
        <v>1.0289226041949782E-5</v>
      </c>
    </row>
    <row r="14" spans="1:15" hidden="1" x14ac:dyDescent="0.35">
      <c r="A14" s="8" t="s">
        <v>19</v>
      </c>
      <c r="B14">
        <v>2.6504058383972016</v>
      </c>
      <c r="C14" s="11">
        <f t="shared" si="2"/>
        <v>5.2096568607034044E-3</v>
      </c>
      <c r="D14" s="11">
        <f t="shared" si="0"/>
        <v>0.99694251681948787</v>
      </c>
      <c r="E14" s="25" t="s">
        <v>182</v>
      </c>
      <c r="F14" s="25">
        <f>TTEST(D12:D14,D18:D19,2,2)</f>
        <v>9.1489775825917624E-7</v>
      </c>
    </row>
    <row r="15" spans="1:15" hidden="1" x14ac:dyDescent="0.35">
      <c r="A15" s="8" t="s">
        <v>20</v>
      </c>
      <c r="B15">
        <v>2.2110502427232674</v>
      </c>
      <c r="C15" s="11">
        <f t="shared" si="2"/>
        <v>-0.43414593881323071</v>
      </c>
      <c r="D15" s="11">
        <f t="shared" si="0"/>
        <v>1.2907006280506728</v>
      </c>
    </row>
    <row r="16" spans="1:15" hidden="1" x14ac:dyDescent="0.35">
      <c r="A16" s="8" t="s">
        <v>21</v>
      </c>
      <c r="B16">
        <v>2.2479830457992698</v>
      </c>
      <c r="C16" s="11">
        <f t="shared" si="2"/>
        <v>-0.39721313573722838</v>
      </c>
      <c r="D16" s="11">
        <f t="shared" si="0"/>
        <v>1.2629832539206942</v>
      </c>
    </row>
    <row r="17" spans="1:8" hidden="1" x14ac:dyDescent="0.35">
      <c r="A17" s="8" t="s">
        <v>22</v>
      </c>
      <c r="B17">
        <v>2.229866885264169</v>
      </c>
      <c r="C17" s="11">
        <f t="shared" si="2"/>
        <v>-0.41532929627232917</v>
      </c>
      <c r="D17" s="11">
        <f t="shared" si="0"/>
        <v>1.2765039114479169</v>
      </c>
    </row>
    <row r="18" spans="1:8" hidden="1" x14ac:dyDescent="0.35">
      <c r="A18" s="8" t="s">
        <v>125</v>
      </c>
      <c r="B18">
        <v>17.753135932347664</v>
      </c>
      <c r="C18" s="11">
        <f t="shared" si="2"/>
        <v>15.107939750811166</v>
      </c>
      <c r="D18" s="11">
        <f t="shared" si="0"/>
        <v>1.3911000712540182E-4</v>
      </c>
    </row>
    <row r="19" spans="1:8" hidden="1" x14ac:dyDescent="0.35">
      <c r="A19" s="8" t="s">
        <v>126</v>
      </c>
      <c r="B19">
        <v>17.63471518838227</v>
      </c>
      <c r="C19" s="11">
        <f t="shared" si="2"/>
        <v>14.989519006845772</v>
      </c>
      <c r="D19" s="11">
        <f t="shared" si="0"/>
        <v>1.4913786885351871E-4</v>
      </c>
    </row>
    <row r="20" spans="1:8" x14ac:dyDescent="0.35">
      <c r="C20" s="11"/>
      <c r="D20" s="11"/>
    </row>
    <row r="21" spans="1:8" ht="41.5" x14ac:dyDescent="0.35">
      <c r="A21" s="1" t="s">
        <v>130</v>
      </c>
      <c r="B21" t="s">
        <v>174</v>
      </c>
      <c r="C21" s="5" t="s">
        <v>175</v>
      </c>
      <c r="D21" s="5" t="s">
        <v>8</v>
      </c>
    </row>
    <row r="22" spans="1:8" x14ac:dyDescent="0.35">
      <c r="A22" s="8" t="s">
        <v>17</v>
      </c>
      <c r="B22">
        <v>0.65502724992062866</v>
      </c>
      <c r="C22" s="11">
        <f>B22-$B$22</f>
        <v>0</v>
      </c>
      <c r="D22" s="11">
        <f t="shared" ref="D22:D29" si="3">1.8^-(C22)</f>
        <v>1</v>
      </c>
      <c r="E22" s="25" t="s">
        <v>12</v>
      </c>
    </row>
    <row r="23" spans="1:8" x14ac:dyDescent="0.35">
      <c r="A23" s="8" t="s">
        <v>18</v>
      </c>
      <c r="B23">
        <v>0.64212617014753448</v>
      </c>
      <c r="C23" s="11">
        <f t="shared" ref="C23:C29" si="4">B23-$B$22</f>
        <v>-1.2901079773094182E-2</v>
      </c>
      <c r="D23" s="11">
        <f t="shared" si="3"/>
        <v>1.0076119070378931</v>
      </c>
      <c r="E23" s="25" t="s">
        <v>181</v>
      </c>
      <c r="F23" s="28">
        <f>TTEST(D22:D24,D25:D27,2,2)</f>
        <v>9.3805368285062544E-4</v>
      </c>
      <c r="H23">
        <f>F23*4</f>
        <v>3.7522147314025017E-3</v>
      </c>
    </row>
    <row r="24" spans="1:8" x14ac:dyDescent="0.35">
      <c r="A24" s="8" t="s">
        <v>19</v>
      </c>
      <c r="B24">
        <v>0.75226101374653354</v>
      </c>
      <c r="C24" s="11">
        <f t="shared" si="4"/>
        <v>9.7233763825904873E-2</v>
      </c>
      <c r="D24" s="11">
        <f t="shared" si="3"/>
        <v>0.94444983165104635</v>
      </c>
      <c r="E24" s="25" t="s">
        <v>182</v>
      </c>
      <c r="F24" s="27">
        <f>TTEST(D22:D24,D28:D29,2,2)</f>
        <v>5.0022780627919161E-5</v>
      </c>
      <c r="H24">
        <f>F24*4</f>
        <v>2.0009112251167664E-4</v>
      </c>
    </row>
    <row r="25" spans="1:8" x14ac:dyDescent="0.35">
      <c r="A25" s="8" t="s">
        <v>20</v>
      </c>
      <c r="B25">
        <v>1.0247806350004005</v>
      </c>
      <c r="C25" s="11">
        <f t="shared" si="4"/>
        <v>0.36975338507977185</v>
      </c>
      <c r="D25" s="11">
        <f t="shared" si="3"/>
        <v>0.8046594705169362</v>
      </c>
    </row>
    <row r="26" spans="1:8" x14ac:dyDescent="0.35">
      <c r="A26" s="8" t="s">
        <v>21</v>
      </c>
      <c r="B26">
        <v>1.0214586247363684</v>
      </c>
      <c r="C26" s="11">
        <f t="shared" si="4"/>
        <v>0.36643137481573973</v>
      </c>
      <c r="D26" s="11">
        <f t="shared" si="3"/>
        <v>0.80623221041394399</v>
      </c>
    </row>
    <row r="27" spans="1:8" x14ac:dyDescent="0.35">
      <c r="A27" s="8" t="s">
        <v>22</v>
      </c>
      <c r="B27">
        <v>1.0062570970322042</v>
      </c>
      <c r="C27" s="11">
        <f t="shared" si="4"/>
        <v>0.35122984711157557</v>
      </c>
      <c r="D27" s="11">
        <f t="shared" si="3"/>
        <v>0.813468381394998</v>
      </c>
    </row>
    <row r="28" spans="1:8" x14ac:dyDescent="0.35">
      <c r="A28" s="8" t="s">
        <v>125</v>
      </c>
      <c r="B28">
        <v>5.1994312431045628</v>
      </c>
      <c r="C28" s="11">
        <f t="shared" si="4"/>
        <v>4.5444039931839342</v>
      </c>
      <c r="D28" s="11">
        <f t="shared" si="3"/>
        <v>6.9173318112480148E-2</v>
      </c>
    </row>
    <row r="29" spans="1:8" x14ac:dyDescent="0.35">
      <c r="A29" s="8" t="s">
        <v>126</v>
      </c>
      <c r="B29">
        <v>5.5270137966743036</v>
      </c>
      <c r="C29" s="11">
        <f t="shared" si="4"/>
        <v>4.8719865467536749</v>
      </c>
      <c r="D29" s="11">
        <f t="shared" si="3"/>
        <v>5.7057900768831708E-2</v>
      </c>
    </row>
    <row r="30" spans="1:8" x14ac:dyDescent="0.35">
      <c r="C30" s="11"/>
      <c r="D30" s="11"/>
    </row>
    <row r="31" spans="1:8" x14ac:dyDescent="0.35">
      <c r="C31" s="24"/>
      <c r="D31" s="24"/>
    </row>
    <row r="32" spans="1:8" ht="41.5" x14ac:dyDescent="0.35">
      <c r="A32" s="1" t="s">
        <v>131</v>
      </c>
      <c r="B32" t="s">
        <v>174</v>
      </c>
      <c r="C32" s="5" t="s">
        <v>175</v>
      </c>
      <c r="D32" s="5" t="s">
        <v>8</v>
      </c>
    </row>
    <row r="33" spans="1:8" x14ac:dyDescent="0.35">
      <c r="A33" s="8" t="s">
        <v>17</v>
      </c>
      <c r="B33">
        <v>2.6805941613942679</v>
      </c>
      <c r="C33" s="11">
        <f>B33-$B$33</f>
        <v>0</v>
      </c>
      <c r="D33" s="11">
        <f t="shared" ref="D33:D40" si="5">1.8^-(C33)</f>
        <v>1</v>
      </c>
      <c r="E33" s="25" t="s">
        <v>12</v>
      </c>
    </row>
    <row r="34" spans="1:8" x14ac:dyDescent="0.35">
      <c r="A34" s="8" t="s">
        <v>18</v>
      </c>
      <c r="B34">
        <v>2.5527531852627341</v>
      </c>
      <c r="C34" s="11">
        <f t="shared" ref="C34:C40" si="6">B34-$B$33</f>
        <v>-0.12784097613153378</v>
      </c>
      <c r="D34" s="11">
        <f t="shared" si="5"/>
        <v>1.0780385375840944</v>
      </c>
      <c r="E34" s="25" t="s">
        <v>181</v>
      </c>
      <c r="F34" s="25">
        <f>TTEST(D33:D35,D36:D38,2,2)</f>
        <v>1.2876834708190779E-2</v>
      </c>
      <c r="H34">
        <f>F34*4</f>
        <v>5.1507338832763115E-2</v>
      </c>
    </row>
    <row r="35" spans="1:8" x14ac:dyDescent="0.35">
      <c r="A35" s="8" t="s">
        <v>19</v>
      </c>
      <c r="B35">
        <v>2.6745808504338342</v>
      </c>
      <c r="C35" s="11">
        <f t="shared" si="6"/>
        <v>-6.013310960433671E-3</v>
      </c>
      <c r="D35" s="11">
        <f t="shared" si="5"/>
        <v>1.0035407978610951</v>
      </c>
      <c r="E35" s="25" t="s">
        <v>182</v>
      </c>
      <c r="F35" s="25">
        <f>TTEST(D33:D35,D39:D40,2,2)</f>
        <v>9.0301185677418683E-2</v>
      </c>
      <c r="H35">
        <f>F35*4</f>
        <v>0.36120474270967473</v>
      </c>
    </row>
    <row r="36" spans="1:8" x14ac:dyDescent="0.35">
      <c r="A36" s="8" t="s">
        <v>20</v>
      </c>
      <c r="B36">
        <v>2.4118733317615657</v>
      </c>
      <c r="C36" s="11">
        <f t="shared" si="6"/>
        <v>-0.26872082963270216</v>
      </c>
      <c r="D36" s="11">
        <f t="shared" si="5"/>
        <v>1.1711082471185206</v>
      </c>
    </row>
    <row r="37" spans="1:8" x14ac:dyDescent="0.35">
      <c r="A37" s="8" t="s">
        <v>21</v>
      </c>
      <c r="B37">
        <v>2.4172622012240019</v>
      </c>
      <c r="C37" s="11">
        <f t="shared" si="6"/>
        <v>-0.26333196017026594</v>
      </c>
      <c r="D37" s="11">
        <f t="shared" si="5"/>
        <v>1.167404623897351</v>
      </c>
    </row>
    <row r="38" spans="1:8" x14ac:dyDescent="0.35">
      <c r="A38" s="8" t="s">
        <v>22</v>
      </c>
      <c r="B38">
        <v>2.4822656515734671</v>
      </c>
      <c r="C38" s="11">
        <f t="shared" si="6"/>
        <v>-0.19832850982080075</v>
      </c>
      <c r="D38" s="11">
        <f t="shared" si="5"/>
        <v>1.1236416156501763</v>
      </c>
    </row>
    <row r="39" spans="1:8" x14ac:dyDescent="0.35">
      <c r="A39" s="8" t="s">
        <v>125</v>
      </c>
      <c r="B39">
        <v>2.7620957225498941</v>
      </c>
      <c r="C39" s="11">
        <f t="shared" si="6"/>
        <v>8.1501561155626234E-2</v>
      </c>
      <c r="D39" s="11">
        <f t="shared" si="5"/>
        <v>0.95322383310185044</v>
      </c>
    </row>
    <row r="40" spans="1:8" x14ac:dyDescent="0.35">
      <c r="A40" s="8" t="s">
        <v>126</v>
      </c>
      <c r="B40">
        <v>2.7930432189945371</v>
      </c>
      <c r="C40" s="11">
        <f t="shared" si="6"/>
        <v>0.11244905760026924</v>
      </c>
      <c r="D40" s="11">
        <f t="shared" si="5"/>
        <v>0.93604094712008268</v>
      </c>
    </row>
    <row r="41" spans="1:8" x14ac:dyDescent="0.35">
      <c r="C41" s="11"/>
      <c r="D41" s="11"/>
    </row>
    <row r="42" spans="1:8" x14ac:dyDescent="0.35">
      <c r="C42" s="11"/>
      <c r="D42" s="11"/>
    </row>
    <row r="43" spans="1:8" ht="41.5" x14ac:dyDescent="0.35">
      <c r="A43" s="1" t="s">
        <v>16</v>
      </c>
      <c r="B43" t="s">
        <v>174</v>
      </c>
      <c r="C43" s="5" t="s">
        <v>175</v>
      </c>
      <c r="D43" s="5" t="s">
        <v>8</v>
      </c>
    </row>
    <row r="44" spans="1:8" x14ac:dyDescent="0.35">
      <c r="A44" s="8" t="s">
        <v>17</v>
      </c>
      <c r="B44">
        <v>6.4608091822788332</v>
      </c>
      <c r="C44" s="11">
        <f>B44-$B$44</f>
        <v>0</v>
      </c>
      <c r="D44" s="11">
        <f t="shared" ref="D44:D51" si="7">1.8^-(C44)</f>
        <v>1</v>
      </c>
      <c r="E44" s="25" t="s">
        <v>12</v>
      </c>
    </row>
    <row r="45" spans="1:8" x14ac:dyDescent="0.35">
      <c r="A45" s="8" t="s">
        <v>18</v>
      </c>
      <c r="B45">
        <v>6.1488488112252</v>
      </c>
      <c r="C45" s="11">
        <f t="shared" ref="C45:C51" si="8">B45-$B$44</f>
        <v>-0.31196037105363317</v>
      </c>
      <c r="D45" s="11">
        <f t="shared" si="7"/>
        <v>1.2012541620752393</v>
      </c>
      <c r="E45" s="25" t="s">
        <v>181</v>
      </c>
      <c r="F45" s="25">
        <f>TTEST(D44:D46,D47:D49,2,2)</f>
        <v>0.6744191150309109</v>
      </c>
      <c r="H45">
        <f>F45*4</f>
        <v>2.6976764601236436</v>
      </c>
    </row>
    <row r="46" spans="1:8" x14ac:dyDescent="0.35">
      <c r="A46" s="8" t="s">
        <v>19</v>
      </c>
      <c r="B46">
        <v>6.3482268376320015</v>
      </c>
      <c r="C46" s="11">
        <f t="shared" si="8"/>
        <v>-0.1125823446468317</v>
      </c>
      <c r="D46" s="11">
        <f t="shared" si="7"/>
        <v>1.0684130330991539</v>
      </c>
      <c r="E46" s="25" t="s">
        <v>182</v>
      </c>
      <c r="F46" s="28">
        <f>TTEST(D44:D46,D50:D51,2,2)</f>
        <v>1.0218372338891622E-3</v>
      </c>
      <c r="H46">
        <f>F46*4</f>
        <v>4.0873489355566488E-3</v>
      </c>
    </row>
    <row r="47" spans="1:8" x14ac:dyDescent="0.35">
      <c r="A47" s="8" t="s">
        <v>20</v>
      </c>
      <c r="B47">
        <v>5.9846641590200313</v>
      </c>
      <c r="C47" s="11">
        <f t="shared" si="8"/>
        <v>-0.47614502325880181</v>
      </c>
      <c r="D47" s="11">
        <f t="shared" si="7"/>
        <v>1.3229600593628426</v>
      </c>
    </row>
    <row r="48" spans="1:8" x14ac:dyDescent="0.35">
      <c r="A48" s="8" t="s">
        <v>21</v>
      </c>
      <c r="B48">
        <v>6.3363358145197353</v>
      </c>
      <c r="C48" s="11">
        <f t="shared" si="8"/>
        <v>-0.1244733677590979</v>
      </c>
      <c r="D48" s="11">
        <f t="shared" si="7"/>
        <v>1.0759067406277114</v>
      </c>
    </row>
    <row r="49" spans="1:6" x14ac:dyDescent="0.35">
      <c r="A49" s="8" t="s">
        <v>22</v>
      </c>
      <c r="B49">
        <v>6.4265402187293716</v>
      </c>
      <c r="C49" s="11">
        <f t="shared" si="8"/>
        <v>-3.4268963549461517E-2</v>
      </c>
      <c r="D49" s="11">
        <f t="shared" si="7"/>
        <v>1.0203470757845869</v>
      </c>
    </row>
    <row r="50" spans="1:6" x14ac:dyDescent="0.35">
      <c r="A50" s="8" t="s">
        <v>125</v>
      </c>
      <c r="B50">
        <v>10.277224278632097</v>
      </c>
      <c r="C50" s="11">
        <f t="shared" si="8"/>
        <v>3.8164150963532641</v>
      </c>
      <c r="D50" s="11">
        <f t="shared" si="7"/>
        <v>0.10611435969626989</v>
      </c>
    </row>
    <row r="51" spans="1:6" x14ac:dyDescent="0.35">
      <c r="A51" s="8" t="s">
        <v>126</v>
      </c>
      <c r="B51">
        <v>10.144004293854604</v>
      </c>
      <c r="C51" s="11">
        <f t="shared" si="8"/>
        <v>3.6831951115757704</v>
      </c>
      <c r="D51" s="11">
        <f t="shared" si="7"/>
        <v>0.11475762644944082</v>
      </c>
    </row>
    <row r="52" spans="1:6" x14ac:dyDescent="0.35">
      <c r="C52" s="11"/>
      <c r="D52" s="11"/>
    </row>
    <row r="53" spans="1:6" hidden="1" x14ac:dyDescent="0.35">
      <c r="A53" s="1" t="s">
        <v>132</v>
      </c>
      <c r="B53" t="s">
        <v>174</v>
      </c>
      <c r="C53" s="11" t="e">
        <f t="shared" ref="C53:C62" si="9">B53-$B$50</f>
        <v>#VALUE!</v>
      </c>
      <c r="D53" s="11" t="e">
        <f t="shared" ref="D53:D62" si="10">1.8^-(C53)</f>
        <v>#VALUE!</v>
      </c>
    </row>
    <row r="54" spans="1:6" hidden="1" x14ac:dyDescent="0.35">
      <c r="A54" s="8" t="s">
        <v>17</v>
      </c>
      <c r="B54">
        <v>0.9929903516563634</v>
      </c>
      <c r="C54" s="11">
        <f t="shared" si="9"/>
        <v>-9.2842339269757339</v>
      </c>
      <c r="D54" s="11">
        <f t="shared" si="10"/>
        <v>234.42809180541042</v>
      </c>
    </row>
    <row r="55" spans="1:6" hidden="1" x14ac:dyDescent="0.35">
      <c r="A55" s="8" t="s">
        <v>18</v>
      </c>
      <c r="B55">
        <v>1.2969976935078975</v>
      </c>
      <c r="C55" s="11">
        <f t="shared" si="9"/>
        <v>-8.9802265851241998</v>
      </c>
      <c r="D55" s="11">
        <f t="shared" si="10"/>
        <v>196.06719547559325</v>
      </c>
      <c r="E55" s="25" t="s">
        <v>178</v>
      </c>
      <c r="F55" s="25" t="e">
        <f>TTEST(D52:D54,D55:D57,2,2)</f>
        <v>#VALUE!</v>
      </c>
    </row>
    <row r="56" spans="1:6" hidden="1" x14ac:dyDescent="0.35">
      <c r="A56" s="8" t="s">
        <v>19</v>
      </c>
      <c r="B56">
        <v>1.4051599567288697</v>
      </c>
      <c r="C56" s="11">
        <f t="shared" si="9"/>
        <v>-8.8720643219032276</v>
      </c>
      <c r="D56" s="11">
        <f t="shared" si="10"/>
        <v>183.98994301142022</v>
      </c>
    </row>
    <row r="57" spans="1:6" hidden="1" x14ac:dyDescent="0.35">
      <c r="A57" s="8" t="s">
        <v>20</v>
      </c>
      <c r="B57">
        <v>2.0438691453597677</v>
      </c>
      <c r="C57" s="11">
        <f t="shared" si="9"/>
        <v>-8.2333551332723296</v>
      </c>
      <c r="D57" s="11">
        <f t="shared" si="10"/>
        <v>126.40061595225613</v>
      </c>
    </row>
    <row r="58" spans="1:6" hidden="1" x14ac:dyDescent="0.35">
      <c r="A58" s="8" t="s">
        <v>21</v>
      </c>
      <c r="B58">
        <v>2.0380156196924375</v>
      </c>
      <c r="C58" s="11">
        <f t="shared" si="9"/>
        <v>-8.2392086589396598</v>
      </c>
      <c r="D58" s="11">
        <f t="shared" si="10"/>
        <v>126.83626200426009</v>
      </c>
      <c r="E58" s="25" t="s">
        <v>179</v>
      </c>
      <c r="F58" s="25" t="e">
        <f>TTEST(D52:D54,D58:D60,2,2)</f>
        <v>#VALUE!</v>
      </c>
    </row>
    <row r="59" spans="1:6" hidden="1" x14ac:dyDescent="0.35">
      <c r="A59" s="8" t="s">
        <v>22</v>
      </c>
      <c r="B59">
        <v>2.1277492106893021</v>
      </c>
      <c r="C59" s="11">
        <f t="shared" si="9"/>
        <v>-8.1494750679427952</v>
      </c>
      <c r="D59" s="11">
        <f t="shared" si="10"/>
        <v>120.31974861418691</v>
      </c>
    </row>
    <row r="60" spans="1:6" hidden="1" x14ac:dyDescent="0.35">
      <c r="A60" s="8" t="s">
        <v>125</v>
      </c>
      <c r="B60">
        <v>1.3259328831678303</v>
      </c>
      <c r="C60" s="11">
        <f t="shared" si="9"/>
        <v>-8.951291395464267</v>
      </c>
      <c r="D60" s="11">
        <f t="shared" si="10"/>
        <v>192.76073714164221</v>
      </c>
    </row>
    <row r="61" spans="1:6" hidden="1" x14ac:dyDescent="0.35">
      <c r="A61" s="8"/>
      <c r="C61" s="11">
        <f t="shared" si="9"/>
        <v>-10.277224278632097</v>
      </c>
      <c r="D61" s="11">
        <f t="shared" si="10"/>
        <v>420.23554822901713</v>
      </c>
      <c r="E61" s="25" t="s">
        <v>180</v>
      </c>
      <c r="F61" s="25" t="e">
        <f>TTEST(D52:D54,D61:D63,2,2)</f>
        <v>#VALUE!</v>
      </c>
    </row>
    <row r="62" spans="1:6" hidden="1" x14ac:dyDescent="0.35">
      <c r="A62" s="8" t="s">
        <v>126</v>
      </c>
      <c r="B62">
        <v>1.2904856814502033</v>
      </c>
      <c r="C62" s="11">
        <f t="shared" si="9"/>
        <v>-8.9867385971818941</v>
      </c>
      <c r="D62" s="11">
        <f t="shared" si="10"/>
        <v>196.81911488549488</v>
      </c>
    </row>
    <row r="63" spans="1:6" x14ac:dyDescent="0.35">
      <c r="C63" s="11"/>
      <c r="D63" s="11"/>
    </row>
    <row r="64" spans="1:6" x14ac:dyDescent="0.35">
      <c r="C64" s="24"/>
      <c r="D64" s="24"/>
    </row>
    <row r="65" spans="1:8" ht="41.5" x14ac:dyDescent="0.35">
      <c r="A65" s="1" t="s">
        <v>133</v>
      </c>
      <c r="B65" t="s">
        <v>174</v>
      </c>
      <c r="C65" s="5" t="s">
        <v>175</v>
      </c>
      <c r="D65" s="5" t="s">
        <v>8</v>
      </c>
    </row>
    <row r="66" spans="1:8" x14ac:dyDescent="0.35">
      <c r="A66" s="8" t="s">
        <v>17</v>
      </c>
      <c r="B66">
        <v>1.9162117370293643</v>
      </c>
      <c r="C66" s="11">
        <f>B66-$B$66</f>
        <v>0</v>
      </c>
      <c r="D66" s="11">
        <f t="shared" ref="D66:D73" si="11">1.8^-(C66)</f>
        <v>1</v>
      </c>
      <c r="E66" s="25" t="s">
        <v>12</v>
      </c>
    </row>
    <row r="67" spans="1:8" x14ac:dyDescent="0.35">
      <c r="A67" s="8" t="s">
        <v>18</v>
      </c>
      <c r="B67">
        <v>1.660906186974735</v>
      </c>
      <c r="C67" s="11">
        <f t="shared" ref="C67:C73" si="12">B67-$B$66</f>
        <v>-0.25530555005462929</v>
      </c>
      <c r="D67" s="11">
        <f t="shared" si="11"/>
        <v>1.1619099942314874</v>
      </c>
      <c r="E67" s="25" t="s">
        <v>181</v>
      </c>
      <c r="F67" s="25">
        <f>TTEST(D66:D68,D69:D71,2,2)</f>
        <v>0.16197117671501793</v>
      </c>
      <c r="H67">
        <f>F67*4</f>
        <v>0.64788470686007171</v>
      </c>
    </row>
    <row r="68" spans="1:8" x14ac:dyDescent="0.35">
      <c r="A68" s="8" t="s">
        <v>19</v>
      </c>
      <c r="B68">
        <v>1.7547756961453977</v>
      </c>
      <c r="C68" s="11">
        <f t="shared" si="12"/>
        <v>-0.16143604088396657</v>
      </c>
      <c r="D68" s="11">
        <f t="shared" si="11"/>
        <v>1.0995378465996906</v>
      </c>
      <c r="E68" s="25" t="s">
        <v>182</v>
      </c>
      <c r="F68" s="25">
        <f>TTEST(D66:D68,D72:D73,2,2)</f>
        <v>0.25417411371033355</v>
      </c>
      <c r="H68">
        <f>F68*4</f>
        <v>1.0166964548413342</v>
      </c>
    </row>
    <row r="69" spans="1:8" x14ac:dyDescent="0.35">
      <c r="A69" s="8" t="s">
        <v>20</v>
      </c>
      <c r="B69">
        <v>1.5342413102485644</v>
      </c>
      <c r="C69" s="11">
        <f t="shared" si="12"/>
        <v>-0.38197042678079995</v>
      </c>
      <c r="D69" s="11">
        <f t="shared" si="11"/>
        <v>1.2517181446456418</v>
      </c>
    </row>
    <row r="70" spans="1:8" x14ac:dyDescent="0.35">
      <c r="A70" s="8" t="s">
        <v>21</v>
      </c>
      <c r="B70">
        <v>1.6866203323515734</v>
      </c>
      <c r="C70" s="11">
        <f t="shared" si="12"/>
        <v>-0.22959140467779093</v>
      </c>
      <c r="D70" s="11">
        <f t="shared" si="11"/>
        <v>1.1444804356667837</v>
      </c>
    </row>
    <row r="71" spans="1:8" x14ac:dyDescent="0.35">
      <c r="A71" s="8" t="s">
        <v>22</v>
      </c>
      <c r="B71">
        <v>1.6612760673705047</v>
      </c>
      <c r="C71" s="11">
        <f t="shared" si="12"/>
        <v>-0.25493566965885961</v>
      </c>
      <c r="D71" s="11">
        <f t="shared" si="11"/>
        <v>1.1616574099499268</v>
      </c>
    </row>
    <row r="72" spans="1:8" x14ac:dyDescent="0.35">
      <c r="A72" s="8" t="s">
        <v>125</v>
      </c>
      <c r="B72">
        <v>2.2346821960095298</v>
      </c>
      <c r="C72" s="11">
        <f t="shared" si="12"/>
        <v>0.31847045898016546</v>
      </c>
      <c r="D72" s="11">
        <f t="shared" si="11"/>
        <v>0.82928392713683785</v>
      </c>
    </row>
    <row r="73" spans="1:8" x14ac:dyDescent="0.35">
      <c r="A73" s="8" t="s">
        <v>126</v>
      </c>
      <c r="B73">
        <v>1.8269858838526041</v>
      </c>
      <c r="C73" s="11">
        <f t="shared" si="12"/>
        <v>-8.9225853176760239E-2</v>
      </c>
      <c r="D73" s="11">
        <f t="shared" si="11"/>
        <v>1.053845406974343</v>
      </c>
    </row>
  </sheetData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6</vt:i4>
      </vt:variant>
    </vt:vector>
  </HeadingPairs>
  <TitlesOfParts>
    <vt:vector size="6" baseType="lpstr">
      <vt:lpstr>Plate 1</vt:lpstr>
      <vt:lpstr>Plate 2</vt:lpstr>
      <vt:lpstr>Plate 3</vt:lpstr>
      <vt:lpstr>Analysis</vt:lpstr>
      <vt:lpstr>Graph</vt:lpstr>
      <vt:lpstr>T-tests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Kathryn Ramsey</dc:creator>
  <cp:lastModifiedBy>Hannah Trautmann</cp:lastModifiedBy>
  <dcterms:created xsi:type="dcterms:W3CDTF">2020-01-15T20:25:45Z</dcterms:created>
  <dcterms:modified xsi:type="dcterms:W3CDTF">2021-01-18T19:14:50Z</dcterms:modified>
</cp:coreProperties>
</file>