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qPCR\"/>
    </mc:Choice>
  </mc:AlternateContent>
  <xr:revisionPtr revIDLastSave="0" documentId="13_ncr:1_{0EF499BA-CA5D-47D6-97AE-743F7585D58C}" xr6:coauthVersionLast="45" xr6:coauthVersionMax="45" xr10:uidLastSave="{00000000-0000-0000-0000-000000000000}"/>
  <bookViews>
    <workbookView xWindow="-110" yWindow="-110" windowWidth="19420" windowHeight="11020" activeTab="1" xr2:uid="{669638E8-18F1-5D4A-81F7-DBB3B5F09C00}"/>
  </bookViews>
  <sheets>
    <sheet name="Raw data" sheetId="2" r:id="rId1"/>
    <sheet name="Analysi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2" i="2" l="1"/>
  <c r="D92" i="2"/>
  <c r="E89" i="2"/>
  <c r="D89" i="2"/>
  <c r="E86" i="2"/>
  <c r="D86" i="2"/>
  <c r="E80" i="2"/>
  <c r="D80" i="2"/>
  <c r="E77" i="2"/>
  <c r="D77" i="2"/>
  <c r="E74" i="2"/>
  <c r="D74" i="2"/>
  <c r="E68" i="2"/>
  <c r="D68" i="2"/>
  <c r="E65" i="2"/>
  <c r="D65" i="2"/>
  <c r="E62" i="2"/>
  <c r="D62" i="2"/>
  <c r="E56" i="2"/>
  <c r="D56" i="2"/>
  <c r="E53" i="2"/>
  <c r="D53" i="2"/>
  <c r="E50" i="2"/>
  <c r="D50" i="2"/>
  <c r="E44" i="2"/>
  <c r="D44" i="2"/>
  <c r="E41" i="2"/>
  <c r="D41" i="2"/>
  <c r="E38" i="2"/>
  <c r="D38" i="2"/>
  <c r="E32" i="2"/>
  <c r="D32" i="2"/>
  <c r="E29" i="2"/>
  <c r="D29" i="2"/>
  <c r="E26" i="2"/>
  <c r="D26" i="2"/>
  <c r="E20" i="2"/>
  <c r="D20" i="2"/>
  <c r="E17" i="2"/>
  <c r="D17" i="2"/>
  <c r="E14" i="2"/>
  <c r="D14" i="2"/>
  <c r="E8" i="2"/>
  <c r="D8" i="2"/>
  <c r="E5" i="2"/>
  <c r="D5" i="2"/>
  <c r="E2" i="2"/>
  <c r="D2" i="2"/>
  <c r="G7" i="1" l="1"/>
  <c r="G6" i="1"/>
  <c r="G5" i="1"/>
  <c r="J5" i="1" s="1"/>
  <c r="G4" i="1"/>
  <c r="G3" i="1"/>
  <c r="G2" i="1"/>
  <c r="I2" i="1" l="1"/>
  <c r="K2" i="1" s="1"/>
  <c r="J2" i="1"/>
  <c r="L2" i="1" s="1"/>
  <c r="I5" i="1"/>
  <c r="N2" i="1" l="1"/>
  <c r="O2" i="1" s="1"/>
  <c r="L5" i="1"/>
  <c r="M2" i="1"/>
  <c r="T4" i="1" s="1"/>
  <c r="K5" i="1"/>
  <c r="M5" i="1" s="1"/>
  <c r="N3" i="1"/>
  <c r="O3" i="1" s="1"/>
  <c r="N5" i="1" l="1"/>
  <c r="O5" i="1" s="1"/>
  <c r="Q5" i="1" s="1"/>
  <c r="U5" i="1" s="1"/>
  <c r="N6" i="1"/>
  <c r="O6" i="1" s="1"/>
  <c r="Q6" i="1" s="1"/>
  <c r="V5" i="1" s="1"/>
  <c r="Q2" i="1"/>
  <c r="U4" i="1" s="1"/>
  <c r="T5" i="1"/>
  <c r="Q3" i="1"/>
  <c r="V4" i="1" s="1"/>
</calcChain>
</file>

<file path=xl/sharedStrings.xml><?xml version="1.0" encoding="utf-8"?>
<sst xmlns="http://schemas.openxmlformats.org/spreadsheetml/2006/main" count="235" uniqueCount="138">
  <si>
    <t>average</t>
  </si>
  <si>
    <t>stdev</t>
  </si>
  <si>
    <t>tul4</t>
  </si>
  <si>
    <r>
      <t>D</t>
    </r>
    <r>
      <rPr>
        <b/>
        <sz val="11"/>
        <rFont val="Verdana"/>
        <family val="2"/>
      </rPr>
      <t>Ct</t>
    </r>
  </si>
  <si>
    <r>
      <t xml:space="preserve">average </t>
    </r>
    <r>
      <rPr>
        <b/>
        <sz val="11"/>
        <rFont val="Symbol"/>
        <charset val="2"/>
      </rPr>
      <t>D</t>
    </r>
    <r>
      <rPr>
        <b/>
        <sz val="11"/>
        <rFont val="Verdana"/>
        <family val="2"/>
      </rPr>
      <t>Ct</t>
    </r>
  </si>
  <si>
    <t>stdev</t>
    <phoneticPr fontId="0"/>
  </si>
  <si>
    <r>
      <t>DD</t>
    </r>
    <r>
      <rPr>
        <b/>
        <sz val="11"/>
        <rFont val="Verdana"/>
        <family val="2"/>
      </rPr>
      <t>CT vs control</t>
    </r>
  </si>
  <si>
    <t>s</t>
  </si>
  <si>
    <t>1.8^-averDDCT</t>
  </si>
  <si>
    <r>
      <t xml:space="preserve"> </t>
    </r>
    <r>
      <rPr>
        <b/>
        <sz val="11"/>
        <rFont val="Symbol"/>
        <charset val="2"/>
      </rPr>
      <t>DD</t>
    </r>
    <r>
      <rPr>
        <b/>
        <sz val="11"/>
        <rFont val="Verdana"/>
        <family val="2"/>
      </rPr>
      <t>CT +/- stdev</t>
    </r>
  </si>
  <si>
    <r>
      <t>1.8^-</t>
    </r>
    <r>
      <rPr>
        <b/>
        <sz val="11"/>
        <rFont val="Symbol"/>
        <charset val="2"/>
      </rPr>
      <t>DD</t>
    </r>
    <r>
      <rPr>
        <b/>
        <sz val="11"/>
        <rFont val="Verdana"/>
        <family val="2"/>
      </rPr>
      <t>CT+/- stdev</t>
    </r>
  </si>
  <si>
    <t>error bars</t>
  </si>
  <si>
    <t>LVS1/tul4</t>
  </si>
  <si>
    <t>LVS</t>
  </si>
  <si>
    <t>+</t>
  </si>
  <si>
    <t>LVS2/tul4</t>
  </si>
  <si>
    <t>-</t>
  </si>
  <si>
    <t>LVS3/tul4</t>
  </si>
  <si>
    <t>drpsU2-1/tul4</t>
  </si>
  <si>
    <r>
      <t>LVS ∆</t>
    </r>
    <r>
      <rPr>
        <i/>
        <sz val="11"/>
        <rFont val="Verdana"/>
        <family val="2"/>
      </rPr>
      <t>rpsU2</t>
    </r>
  </si>
  <si>
    <t>drpsU2-2/tul4</t>
  </si>
  <si>
    <t>drpsU2-3/tul4</t>
  </si>
  <si>
    <t>pdpA</t>
  </si>
  <si>
    <t>LVS1</t>
  </si>
  <si>
    <t>LVS2</t>
  </si>
  <si>
    <t>LVS3</t>
  </si>
  <si>
    <t>drpsU2-1</t>
  </si>
  <si>
    <t>drpsU2-2</t>
  </si>
  <si>
    <t>drpsU2-3</t>
  </si>
  <si>
    <t>Position</t>
  </si>
  <si>
    <t>Sample Name</t>
  </si>
  <si>
    <t>CrossingPoint</t>
  </si>
  <si>
    <t>Average</t>
  </si>
  <si>
    <t>StDev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</si>
  <si>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</si>
  <si>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</si>
  <si>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</si>
  <si>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</si>
  <si>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</si>
  <si>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</si>
  <si>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</si>
  <si>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</si>
  <si>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</si>
  <si>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</si>
  <si>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 xml:space="preserve"> 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</si>
  <si>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</si>
  <si>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</si>
  <si>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</si>
  <si>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</si>
  <si>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</si>
  <si>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</si>
  <si>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</si>
  <si>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</si>
  <si>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</si>
  <si>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</si>
  <si>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</si>
  <si>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</si>
  <si>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</si>
  <si>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</si>
  <si>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</si>
  <si>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</si>
  <si>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</si>
  <si>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</si>
  <si>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</si>
  <si>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</si>
  <si>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</si>
  <si>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</si>
  <si>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</si>
  <si>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</si>
  <si>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</si>
  <si>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</si>
  <si>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</si>
  <si>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</si>
  <si>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</si>
  <si>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</si>
  <si>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</si>
  <si>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</si>
  <si>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</si>
  <si>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</si>
  <si>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</si>
  <si>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</si>
  <si>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</si>
  <si>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</si>
  <si>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</si>
  <si>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</si>
  <si>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</si>
  <si>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</si>
  <si>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</si>
  <si>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</si>
  <si>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</si>
  <si>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</si>
  <si>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</si>
  <si>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</si>
  <si>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</si>
  <si>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</si>
  <si>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</si>
  <si>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</si>
  <si>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</si>
  <si>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</si>
  <si>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</si>
  <si>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</si>
  <si>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</si>
  <si>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</si>
  <si>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</si>
  <si>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</si>
  <si>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</si>
  <si>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</si>
  <si>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</si>
  <si>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</si>
  <si>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</si>
  <si>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</si>
  <si>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</si>
  <si>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</si>
  <si>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</si>
  <si>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</si>
  <si>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</si>
  <si>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</si>
  <si>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</si>
  <si>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</si>
  <si>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</si>
  <si>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</si>
  <si>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</si>
  <si>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</si>
  <si>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</si>
  <si>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</si>
  <si>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</si>
  <si>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</si>
  <si>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</si>
  <si>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</si>
  <si>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</si>
  <si>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</si>
  <si>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LVS1/pdpA</t>
  </si>
  <si>
    <t>LVS2/pdpA</t>
  </si>
  <si>
    <t>LVS3/pdpA</t>
  </si>
  <si>
    <t>drpsU2-1/pdpA</t>
  </si>
  <si>
    <t>drpsU2-2/pdpA</t>
  </si>
  <si>
    <t>drpsU2-3/pdpA</t>
  </si>
  <si>
    <t>pdpA error bars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</si>
</sst>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2"/>
      <color theme="1"/>
      <name val="Calibri"/>
      <family val="2"/>
      <scheme val="minor"/>
    </font>
    <font>
      <b/>
      <i/>
      <sz val="11"/>
      <name val="Verdana"/>
      <family val="2"/>
    </font>
    <font>
      <b/>
      <sz val="11"/>
      <name val="Verdana"/>
      <family val="2"/>
    </font>
    <font>
      <b/>
      <sz val="11"/>
      <name val="Symbol"/>
      <charset val="2"/>
    </font>
    <font>
      <sz val="11"/>
      <name val="Verdana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i/>
      <sz val="11"/>
      <name val="Verdana"/>
      <family val="2"/>
    </font>
    <font>
      <sz val="10"/>
      <name val="Verdana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3" fillId="2" borderId="1" xfId="0" applyFont="1" applyFill="1" applyBorder="1"/>
    <xf numFmtId="0" fontId="2" fillId="2" borderId="2" xfId="0" applyFont="1" applyFill="1" applyBorder="1"/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164" fontId="4" fillId="2" borderId="3" xfId="0" applyNumberFormat="1" applyFont="1" applyFill="1" applyBorder="1"/>
    <xf numFmtId="0" fontId="4" fillId="0" borderId="1" xfId="0" applyFont="1" applyBorder="1"/>
    <xf numFmtId="164" fontId="4" fillId="2" borderId="1" xfId="0" applyNumberFormat="1" applyFont="1" applyFill="1" applyBorder="1"/>
    <xf numFmtId="2" fontId="4" fillId="2" borderId="1" xfId="0" applyNumberFormat="1" applyFont="1" applyFill="1" applyBorder="1"/>
    <xf numFmtId="0" fontId="5" fillId="0" borderId="0" xfId="0" applyFont="1"/>
    <xf numFmtId="0" fontId="4" fillId="2" borderId="1" xfId="0" applyFont="1" applyFill="1" applyBorder="1"/>
    <xf numFmtId="0" fontId="6" fillId="0" borderId="1" xfId="0" applyFont="1" applyBorder="1"/>
    <xf numFmtId="0" fontId="5" fillId="0" borderId="1" xfId="0" applyFont="1" applyBorder="1"/>
    <xf numFmtId="0" fontId="5" fillId="0" borderId="2" xfId="0" applyFont="1" applyBorder="1"/>
    <xf numFmtId="164" fontId="5" fillId="0" borderId="1" xfId="0" applyNumberFormat="1" applyFont="1" applyBorder="1"/>
    <xf numFmtId="0" fontId="4" fillId="0" borderId="2" xfId="0" applyFont="1" applyBorder="1"/>
    <xf numFmtId="0" fontId="8" fillId="0" borderId="1" xfId="0" applyFont="1" applyBorder="1"/>
    <xf numFmtId="0" fontId="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Analysis!$U$4:$U$5</c:f>
                <c:numCache>
                  <c:formatCode>General</c:formatCode>
                  <c:ptCount val="2"/>
                  <c:pt idx="0">
                    <c:v>0.1774395085026611</c:v>
                  </c:pt>
                  <c:pt idx="1">
                    <c:v>9.068673493322732E-2</c:v>
                  </c:pt>
                </c:numCache>
              </c:numRef>
            </c:plus>
            <c:minus>
              <c:numRef>
                <c:f>Analysis!$V$4:$V$5</c:f>
                <c:numCache>
                  <c:formatCode>General</c:formatCode>
                  <c:ptCount val="2"/>
                  <c:pt idx="0">
                    <c:v>0.21571606020082612</c:v>
                  </c:pt>
                  <c:pt idx="1">
                    <c:v>0.10444519345452152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Analysis!$S$4:$S$5</c:f>
              <c:strCache>
                <c:ptCount val="2"/>
                <c:pt idx="0">
                  <c:v>LVS</c:v>
                </c:pt>
                <c:pt idx="1">
                  <c:v>LVS ∆rpsU2</c:v>
                </c:pt>
              </c:strCache>
            </c:strRef>
          </c:cat>
          <c:val>
            <c:numRef>
              <c:f>Analysis!$T$4:$T$5</c:f>
              <c:numCache>
                <c:formatCode>0.000</c:formatCode>
                <c:ptCount val="2"/>
                <c:pt idx="0">
                  <c:v>1</c:v>
                </c:pt>
                <c:pt idx="1">
                  <c:v>0.68843421370208402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2D-7240-9DE4-ED12649CC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27013855"/>
        <c:axId val="1801192079"/>
      </c:barChart>
      <c:catAx>
        <c:axId val="182701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1192079"/>
        <c:crosses val="autoZero"/>
        <c:auto val="1"/>
        <c:lblAlgn val="ctr"/>
        <c:lblOffset val="100"/>
        <c:noMultiLvlLbl val="0"/>
      </c:catAx>
      <c:valAx>
        <c:axId val="180119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Relative transcript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01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352071</xdr:colOff>
      <xdr:row>1</xdr:row>
      <xdr:rowOff>93134</xdr:rowOff>
    </xdr:from>
    <xdr:to>
      <xdr:col>28</xdr:col>
      <xdr:colOff>338666</xdr:colOff>
      <xdr:row>17</xdr:row>
      <xdr:rowOff>42333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ABC834-0D82-5540-B7B3-0ED5172B01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958B9-C636-43BD-B534-86D42AAB76B9}">
  <dimension ref="A1:E97"/>
  <sheetViews>
    <sheetView topLeftCell="A25" workbookViewId="0">
      <selection activeCell="D44" activeCellId="2" sqref="D38:E38 D41:E41 D44:E44"/>
    </sheetView>
  </sheetViews>
  <sheetFormatPr defaultRowHeight="15.5" x14ac:dyDescent="0.35"/>
  <cols>
    <col min="2" max="2" width="19.1640625" customWidth="1"/>
  </cols>
  <sheetData>
    <row r="1" spans="1:5" x14ac:dyDescent="0.35">
      <c r="A1" t="s">
        <v>29</v>
      </c>
      <c r="B1" t="s">
        <v>30</v>
      </c>
      <c r="C1" t="s">
        <v>31</v>
      </c>
      <c r="D1" t="s">
        <v>32</v>
      </c>
      <c r="E1" t="s">
        <v>33</v>
      </c>
    </row>
    <row r="2" spans="1:5" x14ac:dyDescent="0.35">
      <c r="A2" t="s">
        <v>34</v>
      </c>
      <c r="B2" s="8" t="s">
        <v>131</v>
      </c>
      <c r="C2">
        <v>24.497338239223399</v>
      </c>
      <c r="D2">
        <f>AVERAGE(C2:C4)</f>
        <v>24.513582239652134</v>
      </c>
      <c r="E2">
        <f>STDEV(C2:C4)</f>
        <v>1.5129871869282304E-2</v>
      </c>
    </row>
    <row r="3" spans="1:5" x14ac:dyDescent="0.35">
      <c r="A3" t="s">
        <v>35</v>
      </c>
      <c r="B3" s="8" t="s">
        <v>131</v>
      </c>
      <c r="C3">
        <v>24.527273114109502</v>
      </c>
    </row>
    <row r="4" spans="1:5" x14ac:dyDescent="0.35">
      <c r="A4" t="s">
        <v>36</v>
      </c>
      <c r="B4" s="8" t="s">
        <v>131</v>
      </c>
      <c r="C4">
        <v>24.516135365623501</v>
      </c>
    </row>
    <row r="5" spans="1:5" x14ac:dyDescent="0.35">
      <c r="A5" t="s">
        <v>37</v>
      </c>
      <c r="B5" s="8" t="s">
        <v>132</v>
      </c>
      <c r="C5">
        <v>24.456346597519101</v>
      </c>
      <c r="D5">
        <f>AVERAGE(C5:C7)</f>
        <v>24.5024448460195</v>
      </c>
      <c r="E5">
        <f>STDEV(C5:C7)</f>
        <v>4.0791570927897224E-2</v>
      </c>
    </row>
    <row r="6" spans="1:5" x14ac:dyDescent="0.35">
      <c r="A6" t="s">
        <v>38</v>
      </c>
      <c r="B6" s="8" t="s">
        <v>132</v>
      </c>
      <c r="C6">
        <v>24.533870477457199</v>
      </c>
    </row>
    <row r="7" spans="1:5" x14ac:dyDescent="0.35">
      <c r="A7" t="s">
        <v>39</v>
      </c>
      <c r="B7" s="8" t="s">
        <v>132</v>
      </c>
      <c r="C7">
        <v>24.517117463082201</v>
      </c>
    </row>
    <row r="8" spans="1:5" x14ac:dyDescent="0.35">
      <c r="A8" t="s">
        <v>40</v>
      </c>
      <c r="B8" s="8" t="s">
        <v>133</v>
      </c>
      <c r="C8">
        <v>24.098127620149899</v>
      </c>
      <c r="D8">
        <f>AVERAGE(C8:C10)</f>
        <v>24.083118187452598</v>
      </c>
      <c r="E8">
        <f>STDEV(C8:C10)</f>
        <v>1.3953234498313916E-2</v>
      </c>
    </row>
    <row r="9" spans="1:5" x14ac:dyDescent="0.35">
      <c r="A9" t="s">
        <v>41</v>
      </c>
      <c r="B9" s="8" t="s">
        <v>133</v>
      </c>
      <c r="C9">
        <v>24.070540951952299</v>
      </c>
    </row>
    <row r="10" spans="1:5" x14ac:dyDescent="0.35">
      <c r="A10" t="s">
        <v>42</v>
      </c>
      <c r="B10" s="8" t="s">
        <v>133</v>
      </c>
      <c r="C10">
        <v>24.080685990255599</v>
      </c>
    </row>
    <row r="11" spans="1:5" x14ac:dyDescent="0.35">
      <c r="A11" t="s">
        <v>43</v>
      </c>
      <c r="C11" t="s">
        <v>44</v>
      </c>
    </row>
    <row r="12" spans="1:5" x14ac:dyDescent="0.35">
      <c r="A12" t="s">
        <v>45</v>
      </c>
      <c r="C12" t="s">
        <v>44</v>
      </c>
    </row>
    <row r="13" spans="1:5" x14ac:dyDescent="0.35">
      <c r="A13" t="s">
        <v>46</v>
      </c>
      <c r="C13" t="s">
        <v>44</v>
      </c>
    </row>
    <row r="14" spans="1:5" x14ac:dyDescent="0.35">
      <c r="A14" t="s">
        <v>47</v>
      </c>
      <c r="B14" s="8" t="s">
        <v>12</v>
      </c>
      <c r="C14">
        <v>17.681872333445401</v>
      </c>
      <c r="D14">
        <f>AVERAGE(C14:C16)</f>
        <v>17.709034848638399</v>
      </c>
      <c r="E14">
        <f>STDEV(C14:C16)</f>
        <v>3.4688676199321568E-2</v>
      </c>
    </row>
    <row r="15" spans="1:5" x14ac:dyDescent="0.35">
      <c r="A15" t="s">
        <v>48</v>
      </c>
      <c r="B15" s="8" t="s">
        <v>12</v>
      </c>
      <c r="C15">
        <v>17.748110273857201</v>
      </c>
    </row>
    <row r="16" spans="1:5" x14ac:dyDescent="0.35">
      <c r="A16" t="s">
        <v>49</v>
      </c>
      <c r="B16" s="8" t="s">
        <v>12</v>
      </c>
      <c r="C16">
        <v>17.6971219386126</v>
      </c>
    </row>
    <row r="17" spans="1:5" x14ac:dyDescent="0.35">
      <c r="A17" t="s">
        <v>50</v>
      </c>
      <c r="B17" s="8" t="s">
        <v>15</v>
      </c>
      <c r="C17">
        <v>17.329741494164502</v>
      </c>
      <c r="D17">
        <f>AVERAGE(C17:C19)</f>
        <v>17.310623158166937</v>
      </c>
      <c r="E17">
        <f>STDEV(C17:C19)</f>
        <v>1.7438100794037906E-2</v>
      </c>
    </row>
    <row r="18" spans="1:5" x14ac:dyDescent="0.35">
      <c r="A18" t="s">
        <v>51</v>
      </c>
      <c r="B18" s="8" t="s">
        <v>15</v>
      </c>
      <c r="C18">
        <v>17.295590939755801</v>
      </c>
    </row>
    <row r="19" spans="1:5" x14ac:dyDescent="0.35">
      <c r="A19" t="s">
        <v>52</v>
      </c>
      <c r="B19" s="8" t="s">
        <v>15</v>
      </c>
      <c r="C19">
        <v>17.306537040580501</v>
      </c>
    </row>
    <row r="20" spans="1:5" x14ac:dyDescent="0.35">
      <c r="A20" t="s">
        <v>53</v>
      </c>
      <c r="B20" s="8" t="s">
        <v>17</v>
      </c>
      <c r="C20">
        <v>17.314676208896302</v>
      </c>
      <c r="D20">
        <f>AVERAGE(C20:C22)</f>
        <v>17.315517295844831</v>
      </c>
      <c r="E20">
        <f>STDEV(C20:C22)</f>
        <v>3.1537830369605731E-2</v>
      </c>
    </row>
    <row r="21" spans="1:5" x14ac:dyDescent="0.35">
      <c r="A21" t="s">
        <v>54</v>
      </c>
      <c r="B21" s="8" t="s">
        <v>17</v>
      </c>
      <c r="C21">
        <v>17.347467256915699</v>
      </c>
    </row>
    <row r="22" spans="1:5" x14ac:dyDescent="0.35">
      <c r="A22" t="s">
        <v>55</v>
      </c>
      <c r="B22" s="8" t="s">
        <v>17</v>
      </c>
      <c r="C22">
        <v>17.2844084217225</v>
      </c>
    </row>
    <row r="23" spans="1:5" x14ac:dyDescent="0.35">
      <c r="A23" t="s">
        <v>56</v>
      </c>
      <c r="C23" t="s">
        <v>44</v>
      </c>
    </row>
    <row r="24" spans="1:5" x14ac:dyDescent="0.35">
      <c r="A24" t="s">
        <v>57</v>
      </c>
      <c r="C24" t="s">
        <v>44</v>
      </c>
    </row>
    <row r="25" spans="1:5" x14ac:dyDescent="0.35">
      <c r="A25" t="s">
        <v>58</v>
      </c>
      <c r="C25" t="s">
        <v>44</v>
      </c>
    </row>
    <row r="26" spans="1:5" x14ac:dyDescent="0.35">
      <c r="A26" t="s">
        <v>59</v>
      </c>
      <c r="B26" s="8" t="s">
        <v>134</v>
      </c>
      <c r="C26">
        <v>25.541457665752301</v>
      </c>
      <c r="D26">
        <f>AVERAGE(C26:C28)</f>
        <v>25.541545658038967</v>
      </c>
      <c r="E26">
        <f>STDEV(C26:C28)</f>
        <v>9.6455086447897343E-3</v>
      </c>
    </row>
    <row r="27" spans="1:5" x14ac:dyDescent="0.35">
      <c r="A27" t="s">
        <v>60</v>
      </c>
      <c r="B27" s="8" t="s">
        <v>134</v>
      </c>
      <c r="C27">
        <v>25.551234861802399</v>
      </c>
    </row>
    <row r="28" spans="1:5" x14ac:dyDescent="0.35">
      <c r="A28" t="s">
        <v>61</v>
      </c>
      <c r="B28" s="8" t="s">
        <v>134</v>
      </c>
      <c r="C28">
        <v>25.5319444465622</v>
      </c>
    </row>
    <row r="29" spans="1:5" x14ac:dyDescent="0.35">
      <c r="A29" t="s">
        <v>62</v>
      </c>
      <c r="B29" s="8" t="s">
        <v>135</v>
      </c>
      <c r="C29">
        <v>25.532643969304502</v>
      </c>
      <c r="D29">
        <f>AVERAGE(C29:C31)</f>
        <v>25.543923505598368</v>
      </c>
      <c r="E29">
        <f>STDEV(C29:C31)</f>
        <v>2.4783195769704277E-2</v>
      </c>
    </row>
    <row r="30" spans="1:5" x14ac:dyDescent="0.35">
      <c r="A30" t="s">
        <v>63</v>
      </c>
      <c r="B30" s="8" t="s">
        <v>135</v>
      </c>
      <c r="C30">
        <v>25.572340144432602</v>
      </c>
    </row>
    <row r="31" spans="1:5" x14ac:dyDescent="0.35">
      <c r="A31" t="s">
        <v>64</v>
      </c>
      <c r="B31" s="8" t="s">
        <v>135</v>
      </c>
      <c r="C31">
        <v>25.526786403058001</v>
      </c>
    </row>
    <row r="32" spans="1:5" x14ac:dyDescent="0.35">
      <c r="A32" t="s">
        <v>65</v>
      </c>
      <c r="B32" s="8" t="s">
        <v>136</v>
      </c>
      <c r="C32">
        <v>25.2841794081925</v>
      </c>
      <c r="D32">
        <f>AVERAGE(C32:C34)</f>
        <v>25.251869731410334</v>
      </c>
      <c r="E32">
        <f>STDEV(C32:C34)</f>
        <v>2.8071311178112537E-2</v>
      </c>
    </row>
    <row r="33" spans="1:5" x14ac:dyDescent="0.35">
      <c r="A33" t="s">
        <v>66</v>
      </c>
      <c r="B33" s="8" t="s">
        <v>136</v>
      </c>
      <c r="C33">
        <v>25.233464981702699</v>
      </c>
    </row>
    <row r="34" spans="1:5" x14ac:dyDescent="0.35">
      <c r="A34" t="s">
        <v>67</v>
      </c>
      <c r="B34" s="8" t="s">
        <v>136</v>
      </c>
      <c r="C34">
        <v>25.2379648043358</v>
      </c>
    </row>
    <row r="35" spans="1:5" x14ac:dyDescent="0.35">
      <c r="A35" t="s">
        <v>68</v>
      </c>
      <c r="C35" t="s">
        <v>44</v>
      </c>
    </row>
    <row r="36" spans="1:5" x14ac:dyDescent="0.35">
      <c r="A36" t="s">
        <v>69</v>
      </c>
      <c r="C36" t="s">
        <v>44</v>
      </c>
    </row>
    <row r="37" spans="1:5" x14ac:dyDescent="0.35">
      <c r="A37" t="s">
        <v>70</v>
      </c>
      <c r="C37" t="s">
        <v>44</v>
      </c>
    </row>
    <row r="38" spans="1:5" x14ac:dyDescent="0.35">
      <c r="A38" t="s">
        <v>71</v>
      </c>
      <c r="B38" s="8" t="s">
        <v>18</v>
      </c>
      <c r="C38">
        <v>17.9910023879915</v>
      </c>
      <c r="D38">
        <f>AVERAGE(C38:C40)</f>
        <v>18.019290331852801</v>
      </c>
      <c r="E38">
        <f>STDEV(C38:C40)</f>
        <v>2.528958233192332E-2</v>
      </c>
    </row>
    <row r="39" spans="1:5" x14ac:dyDescent="0.35">
      <c r="A39" t="s">
        <v>72</v>
      </c>
      <c r="B39" s="8" t="s">
        <v>18</v>
      </c>
      <c r="C39">
        <v>18.0397118151214</v>
      </c>
    </row>
    <row r="40" spans="1:5" x14ac:dyDescent="0.35">
      <c r="A40" t="s">
        <v>73</v>
      </c>
      <c r="B40" s="8" t="s">
        <v>18</v>
      </c>
      <c r="C40">
        <v>18.027156792445499</v>
      </c>
    </row>
    <row r="41" spans="1:5" x14ac:dyDescent="0.35">
      <c r="A41" t="s">
        <v>74</v>
      </c>
      <c r="B41" s="8" t="s">
        <v>20</v>
      </c>
      <c r="C41">
        <v>17.929086733130799</v>
      </c>
      <c r="D41">
        <f>AVERAGE(C41:C43)</f>
        <v>17.929682952763166</v>
      </c>
      <c r="E41">
        <f>STDEV(C41:C43)</f>
        <v>1.5109840748487466E-2</v>
      </c>
    </row>
    <row r="42" spans="1:5" x14ac:dyDescent="0.35">
      <c r="A42" t="s">
        <v>75</v>
      </c>
      <c r="B42" s="8" t="s">
        <v>20</v>
      </c>
      <c r="C42">
        <v>17.914880046750699</v>
      </c>
    </row>
    <row r="43" spans="1:5" x14ac:dyDescent="0.35">
      <c r="A43" t="s">
        <v>76</v>
      </c>
      <c r="B43" s="8" t="s">
        <v>20</v>
      </c>
      <c r="C43">
        <v>17.945082078407999</v>
      </c>
    </row>
    <row r="44" spans="1:5" x14ac:dyDescent="0.35">
      <c r="A44" t="s">
        <v>77</v>
      </c>
      <c r="B44" s="8" t="s">
        <v>21</v>
      </c>
      <c r="C44">
        <v>17.728225882130701</v>
      </c>
      <c r="D44">
        <f>AVERAGE(C44:C46)</f>
        <v>17.718931270741301</v>
      </c>
      <c r="E44">
        <f>STDEV(C44:C46)</f>
        <v>8.8592846506328257E-3</v>
      </c>
    </row>
    <row r="45" spans="1:5" x14ac:dyDescent="0.35">
      <c r="A45" t="s">
        <v>78</v>
      </c>
      <c r="B45" s="8" t="s">
        <v>21</v>
      </c>
      <c r="C45">
        <v>17.717984583084299</v>
      </c>
    </row>
    <row r="46" spans="1:5" x14ac:dyDescent="0.35">
      <c r="A46" t="s">
        <v>79</v>
      </c>
      <c r="B46" s="8" t="s">
        <v>21</v>
      </c>
      <c r="C46">
        <v>17.7105833470089</v>
      </c>
    </row>
    <row r="47" spans="1:5" x14ac:dyDescent="0.35">
      <c r="A47" t="s">
        <v>80</v>
      </c>
      <c r="C47" t="s">
        <v>44</v>
      </c>
    </row>
    <row r="48" spans="1:5" x14ac:dyDescent="0.35">
      <c r="A48" t="s">
        <v>81</v>
      </c>
      <c r="C48" t="s">
        <v>44</v>
      </c>
    </row>
    <row r="49" spans="1:5" x14ac:dyDescent="0.35">
      <c r="A49" t="s">
        <v>82</v>
      </c>
      <c r="C49" t="s">
        <v>44</v>
      </c>
    </row>
    <row r="50" spans="1:5" x14ac:dyDescent="0.35">
      <c r="A50" t="s">
        <v>83</v>
      </c>
      <c r="B50" s="8"/>
      <c r="C50">
        <v>35</v>
      </c>
      <c r="D50">
        <f>AVERAGE(C50:C52)</f>
        <v>35</v>
      </c>
      <c r="E50" t="e">
        <f>STDEV(C50:C52)</f>
        <v>#DIV/0!</v>
      </c>
    </row>
    <row r="51" spans="1:5" x14ac:dyDescent="0.35">
      <c r="A51" t="s">
        <v>84</v>
      </c>
      <c r="B51" s="8"/>
      <c r="C51" t="s">
        <v>44</v>
      </c>
    </row>
    <row r="52" spans="1:5" x14ac:dyDescent="0.35">
      <c r="A52" t="s">
        <v>85</v>
      </c>
      <c r="B52" s="8"/>
      <c r="C52" t="s">
        <v>44</v>
      </c>
    </row>
    <row r="53" spans="1:5" x14ac:dyDescent="0.35">
      <c r="A53" t="s">
        <v>86</v>
      </c>
      <c r="B53" s="8"/>
      <c r="C53" t="s">
        <v>44</v>
      </c>
      <c r="D53" t="e">
        <f>AVERAGE(C53:C55)</f>
        <v>#DIV/0!</v>
      </c>
      <c r="E53" t="e">
        <f>STDEV(C53:C55)</f>
        <v>#DIV/0!</v>
      </c>
    </row>
    <row r="54" spans="1:5" x14ac:dyDescent="0.35">
      <c r="A54" t="s">
        <v>87</v>
      </c>
      <c r="B54" s="8"/>
      <c r="C54" t="s">
        <v>44</v>
      </c>
    </row>
    <row r="55" spans="1:5" x14ac:dyDescent="0.35">
      <c r="A55" t="s">
        <v>88</v>
      </c>
      <c r="B55" s="8"/>
      <c r="C55" t="s">
        <v>44</v>
      </c>
    </row>
    <row r="56" spans="1:5" x14ac:dyDescent="0.35">
      <c r="A56" t="s">
        <v>89</v>
      </c>
      <c r="B56" s="8"/>
      <c r="C56" t="s">
        <v>44</v>
      </c>
      <c r="D56" t="e">
        <f>AVERAGE(C56:C58)</f>
        <v>#DIV/0!</v>
      </c>
      <c r="E56" t="e">
        <f>STDEV(C56:C58)</f>
        <v>#DIV/0!</v>
      </c>
    </row>
    <row r="57" spans="1:5" x14ac:dyDescent="0.35">
      <c r="A57" t="s">
        <v>90</v>
      </c>
      <c r="B57" s="8"/>
      <c r="C57" t="s">
        <v>44</v>
      </c>
    </row>
    <row r="58" spans="1:5" x14ac:dyDescent="0.35">
      <c r="A58" t="s">
        <v>91</v>
      </c>
      <c r="B58" s="8"/>
      <c r="C58" t="s">
        <v>44</v>
      </c>
    </row>
    <row r="59" spans="1:5" x14ac:dyDescent="0.35">
      <c r="A59" t="s">
        <v>92</v>
      </c>
      <c r="C59" t="s">
        <v>44</v>
      </c>
    </row>
    <row r="60" spans="1:5" x14ac:dyDescent="0.35">
      <c r="A60" t="s">
        <v>93</v>
      </c>
      <c r="C60" t="s">
        <v>44</v>
      </c>
    </row>
    <row r="61" spans="1:5" x14ac:dyDescent="0.35">
      <c r="A61" t="s">
        <v>94</v>
      </c>
      <c r="C61" t="s">
        <v>44</v>
      </c>
    </row>
    <row r="62" spans="1:5" x14ac:dyDescent="0.35">
      <c r="A62" t="s">
        <v>95</v>
      </c>
      <c r="B62" s="8"/>
      <c r="C62" t="s">
        <v>44</v>
      </c>
      <c r="D62" t="e">
        <f>AVERAGE(C62:C64)</f>
        <v>#DIV/0!</v>
      </c>
      <c r="E62" t="e">
        <f>STDEV(C62:C64)</f>
        <v>#DIV/0!</v>
      </c>
    </row>
    <row r="63" spans="1:5" x14ac:dyDescent="0.35">
      <c r="A63" t="s">
        <v>96</v>
      </c>
      <c r="B63" s="8"/>
      <c r="C63" t="s">
        <v>44</v>
      </c>
    </row>
    <row r="64" spans="1:5" x14ac:dyDescent="0.35">
      <c r="A64" t="s">
        <v>97</v>
      </c>
      <c r="B64" s="8"/>
      <c r="C64" t="s">
        <v>44</v>
      </c>
    </row>
    <row r="65" spans="1:5" x14ac:dyDescent="0.35">
      <c r="A65" t="s">
        <v>98</v>
      </c>
      <c r="B65" s="8"/>
      <c r="C65" t="s">
        <v>44</v>
      </c>
      <c r="D65" t="e">
        <f>AVERAGE(C65:C67)</f>
        <v>#DIV/0!</v>
      </c>
      <c r="E65" t="e">
        <f>STDEV(C65:C67)</f>
        <v>#DIV/0!</v>
      </c>
    </row>
    <row r="66" spans="1:5" x14ac:dyDescent="0.35">
      <c r="A66" t="s">
        <v>99</v>
      </c>
      <c r="B66" s="8"/>
      <c r="C66" t="s">
        <v>44</v>
      </c>
    </row>
    <row r="67" spans="1:5" x14ac:dyDescent="0.35">
      <c r="A67" t="s">
        <v>100</v>
      </c>
      <c r="B67" s="8"/>
      <c r="C67" t="s">
        <v>44</v>
      </c>
    </row>
    <row r="68" spans="1:5" x14ac:dyDescent="0.35">
      <c r="A68" t="s">
        <v>101</v>
      </c>
      <c r="B68" s="8"/>
      <c r="C68" t="s">
        <v>44</v>
      </c>
      <c r="D68" t="e">
        <f>AVERAGE(C68:C70)</f>
        <v>#DIV/0!</v>
      </c>
      <c r="E68" t="e">
        <f>STDEV(C68:C70)</f>
        <v>#DIV/0!</v>
      </c>
    </row>
    <row r="69" spans="1:5" x14ac:dyDescent="0.35">
      <c r="A69" t="s">
        <v>102</v>
      </c>
      <c r="B69" s="8"/>
      <c r="C69" t="s">
        <v>44</v>
      </c>
    </row>
    <row r="70" spans="1:5" x14ac:dyDescent="0.35">
      <c r="A70" t="s">
        <v>103</v>
      </c>
      <c r="B70" s="8"/>
      <c r="C70" t="s">
        <v>44</v>
      </c>
    </row>
    <row r="71" spans="1:5" x14ac:dyDescent="0.35">
      <c r="A71" t="s">
        <v>104</v>
      </c>
      <c r="C71" t="s">
        <v>44</v>
      </c>
    </row>
    <row r="72" spans="1:5" x14ac:dyDescent="0.35">
      <c r="A72" t="s">
        <v>105</v>
      </c>
      <c r="C72" t="s">
        <v>44</v>
      </c>
    </row>
    <row r="73" spans="1:5" x14ac:dyDescent="0.35">
      <c r="A73" t="s">
        <v>106</v>
      </c>
      <c r="C73" t="s">
        <v>44</v>
      </c>
    </row>
    <row r="74" spans="1:5" x14ac:dyDescent="0.35">
      <c r="A74" t="s">
        <v>107</v>
      </c>
      <c r="B74" s="8"/>
      <c r="C74" t="s">
        <v>44</v>
      </c>
      <c r="D74" t="e">
        <f>AVERAGE(C74:C76)</f>
        <v>#DIV/0!</v>
      </c>
      <c r="E74" t="e">
        <f>STDEV(C74:C76)</f>
        <v>#DIV/0!</v>
      </c>
    </row>
    <row r="75" spans="1:5" x14ac:dyDescent="0.35">
      <c r="A75" t="s">
        <v>108</v>
      </c>
      <c r="B75" s="8"/>
      <c r="C75" t="s">
        <v>44</v>
      </c>
    </row>
    <row r="76" spans="1:5" x14ac:dyDescent="0.35">
      <c r="A76" t="s">
        <v>109</v>
      </c>
      <c r="B76" s="8"/>
      <c r="C76" t="s">
        <v>44</v>
      </c>
    </row>
    <row r="77" spans="1:5" x14ac:dyDescent="0.35">
      <c r="A77" t="s">
        <v>110</v>
      </c>
      <c r="B77" s="8"/>
      <c r="C77" t="s">
        <v>44</v>
      </c>
      <c r="D77" t="e">
        <f>AVERAGE(C77:C79)</f>
        <v>#DIV/0!</v>
      </c>
      <c r="E77" t="e">
        <f>STDEV(C77:C79)</f>
        <v>#DIV/0!</v>
      </c>
    </row>
    <row r="78" spans="1:5" x14ac:dyDescent="0.35">
      <c r="A78" t="s">
        <v>111</v>
      </c>
      <c r="B78" s="8"/>
      <c r="C78" t="s">
        <v>44</v>
      </c>
    </row>
    <row r="79" spans="1:5" x14ac:dyDescent="0.35">
      <c r="A79" t="s">
        <v>112</v>
      </c>
      <c r="B79" s="8"/>
      <c r="C79" t="s">
        <v>44</v>
      </c>
    </row>
    <row r="80" spans="1:5" x14ac:dyDescent="0.35">
      <c r="A80" t="s">
        <v>113</v>
      </c>
      <c r="B80" s="8"/>
      <c r="C80" t="s">
        <v>44</v>
      </c>
      <c r="D80" t="e">
        <f>AVERAGE(C80:C82)</f>
        <v>#DIV/0!</v>
      </c>
      <c r="E80" t="e">
        <f>STDEV(C80:C82)</f>
        <v>#DIV/0!</v>
      </c>
    </row>
    <row r="81" spans="1:5" x14ac:dyDescent="0.35">
      <c r="A81" t="s">
        <v>114</v>
      </c>
      <c r="B81" s="8"/>
      <c r="C81" t="s">
        <v>44</v>
      </c>
    </row>
    <row r="82" spans="1:5" x14ac:dyDescent="0.35">
      <c r="A82" t="s">
        <v>115</v>
      </c>
      <c r="B82" s="8"/>
      <c r="C82" t="s">
        <v>44</v>
      </c>
    </row>
    <row r="83" spans="1:5" x14ac:dyDescent="0.35">
      <c r="A83" t="s">
        <v>116</v>
      </c>
      <c r="C83" t="s">
        <v>44</v>
      </c>
    </row>
    <row r="84" spans="1:5" x14ac:dyDescent="0.35">
      <c r="A84" t="s">
        <v>117</v>
      </c>
      <c r="C84" t="s">
        <v>44</v>
      </c>
    </row>
    <row r="85" spans="1:5" x14ac:dyDescent="0.35">
      <c r="A85" t="s">
        <v>118</v>
      </c>
      <c r="C85" t="s">
        <v>44</v>
      </c>
    </row>
    <row r="86" spans="1:5" x14ac:dyDescent="0.35">
      <c r="A86" t="s">
        <v>119</v>
      </c>
      <c r="B86" s="8"/>
      <c r="C86" t="s">
        <v>44</v>
      </c>
      <c r="D86" t="e">
        <f>AVERAGE(C86:C88)</f>
        <v>#DIV/0!</v>
      </c>
      <c r="E86" t="e">
        <f>STDEV(C86:C88)</f>
        <v>#DIV/0!</v>
      </c>
    </row>
    <row r="87" spans="1:5" x14ac:dyDescent="0.35">
      <c r="A87" t="s">
        <v>120</v>
      </c>
      <c r="B87" s="8"/>
      <c r="C87" t="s">
        <v>44</v>
      </c>
    </row>
    <row r="88" spans="1:5" x14ac:dyDescent="0.35">
      <c r="A88" t="s">
        <v>121</v>
      </c>
      <c r="B88" s="8"/>
      <c r="C88" t="s">
        <v>44</v>
      </c>
    </row>
    <row r="89" spans="1:5" x14ac:dyDescent="0.35">
      <c r="A89" t="s">
        <v>122</v>
      </c>
      <c r="B89" s="8"/>
      <c r="C89" t="s">
        <v>44</v>
      </c>
      <c r="D89" t="e">
        <f>AVERAGE(C89:C91)</f>
        <v>#DIV/0!</v>
      </c>
      <c r="E89" t="e">
        <f>STDEV(C89:C91)</f>
        <v>#DIV/0!</v>
      </c>
    </row>
    <row r="90" spans="1:5" x14ac:dyDescent="0.35">
      <c r="A90" t="s">
        <v>123</v>
      </c>
      <c r="B90" s="8"/>
      <c r="C90" t="s">
        <v>44</v>
      </c>
    </row>
    <row r="91" spans="1:5" x14ac:dyDescent="0.35">
      <c r="A91" t="s">
        <v>124</v>
      </c>
      <c r="B91" s="8"/>
      <c r="C91" t="s">
        <v>44</v>
      </c>
    </row>
    <row r="92" spans="1:5" x14ac:dyDescent="0.35">
      <c r="A92" t="s">
        <v>125</v>
      </c>
      <c r="B92" s="8"/>
      <c r="C92" t="s">
        <v>44</v>
      </c>
      <c r="D92" t="e">
        <f>AVERAGE(C92:C94)</f>
        <v>#DIV/0!</v>
      </c>
      <c r="E92" t="e">
        <f>STDEV(C92:C94)</f>
        <v>#DIV/0!</v>
      </c>
    </row>
    <row r="93" spans="1:5" x14ac:dyDescent="0.35">
      <c r="A93" t="s">
        <v>126</v>
      </c>
      <c r="B93" s="8"/>
      <c r="C93" t="s">
        <v>44</v>
      </c>
    </row>
    <row r="94" spans="1:5" x14ac:dyDescent="0.35">
      <c r="A94" t="s">
        <v>127</v>
      </c>
      <c r="B94" s="8"/>
      <c r="C94" t="s">
        <v>44</v>
      </c>
    </row>
    <row r="95" spans="1:5" x14ac:dyDescent="0.35">
      <c r="A95" t="s">
        <v>128</v>
      </c>
      <c r="C95" t="s">
        <v>44</v>
      </c>
    </row>
    <row r="96" spans="1:5" x14ac:dyDescent="0.35">
      <c r="A96" t="s">
        <v>129</v>
      </c>
      <c r="C96" t="s">
        <v>44</v>
      </c>
    </row>
    <row r="97" spans="1:3" x14ac:dyDescent="0.35">
      <c r="A97" t="s">
        <v>130</v>
      </c>
      <c r="C97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7941-008A-7B47-98B7-AAF547AF7149}">
  <dimension ref="A1:V7"/>
  <sheetViews>
    <sheetView tabSelected="1" topLeftCell="M1" zoomScale="90" zoomScaleNormal="90" workbookViewId="0">
      <selection activeCell="S2" sqref="S2:V5"/>
    </sheetView>
  </sheetViews>
  <sheetFormatPr defaultColWidth="10.6640625" defaultRowHeight="15.5" x14ac:dyDescent="0.35"/>
  <cols>
    <col min="1" max="1" width="13.6640625" bestFit="1" customWidth="1"/>
    <col min="19" max="19" width="12.5" bestFit="1" customWidth="1"/>
  </cols>
  <sheetData>
    <row r="1" spans="1:22" ht="42" x14ac:dyDescent="0.35">
      <c r="A1" s="1" t="s">
        <v>22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3" t="s">
        <v>3</v>
      </c>
      <c r="H1" s="4"/>
      <c r="I1" s="5" t="s">
        <v>4</v>
      </c>
      <c r="J1" s="5" t="s">
        <v>5</v>
      </c>
      <c r="K1" s="6" t="s">
        <v>6</v>
      </c>
      <c r="L1" s="7" t="s">
        <v>7</v>
      </c>
      <c r="M1" s="5" t="s">
        <v>8</v>
      </c>
      <c r="N1" s="5" t="s">
        <v>9</v>
      </c>
      <c r="O1" s="5" t="s">
        <v>10</v>
      </c>
      <c r="P1" s="5"/>
      <c r="Q1" s="5" t="s">
        <v>11</v>
      </c>
    </row>
    <row r="2" spans="1:22" ht="16" customHeight="1" x14ac:dyDescent="0.35">
      <c r="A2" s="8" t="s">
        <v>23</v>
      </c>
      <c r="B2">
        <v>24.513582239652134</v>
      </c>
      <c r="C2">
        <v>1.5129871869282304E-2</v>
      </c>
      <c r="D2" s="8" t="s">
        <v>23</v>
      </c>
      <c r="E2">
        <v>17.709034848638399</v>
      </c>
      <c r="F2">
        <v>3.4688676199321568E-2</v>
      </c>
      <c r="G2" s="9">
        <f t="shared" ref="G2:G7" si="0">(B2-E2)</f>
        <v>6.8045473910137346</v>
      </c>
      <c r="H2" s="10" t="s">
        <v>13</v>
      </c>
      <c r="I2" s="11">
        <f>AVERAGE(G2:G4)</f>
        <v>6.9213233234913547</v>
      </c>
      <c r="J2" s="11">
        <f>STDEV(G2:G4)</f>
        <v>0.23498571189788447</v>
      </c>
      <c r="K2" s="11">
        <f>I2-$I$2</f>
        <v>0</v>
      </c>
      <c r="L2" s="11">
        <f>(($J$2^2)+(J2^2))^(1/2)</f>
        <v>0.332319980729885</v>
      </c>
      <c r="M2" s="11">
        <f>1.8^-(K2)</f>
        <v>1</v>
      </c>
      <c r="N2" s="11">
        <f>K2+L2</f>
        <v>0.332319980729885</v>
      </c>
      <c r="O2" s="12">
        <f>1.8^-N2</f>
        <v>0.8225604914973389</v>
      </c>
      <c r="P2" s="11" t="s">
        <v>14</v>
      </c>
      <c r="Q2" s="11">
        <f>M2-O2</f>
        <v>0.1774395085026611</v>
      </c>
      <c r="S2" s="13"/>
      <c r="T2" s="13"/>
      <c r="U2" s="21" t="s">
        <v>137</v>
      </c>
      <c r="V2" s="21"/>
    </row>
    <row r="3" spans="1:22" x14ac:dyDescent="0.35">
      <c r="A3" s="8" t="s">
        <v>24</v>
      </c>
      <c r="B3">
        <v>24.5024448460195</v>
      </c>
      <c r="C3">
        <v>4.0791570927897224E-2</v>
      </c>
      <c r="D3" s="8" t="s">
        <v>24</v>
      </c>
      <c r="E3">
        <v>17.310623158166937</v>
      </c>
      <c r="F3">
        <v>1.7438100794037906E-2</v>
      </c>
      <c r="G3" s="9">
        <f t="shared" si="0"/>
        <v>7.1918216878525634</v>
      </c>
      <c r="H3" s="14"/>
      <c r="I3" s="11"/>
      <c r="J3" s="11"/>
      <c r="K3" s="11"/>
      <c r="L3" s="11"/>
      <c r="M3" s="11"/>
      <c r="N3" s="11">
        <f>K2-L2</f>
        <v>-0.332319980729885</v>
      </c>
      <c r="O3" s="12">
        <f>1.8^-N3</f>
        <v>1.2157160602008261</v>
      </c>
      <c r="P3" s="11" t="s">
        <v>16</v>
      </c>
      <c r="Q3" s="11">
        <f>O3-M2</f>
        <v>0.21571606020082612</v>
      </c>
      <c r="S3" s="13"/>
      <c r="T3" s="15" t="s">
        <v>22</v>
      </c>
      <c r="U3" s="16" t="s">
        <v>14</v>
      </c>
      <c r="V3" s="16" t="s">
        <v>16</v>
      </c>
    </row>
    <row r="4" spans="1:22" x14ac:dyDescent="0.35">
      <c r="A4" s="8" t="s">
        <v>25</v>
      </c>
      <c r="B4">
        <v>24.083118187452598</v>
      </c>
      <c r="C4">
        <v>1.3953234498313916E-2</v>
      </c>
      <c r="D4" s="8" t="s">
        <v>25</v>
      </c>
      <c r="E4">
        <v>17.315517295844831</v>
      </c>
      <c r="F4">
        <v>3.1537830369605731E-2</v>
      </c>
      <c r="G4" s="9">
        <f t="shared" si="0"/>
        <v>6.767600891607767</v>
      </c>
      <c r="H4" s="10"/>
      <c r="I4" s="11"/>
      <c r="J4" s="11"/>
      <c r="K4" s="11"/>
      <c r="L4" s="11"/>
      <c r="M4" s="11"/>
      <c r="N4" s="11"/>
      <c r="O4" s="12"/>
      <c r="P4" s="11"/>
      <c r="Q4" s="11"/>
      <c r="S4" s="17" t="s">
        <v>13</v>
      </c>
      <c r="T4" s="18">
        <f>M2</f>
        <v>1</v>
      </c>
      <c r="U4" s="18">
        <f>Q2</f>
        <v>0.1774395085026611</v>
      </c>
      <c r="V4" s="18">
        <f>Q3</f>
        <v>0.21571606020082612</v>
      </c>
    </row>
    <row r="5" spans="1:22" x14ac:dyDescent="0.35">
      <c r="A5" s="8" t="s">
        <v>26</v>
      </c>
      <c r="B5">
        <v>25.541545658038967</v>
      </c>
      <c r="C5">
        <v>9.6455086447897343E-3</v>
      </c>
      <c r="D5" s="8" t="s">
        <v>26</v>
      </c>
      <c r="E5">
        <v>18.019290331852801</v>
      </c>
      <c r="F5">
        <v>2.528958233192332E-2</v>
      </c>
      <c r="G5" s="9">
        <f t="shared" si="0"/>
        <v>7.5222553261861655</v>
      </c>
      <c r="H5" s="10" t="s">
        <v>19</v>
      </c>
      <c r="I5" s="11">
        <f>AVERAGE(G5:G7)</f>
        <v>7.556478113230134</v>
      </c>
      <c r="J5" s="11">
        <f>STDEV(G5:G7)</f>
        <v>5.0308119746633843E-2</v>
      </c>
      <c r="K5" s="11">
        <f>I5-$I$2</f>
        <v>0.63515478973877926</v>
      </c>
      <c r="L5" s="11">
        <f>(($J$2^2)+(J5^2))^(1/2)</f>
        <v>0.24031061505600873</v>
      </c>
      <c r="M5" s="11">
        <f>1.8^-(K5)</f>
        <v>0.68843421370208402</v>
      </c>
      <c r="N5" s="11">
        <f>K5+L5</f>
        <v>0.87546540479478796</v>
      </c>
      <c r="O5" s="12">
        <f>1.8^-N5</f>
        <v>0.5977474787688567</v>
      </c>
      <c r="P5" s="11" t="s">
        <v>14</v>
      </c>
      <c r="Q5" s="11">
        <f>M5-O5</f>
        <v>9.068673493322732E-2</v>
      </c>
      <c r="S5" s="19" t="s">
        <v>19</v>
      </c>
      <c r="T5" s="18">
        <f>M5</f>
        <v>0.68843421370208402</v>
      </c>
      <c r="U5" s="18">
        <f>Q5</f>
        <v>9.068673493322732E-2</v>
      </c>
      <c r="V5" s="18">
        <f>Q6</f>
        <v>0.10444519345452152</v>
      </c>
    </row>
    <row r="6" spans="1:22" x14ac:dyDescent="0.35">
      <c r="A6" s="8" t="s">
        <v>27</v>
      </c>
      <c r="B6">
        <v>25.543923505598368</v>
      </c>
      <c r="C6">
        <v>2.4783195769704277E-2</v>
      </c>
      <c r="D6" s="8" t="s">
        <v>27</v>
      </c>
      <c r="E6">
        <v>17.929682952763166</v>
      </c>
      <c r="F6">
        <v>1.5109840748487466E-2</v>
      </c>
      <c r="G6" s="9">
        <f t="shared" si="0"/>
        <v>7.6142405528352022</v>
      </c>
      <c r="H6" s="10"/>
      <c r="I6" s="20"/>
      <c r="J6" s="20"/>
      <c r="K6" s="20"/>
      <c r="L6" s="20"/>
      <c r="M6" s="20"/>
      <c r="N6" s="11">
        <f>K5-L5</f>
        <v>0.39484417468277055</v>
      </c>
      <c r="O6" s="12">
        <f>1.8^-N6</f>
        <v>0.79287940715660554</v>
      </c>
      <c r="P6" s="11" t="s">
        <v>16</v>
      </c>
      <c r="Q6" s="11">
        <f>O6-M5</f>
        <v>0.10444519345452152</v>
      </c>
    </row>
    <row r="7" spans="1:22" x14ac:dyDescent="0.35">
      <c r="A7" s="8" t="s">
        <v>28</v>
      </c>
      <c r="B7">
        <v>25.251869731410334</v>
      </c>
      <c r="C7">
        <v>2.8071311178112537E-2</v>
      </c>
      <c r="D7" s="8" t="s">
        <v>28</v>
      </c>
      <c r="E7">
        <v>17.718931270741301</v>
      </c>
      <c r="F7">
        <v>8.8592846506328257E-3</v>
      </c>
      <c r="G7" s="9">
        <f t="shared" si="0"/>
        <v>7.5329384606690333</v>
      </c>
      <c r="H7" s="10"/>
      <c r="I7" s="20"/>
      <c r="J7" s="20"/>
      <c r="K7" s="20"/>
      <c r="L7" s="20"/>
      <c r="M7" s="20"/>
      <c r="N7" s="20"/>
      <c r="O7" s="20"/>
      <c r="P7" s="20"/>
      <c r="Q7" s="20"/>
    </row>
  </sheetData>
  <mergeCells count="1">
    <mergeCell ref="U2:V2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hanna</cp:lastModifiedBy>
  <dcterms:created xsi:type="dcterms:W3CDTF">2020-01-15T20:25:45Z</dcterms:created>
  <dcterms:modified xsi:type="dcterms:W3CDTF">2020-01-24T18:55:21Z</dcterms:modified>
</cp:coreProperties>
</file>