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B6B89E97-A302-4EE3-9CB2-B7D3463F43A1}" xr6:coauthVersionLast="45" xr6:coauthVersionMax="45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0" i="2" l="1"/>
  <c r="D2" i="3"/>
  <c r="E2" i="3"/>
  <c r="D5" i="3"/>
  <c r="E5" i="3"/>
  <c r="D8" i="3"/>
  <c r="E8" i="3"/>
  <c r="D14" i="3"/>
  <c r="E14" i="3"/>
  <c r="D17" i="3"/>
  <c r="E17" i="3"/>
  <c r="D20" i="3"/>
  <c r="E20" i="3"/>
  <c r="D26" i="3"/>
  <c r="E26" i="3"/>
  <c r="D29" i="3"/>
  <c r="E29" i="3"/>
  <c r="D32" i="3"/>
  <c r="E32" i="3"/>
  <c r="D38" i="3"/>
  <c r="E38" i="3"/>
  <c r="D41" i="3"/>
  <c r="E41" i="3"/>
  <c r="D44" i="3"/>
  <c r="E44" i="3"/>
  <c r="D50" i="3"/>
  <c r="E50" i="3"/>
  <c r="D53" i="3"/>
  <c r="E53" i="3"/>
  <c r="D56" i="3"/>
  <c r="E56" i="3"/>
  <c r="D62" i="3"/>
  <c r="E62" i="3"/>
  <c r="D65" i="3"/>
  <c r="E65" i="3"/>
  <c r="D68" i="3"/>
  <c r="E68" i="3"/>
  <c r="D74" i="3"/>
  <c r="E74" i="3"/>
  <c r="D77" i="3"/>
  <c r="E77" i="3"/>
  <c r="D80" i="3"/>
  <c r="E80" i="3"/>
  <c r="D86" i="3"/>
  <c r="E86" i="3"/>
  <c r="D89" i="3"/>
  <c r="E89" i="3"/>
  <c r="D92" i="3"/>
  <c r="E92" i="3"/>
  <c r="K21" i="2" l="1"/>
  <c r="K18" i="2"/>
  <c r="K13" i="2"/>
  <c r="K10" i="2"/>
  <c r="K5" i="2"/>
  <c r="K2" i="2"/>
  <c r="I19" i="2"/>
  <c r="I20" i="2"/>
  <c r="I21" i="2"/>
  <c r="I22" i="2"/>
  <c r="I23" i="2"/>
  <c r="I18" i="2"/>
  <c r="I11" i="2"/>
  <c r="I12" i="2"/>
  <c r="I13" i="2"/>
  <c r="I14" i="2"/>
  <c r="I15" i="2"/>
  <c r="I3" i="2"/>
  <c r="I4" i="2"/>
  <c r="I5" i="2"/>
  <c r="I6" i="2"/>
  <c r="I7" i="2"/>
  <c r="I2" i="2"/>
  <c r="J18" i="2" l="1"/>
  <c r="M19" i="2" s="1"/>
  <c r="N19" i="2" s="1"/>
  <c r="J21" i="2"/>
  <c r="L18" i="2" l="1"/>
  <c r="U4" i="2" s="1"/>
  <c r="M18" i="2"/>
  <c r="N18" i="2" s="1"/>
  <c r="L21" i="2"/>
  <c r="U5" i="2" s="1"/>
  <c r="M22" i="2"/>
  <c r="N22" i="2" s="1"/>
  <c r="M21" i="2"/>
  <c r="N21" i="2" s="1"/>
  <c r="P21" i="2" l="1"/>
  <c r="AA5" i="2" s="1"/>
  <c r="P18" i="2"/>
  <c r="AA4" i="2" s="1"/>
  <c r="P19" i="2"/>
  <c r="Z4" i="2" s="1"/>
  <c r="P22" i="2"/>
  <c r="Z5" i="2" s="1"/>
  <c r="J13" i="2"/>
  <c r="J5" i="2"/>
  <c r="L5" i="2" l="1"/>
  <c r="S5" i="2" s="1"/>
  <c r="L13" i="2"/>
  <c r="T5" i="2" s="1"/>
  <c r="M5" i="2"/>
  <c r="J10" i="2"/>
  <c r="J2" i="2"/>
  <c r="L2" i="2" s="1"/>
  <c r="S4" i="2" s="1"/>
  <c r="M13" i="2" l="1"/>
  <c r="N13" i="2" s="1"/>
  <c r="P13" i="2" s="1"/>
  <c r="Y5" i="2" s="1"/>
  <c r="M14" i="2"/>
  <c r="N14" i="2" s="1"/>
  <c r="P14" i="2" s="1"/>
  <c r="X5" i="2" s="1"/>
  <c r="M6" i="2"/>
  <c r="M2" i="2"/>
  <c r="M3" i="2"/>
  <c r="N3" i="2" s="1"/>
  <c r="M11" i="2"/>
  <c r="N11" i="2" s="1"/>
  <c r="M10" i="2"/>
  <c r="L10" i="2"/>
  <c r="T4" i="2" s="1"/>
  <c r="N5" i="2"/>
  <c r="P5" i="2" s="1"/>
  <c r="W5" i="2" s="1"/>
  <c r="N10" i="2" l="1"/>
  <c r="P10" i="2" s="1"/>
  <c r="Y4" i="2" s="1"/>
  <c r="P11" i="2"/>
  <c r="X4" i="2" s="1"/>
  <c r="N6" i="2"/>
  <c r="P6" i="2" s="1"/>
  <c r="V5" i="2" s="1"/>
  <c r="N2" i="2"/>
  <c r="P3" i="2" l="1"/>
  <c r="V4" i="2" s="1"/>
  <c r="P2" i="2"/>
  <c r="W4" i="2" s="1"/>
</calcChain>
</file>

<file path=xl/sharedStrings.xml><?xml version="1.0" encoding="utf-8"?>
<sst xmlns="http://schemas.openxmlformats.org/spreadsheetml/2006/main" count="283" uniqueCount="151">
  <si>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</si>
  <si>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</si>
  <si>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</si>
  <si>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</si>
  <si>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</si>
  <si>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</si>
  <si>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</si>
  <si>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</si>
  <si>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</si>
  <si>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</si>
  <si>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</si>
  <si>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</si>
  <si>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</si>
  <si>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</si>
  <si>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</si>
  <si>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</si>
  <si>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</si>
  <si>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</si>
  <si>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</si>
  <si>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</si>
  <si>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</si>
  <si>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</si>
  <si>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</si>
  <si>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</si>
  <si>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</si>
  <si>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</si>
  <si>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</si>
  <si>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</si>
  <si>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</si>
  <si>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</si>
  <si>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</si>
  <si>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</si>
  <si>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</si>
  <si>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</si>
  <si>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</si>
  <si>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</si>
  <si>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</si>
  <si>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</si>
  <si>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</si>
  <si>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</si>
  <si>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</si>
  <si>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</si>
  <si>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</si>
  <si>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</si>
  <si>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</si>
  <si>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</si>
  <si>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</si>
  <si>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</si>
  <si>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</si>
  <si>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</si>
  <si>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</si>
  <si>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</si>
  <si>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</si>
  <si>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</si>
  <si>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</si>
  <si>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</si>
  <si>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</si>
  <si>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</si>
  <si>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</si>
  <si>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</si>
  <si>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</si>
  <si>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</si>
  <si>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</si>
  <si>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</si>
  <si>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</si>
  <si>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</si>
  <si>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</si>
  <si>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</si>
  <si>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</si>
  <si>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</si>
  <si>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</si>
  <si>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</si>
  <si>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</si>
  <si>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</si>
  <si>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</si>
  <si>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</si>
  <si>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</si>
  <si>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</si>
  <si>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</si>
  <si>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</si>
  <si>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</si>
  <si>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</si>
  <si>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</si>
  <si>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</si>
  <si>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</si>
  <si>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</si>
  <si>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</si>
  <si>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</si>
  <si>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</si>
  <si>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</si>
  <si>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</si>
  <si>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</si>
  <si>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</si>
  <si>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</si>
  <si>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</si>
  <si>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</si>
  <si>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</si>
  <si>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</si>
  <si>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</si>
  <si>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</si>
  <si>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</si>
  <si>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</si>
  <si>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</si>
  <si>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</si>
  <si>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</si>
  <si>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</si>
  <si>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</si>
  <si>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</si>
  <si>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Average</t>
  </si>
  <si>
    <t>StDev</t>
  </si>
  <si>
    <t>LVS1/tul4</t>
  </si>
  <si>
    <t>LVS2/tul4</t>
  </si>
  <si>
    <t>LVS3/tul4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</si>
  <si>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</si>
  <si>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</si>
  <si>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</si>
  <si>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</si>
  <si>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</si>
  <si>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LVS1/pdpB</t>
  </si>
  <si>
    <t>LVS2/pdpB</t>
  </si>
  <si>
    <t>LVS3/pdpB</t>
  </si>
  <si>
    <t>drpsU2-1/pdpB</t>
  </si>
  <si>
    <t>drpsU2-2/pdpB</t>
  </si>
  <si>
    <t>drpsU2-3/pdpB</t>
  </si>
  <si>
    <t>pdpB</t>
  </si>
  <si>
    <t>drpsU2-1/tul4</t>
  </si>
  <si>
    <t>drpsU2-2/tul4</t>
  </si>
  <si>
    <t>drpsU2-3/tul4</t>
  </si>
  <si>
    <t>ΔrpsU2</t>
  </si>
  <si>
    <t>pdpB relative to tul4</t>
  </si>
  <si>
    <r>
      <rPr>
        <b/>
        <sz val="10"/>
        <rFont val="Calibri"/>
        <family val="2"/>
        <scheme val="minor"/>
      </rPr>
      <t xml:space="preserve">pdpB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</si>
  <si>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pigR relative to tul4</t>
  </si>
  <si>
    <t>iglA relative to tul4</t>
  </si>
  <si>
    <t>LVS1/rpoA1</t>
  </si>
  <si>
    <t>LVS2/rpoA1</t>
  </si>
  <si>
    <t>LVS3/rpoA1</t>
  </si>
  <si>
    <t>LVS1/katG</t>
  </si>
  <si>
    <t>LVS2/katG</t>
  </si>
  <si>
    <t>LVS3/katG</t>
  </si>
  <si>
    <t>drpsU2-1/rpoA1</t>
  </si>
  <si>
    <t>drpsU2-2/rpoA1</t>
  </si>
  <si>
    <t>drpsU2-3/rpoA1</t>
  </si>
  <si>
    <t>drpsU2-1/katG</t>
  </si>
  <si>
    <t>drpsU2-2/katG</t>
  </si>
  <si>
    <t>drpsU2-3/katG</t>
  </si>
  <si>
    <t>rpoA1</t>
  </si>
  <si>
    <t>katG</t>
  </si>
  <si>
    <r>
      <rPr>
        <b/>
        <sz val="10"/>
        <rFont val="Calibri"/>
        <family val="2"/>
        <scheme val="minor"/>
      </rPr>
      <t xml:space="preserve">rpoA1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</si>
  <si>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katG relative to tul4 DCT</t>
  </si>
  <si>
    <t>rpoA1 relative to tul4</t>
  </si>
  <si>
    <t>katG relative to tul4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</si>
</sst>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8" fillId="0" borderId="3" xfId="0" applyFont="1" applyBorder="1"/>
    <xf numFmtId="164" fontId="0" fillId="0" borderId="3" xfId="0" applyNumberFormat="1" applyBorder="1"/>
    <xf numFmtId="0" fontId="7" fillId="0" borderId="3" xfId="0" applyFont="1" applyBorder="1"/>
    <xf numFmtId="0" fontId="9" fillId="0" borderId="1" xfId="0" applyFont="1" applyBorder="1"/>
    <xf numFmtId="0" fontId="2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LVS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Analysis!$V$4</c:f>
                <c:numCache>
                  <c:formatCode>General</c:formatCode>
                  <c:ptCount val="1"/>
                  <c:pt idx="0">
                    <c:v>6.6405040854992936E-4</c:v>
                  </c:pt>
                </c:numCache>
              </c:numRef>
            </c:plus>
            <c:minus>
              <c:numRef>
                <c:f>Analysis!$W$4</c:f>
                <c:numCache>
                  <c:formatCode>General</c:formatCode>
                  <c:ptCount val="1"/>
                  <c:pt idx="0">
                    <c:v>6.4035565705189076E-4</c:v>
                  </c:pt>
                </c:numCache>
              </c:numRef>
            </c:minus>
          </c:errBars>
          <c:cat>
            <c:strRef>
              <c:f>Analysis!$S$3</c:f>
              <c:strCache>
                <c:ptCount val="1"/>
                <c:pt idx="0">
                  <c:v>pdpB relative to tul4</c:v>
                </c:pt>
              </c:strCache>
            </c:strRef>
          </c:cat>
          <c:val>
            <c:numRef>
              <c:f>Analysis!$S$4</c:f>
              <c:numCache>
                <c:formatCode>0.00</c:formatCode>
                <c:ptCount val="1"/>
                <c:pt idx="0">
                  <c:v>1.794610235595278E-2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Analysis!$R$5</c:f>
              <c:strCache>
                <c:ptCount val="1"/>
                <c:pt idx="0">
                  <c:v>ΔrpsU2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Analysis!$V$5</c:f>
                <c:numCache>
                  <c:formatCode>General</c:formatCode>
                  <c:ptCount val="1"/>
                  <c:pt idx="0">
                    <c:v>1.9552174691855884E-4</c:v>
                  </c:pt>
                </c:numCache>
              </c:numRef>
            </c:plus>
            <c:minus>
              <c:numRef>
                <c:f>Analysis!$W$5</c:f>
                <c:numCache>
                  <c:formatCode>General</c:formatCode>
                  <c:ptCount val="1"/>
                  <c:pt idx="0">
                    <c:v>1.9191702919925564E-4</c:v>
                  </c:pt>
                </c:numCache>
              </c:numRef>
            </c:minus>
          </c:errBars>
          <c:cat>
            <c:strRef>
              <c:f>Analysis!$S$3</c:f>
              <c:strCache>
                <c:ptCount val="1"/>
                <c:pt idx="0">
                  <c:v>pdpB relative to tul4</c:v>
                </c:pt>
              </c:strCache>
            </c:strRef>
          </c:cat>
          <c:val>
            <c:numRef>
              <c:f>Analysis!$S$5</c:f>
              <c:numCache>
                <c:formatCode>0.00</c:formatCode>
                <c:ptCount val="1"/>
                <c:pt idx="0">
                  <c:v>1.0409678575228079E-2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E-45E0-9E81-03798A385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  <c:majorUnit val="5.000000000000001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LVS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Analysis!$X$5</c:f>
                <c:numCache>
                  <c:formatCode>General</c:formatCode>
                  <c:ptCount val="1"/>
                  <c:pt idx="0">
                    <c:v>3.5733855667676728E-3</c:v>
                  </c:pt>
                </c:numCache>
              </c:numRef>
            </c:plus>
            <c:minus>
              <c:numRef>
                <c:f>Analysis!$Y$5</c:f>
                <c:numCache>
                  <c:formatCode>General</c:formatCode>
                  <c:ptCount val="1"/>
                  <c:pt idx="0">
                    <c:v>3.515732957155987E-3</c:v>
                  </c:pt>
                </c:numCache>
              </c:numRef>
            </c:minus>
          </c:errBars>
          <c:cat>
            <c:strRef>
              <c:f>Analysis!$T$3</c:f>
              <c:strCache>
                <c:ptCount val="1"/>
                <c:pt idx="0">
                  <c:v>rpoA1 relative to tul4</c:v>
                </c:pt>
              </c:strCache>
            </c:strRef>
          </c:cat>
          <c:val>
            <c:numRef>
              <c:f>Analysis!$T$4</c:f>
              <c:numCache>
                <c:formatCode>0.00</c:formatCode>
                <c:ptCount val="1"/>
                <c:pt idx="0">
                  <c:v>0.18628594895129125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48-474C-82B9-9F646F5DF9F7}"/>
            </c:ext>
          </c:extLst>
        </c:ser>
        <c:ser>
          <c:idx val="1"/>
          <c:order val="1"/>
          <c:tx>
            <c:strRef>
              <c:f>Analysis!$R$5</c:f>
              <c:strCache>
                <c:ptCount val="1"/>
                <c:pt idx="0">
                  <c:v>ΔrpsU2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Analysis!$X$4</c:f>
                <c:numCache>
                  <c:formatCode>General</c:formatCode>
                  <c:ptCount val="1"/>
                  <c:pt idx="0">
                    <c:v>4.4216781843820496E-3</c:v>
                  </c:pt>
                </c:numCache>
              </c:numRef>
            </c:plus>
            <c:minus>
              <c:numRef>
                <c:f>Analysis!$Y$4</c:f>
                <c:numCache>
                  <c:formatCode>General</c:formatCode>
                  <c:ptCount val="1"/>
                  <c:pt idx="0">
                    <c:v>4.3191587505246043E-3</c:v>
                  </c:pt>
                </c:numCache>
              </c:numRef>
            </c:minus>
          </c:errBars>
          <c:cat>
            <c:strRef>
              <c:f>Analysis!$T$3</c:f>
              <c:strCache>
                <c:ptCount val="1"/>
                <c:pt idx="0">
                  <c:v>rpoA1 relative to tul4</c:v>
                </c:pt>
              </c:strCache>
            </c:strRef>
          </c:cat>
          <c:val>
            <c:numRef>
              <c:f>Analysis!$T$5</c:f>
              <c:numCache>
                <c:formatCode>0.00</c:formatCode>
                <c:ptCount val="1"/>
                <c:pt idx="0">
                  <c:v>0.21790981345553079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48-474C-82B9-9F646F5DF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  <c:majorUnit val="5.000000000000001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Analysis!$R$4</c:f>
              <c:strCache>
                <c:ptCount val="1"/>
                <c:pt idx="0">
                  <c:v>LVS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Analysis!$Z$4</c:f>
                <c:numCache>
                  <c:formatCode>General</c:formatCode>
                  <c:ptCount val="1"/>
                  <c:pt idx="0">
                    <c:v>1.3649965351908766E-2</c:v>
                  </c:pt>
                </c:numCache>
              </c:numRef>
            </c:plus>
            <c:minus>
              <c:numRef>
                <c:f>Analysis!$AA$4</c:f>
                <c:numCache>
                  <c:formatCode>General</c:formatCode>
                  <c:ptCount val="1"/>
                  <c:pt idx="0">
                    <c:v>1.3299263241248971E-2</c:v>
                  </c:pt>
                </c:numCache>
              </c:numRef>
            </c:minus>
          </c:errBars>
          <c:cat>
            <c:strRef>
              <c:f>Analysis!$U$3</c:f>
              <c:strCache>
                <c:ptCount val="1"/>
                <c:pt idx="0">
                  <c:v>katG relative to tul4</c:v>
                </c:pt>
              </c:strCache>
            </c:strRef>
          </c:cat>
          <c:val>
            <c:numRef>
              <c:f>Analysis!$U$4</c:f>
              <c:numCache>
                <c:formatCode>0.00</c:formatCode>
                <c:ptCount val="1"/>
                <c:pt idx="0">
                  <c:v>0.51763156516896824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5F-44F8-9198-29164E7B791A}"/>
            </c:ext>
          </c:extLst>
        </c:ser>
        <c:ser>
          <c:idx val="1"/>
          <c:order val="1"/>
          <c:tx>
            <c:strRef>
              <c:f>Analysis!$R$5</c:f>
              <c:strCache>
                <c:ptCount val="1"/>
                <c:pt idx="0">
                  <c:v>ΔrpsU2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Analysis!$Z$5</c:f>
                <c:numCache>
                  <c:formatCode>General</c:formatCode>
                  <c:ptCount val="1"/>
                  <c:pt idx="0">
                    <c:v>1.0510811822730282E-2</c:v>
                  </c:pt>
                </c:numCache>
              </c:numRef>
            </c:plus>
            <c:minus>
              <c:numRef>
                <c:f>Analysis!$AA$5</c:f>
                <c:numCache>
                  <c:formatCode>General</c:formatCode>
                  <c:ptCount val="1"/>
                  <c:pt idx="0">
                    <c:v>1.0252085864395244E-2</c:v>
                  </c:pt>
                </c:numCache>
              </c:numRef>
            </c:minus>
          </c:errBars>
          <c:cat>
            <c:strRef>
              <c:f>Analysis!$U$3</c:f>
              <c:strCache>
                <c:ptCount val="1"/>
                <c:pt idx="0">
                  <c:v>katG relative to tul4</c:v>
                </c:pt>
              </c:strCache>
            </c:strRef>
          </c:cat>
          <c:val>
            <c:numRef>
              <c:f>Analysis!$U$5</c:f>
              <c:numCache>
                <c:formatCode>0.00</c:formatCode>
                <c:ptCount val="1"/>
                <c:pt idx="0">
                  <c:v>0.4164937527126833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5F-44F8-9198-29164E7B7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  <c:majorUnit val="5.000000000000001E-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622300</xdr:colOff>
      <xdr:row>5</xdr:row>
      <xdr:rowOff>152400</xdr:rowOff>
    </xdr:from>
    <xdr:to>
      <xdr:col>20</xdr:col>
      <xdr:colOff>717550</xdr:colOff>
      <xdr:row>20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1003300</xdr:colOff>
      <xdr:row>5</xdr:row>
      <xdr:rowOff>158750</xdr:rowOff>
    </xdr:from>
    <xdr:to>
      <xdr:col>26</xdr:col>
      <xdr:colOff>609600</xdr:colOff>
      <xdr:row>20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CFE64B-0CC6-4FA2-BBFC-01AB184FD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736600</xdr:colOff>
      <xdr:row>6</xdr:row>
      <xdr:rowOff>38100</xdr:rowOff>
    </xdr:from>
    <xdr:to>
      <xdr:col>32</xdr:col>
      <xdr:colOff>450850</xdr:colOff>
      <xdr:row>20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EA3E56-4F7B-4A27-AB56-0A91B34B1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77" workbookViewId="0">
      <selection activeCell="D92" activeCellId="2" sqref="D86:E86 D89:E89 D92:E92"/>
    </sheetView>
  </sheetViews>
  <sheetFormatPr defaultRowHeight="15.5" x14ac:dyDescent="0.35"/>
  <cols>
    <col min="2" max="2" width="12" customWidth="1"/>
  </cols>
  <sheetData>
    <row r="1" spans="1:5" x14ac:dyDescent="0.35">
      <c r="A1" t="s">
        <v>9</v>
      </c>
      <c r="B1" t="s">
        <v>107</v>
      </c>
      <c r="C1" t="s">
        <v>106</v>
      </c>
      <c r="D1" t="s">
        <v>108</v>
      </c>
      <c r="E1" t="s">
        <v>109</v>
      </c>
    </row>
    <row r="2" spans="1:5" x14ac:dyDescent="0.35">
      <c r="A2" t="s">
        <v>10</v>
      </c>
      <c r="B2" s="2" t="s">
        <v>118</v>
      </c>
      <c r="C2">
        <v>24.1134973747813</v>
      </c>
      <c r="D2">
        <f>AVERAGE(C2:C4)</f>
        <v>24.062684307712832</v>
      </c>
      <c r="E2">
        <f>STDEV(C2:C4)</f>
        <v>7.2443799669341613E-2</v>
      </c>
    </row>
    <row r="3" spans="1:5" x14ac:dyDescent="0.35">
      <c r="A3" t="s">
        <v>11</v>
      </c>
      <c r="B3" s="2" t="s">
        <v>118</v>
      </c>
      <c r="C3">
        <v>24.094824522756198</v>
      </c>
    </row>
    <row r="4" spans="1:5" x14ac:dyDescent="0.35">
      <c r="A4" t="s">
        <v>12</v>
      </c>
      <c r="B4" s="2" t="s">
        <v>118</v>
      </c>
      <c r="C4">
        <v>23.979731025601001</v>
      </c>
    </row>
    <row r="5" spans="1:5" x14ac:dyDescent="0.35">
      <c r="A5" t="s">
        <v>13</v>
      </c>
      <c r="B5" s="2" t="s">
        <v>119</v>
      </c>
      <c r="C5">
        <v>24.366768827090802</v>
      </c>
      <c r="D5">
        <f>AVERAGE(C5:C7)</f>
        <v>24.30893204412007</v>
      </c>
      <c r="E5">
        <f>STDEV(C5:C7)</f>
        <v>6.600017507073988E-2</v>
      </c>
    </row>
    <row r="6" spans="1:5" x14ac:dyDescent="0.35">
      <c r="A6" t="s">
        <v>14</v>
      </c>
      <c r="B6" s="2" t="s">
        <v>119</v>
      </c>
      <c r="C6">
        <v>24.3229927523352</v>
      </c>
    </row>
    <row r="7" spans="1:5" x14ac:dyDescent="0.35">
      <c r="A7" t="s">
        <v>15</v>
      </c>
      <c r="B7" s="2" t="s">
        <v>119</v>
      </c>
      <c r="C7">
        <v>24.237034552934201</v>
      </c>
    </row>
    <row r="8" spans="1:5" x14ac:dyDescent="0.35">
      <c r="A8" t="s">
        <v>16</v>
      </c>
      <c r="B8" s="2" t="s">
        <v>120</v>
      </c>
      <c r="C8">
        <v>23.857190084051599</v>
      </c>
      <c r="D8">
        <f>AVERAGE(C8:C10)</f>
        <v>23.839024316744499</v>
      </c>
      <c r="E8">
        <f>STDEV(C8:C10)</f>
        <v>3.0756068545741803E-2</v>
      </c>
    </row>
    <row r="9" spans="1:5" x14ac:dyDescent="0.35">
      <c r="A9" t="s">
        <v>17</v>
      </c>
      <c r="B9" s="2" t="s">
        <v>120</v>
      </c>
      <c r="C9">
        <v>23.8563694376694</v>
      </c>
    </row>
    <row r="10" spans="1:5" x14ac:dyDescent="0.35">
      <c r="A10" t="s">
        <v>18</v>
      </c>
      <c r="B10" s="2" t="s">
        <v>120</v>
      </c>
      <c r="C10">
        <v>23.803513428512499</v>
      </c>
    </row>
    <row r="11" spans="1:5" x14ac:dyDescent="0.35">
      <c r="A11" t="s">
        <v>19</v>
      </c>
      <c r="C11" t="s">
        <v>2</v>
      </c>
    </row>
    <row r="12" spans="1:5" x14ac:dyDescent="0.35">
      <c r="A12" t="s">
        <v>20</v>
      </c>
      <c r="C12" t="s">
        <v>2</v>
      </c>
    </row>
    <row r="13" spans="1:5" x14ac:dyDescent="0.35">
      <c r="A13" t="s">
        <v>21</v>
      </c>
      <c r="C13" t="s">
        <v>2</v>
      </c>
    </row>
    <row r="14" spans="1:5" x14ac:dyDescent="0.35">
      <c r="A14" t="s">
        <v>22</v>
      </c>
      <c r="B14" s="2" t="s">
        <v>133</v>
      </c>
      <c r="C14">
        <v>20.135826570387099</v>
      </c>
      <c r="D14">
        <f>AVERAGE(C14:C16)</f>
        <v>20.158720923579967</v>
      </c>
      <c r="E14">
        <f>STDEV(C14:C16)</f>
        <v>3.9586896702958042E-2</v>
      </c>
    </row>
    <row r="15" spans="1:5" x14ac:dyDescent="0.35">
      <c r="A15" t="s">
        <v>23</v>
      </c>
      <c r="B15" s="2" t="s">
        <v>133</v>
      </c>
      <c r="C15">
        <v>20.135904287859599</v>
      </c>
    </row>
    <row r="16" spans="1:5" x14ac:dyDescent="0.35">
      <c r="A16" t="s">
        <v>24</v>
      </c>
      <c r="B16" s="2" t="s">
        <v>133</v>
      </c>
      <c r="C16">
        <v>20.204431912493199</v>
      </c>
    </row>
    <row r="17" spans="1:5" x14ac:dyDescent="0.35">
      <c r="A17" t="s">
        <v>25</v>
      </c>
      <c r="B17" s="2" t="s">
        <v>134</v>
      </c>
      <c r="C17">
        <v>20.049663074708601</v>
      </c>
      <c r="D17">
        <f>AVERAGE(C17:C19)</f>
        <v>20.058100443940365</v>
      </c>
      <c r="E17">
        <f>STDEV(C17:C19)</f>
        <v>2.9667565347441131E-2</v>
      </c>
    </row>
    <row r="18" spans="1:5" x14ac:dyDescent="0.35">
      <c r="A18" t="s">
        <v>26</v>
      </c>
      <c r="B18" s="2" t="s">
        <v>134</v>
      </c>
      <c r="C18">
        <v>20.0910727810891</v>
      </c>
    </row>
    <row r="19" spans="1:5" x14ac:dyDescent="0.35">
      <c r="A19" t="s">
        <v>27</v>
      </c>
      <c r="B19" s="2" t="s">
        <v>134</v>
      </c>
      <c r="C19">
        <v>20.033565476023401</v>
      </c>
    </row>
    <row r="20" spans="1:5" x14ac:dyDescent="0.35">
      <c r="A20" t="s">
        <v>28</v>
      </c>
      <c r="B20" s="2" t="s">
        <v>135</v>
      </c>
      <c r="C20">
        <v>20.0320572642208</v>
      </c>
      <c r="D20">
        <f>AVERAGE(C20:C22)</f>
        <v>20.0511705113848</v>
      </c>
      <c r="E20">
        <f>STDEV(C20:C22)</f>
        <v>2.3339438820163479E-2</v>
      </c>
    </row>
    <row r="21" spans="1:5" x14ac:dyDescent="0.35">
      <c r="A21" t="s">
        <v>29</v>
      </c>
      <c r="B21" s="2" t="s">
        <v>135</v>
      </c>
      <c r="C21">
        <v>20.044272888050699</v>
      </c>
    </row>
    <row r="22" spans="1:5" x14ac:dyDescent="0.35">
      <c r="A22" t="s">
        <v>30</v>
      </c>
      <c r="B22" s="2" t="s">
        <v>135</v>
      </c>
      <c r="C22">
        <v>20.077181381882902</v>
      </c>
    </row>
    <row r="23" spans="1:5" x14ac:dyDescent="0.35">
      <c r="A23" t="s">
        <v>31</v>
      </c>
      <c r="C23" t="s">
        <v>2</v>
      </c>
    </row>
    <row r="24" spans="1:5" x14ac:dyDescent="0.35">
      <c r="A24" t="s">
        <v>32</v>
      </c>
      <c r="C24" t="s">
        <v>2</v>
      </c>
    </row>
    <row r="25" spans="1:5" x14ac:dyDescent="0.35">
      <c r="A25" t="s">
        <v>33</v>
      </c>
      <c r="C25" t="s">
        <v>2</v>
      </c>
    </row>
    <row r="26" spans="1:5" x14ac:dyDescent="0.35">
      <c r="A26" t="s">
        <v>34</v>
      </c>
      <c r="B26" s="2" t="s">
        <v>136</v>
      </c>
      <c r="C26">
        <v>18.328587449855799</v>
      </c>
      <c r="D26">
        <f>AVERAGE(C26:C28)</f>
        <v>18.350499034184566</v>
      </c>
      <c r="E26">
        <f>STDEV(C26:C28)</f>
        <v>2.1063276476070907E-2</v>
      </c>
    </row>
    <row r="27" spans="1:5" x14ac:dyDescent="0.35">
      <c r="A27" t="s">
        <v>35</v>
      </c>
      <c r="B27" s="2" t="s">
        <v>136</v>
      </c>
      <c r="C27">
        <v>18.3705966790091</v>
      </c>
    </row>
    <row r="28" spans="1:5" x14ac:dyDescent="0.35">
      <c r="A28" t="s">
        <v>36</v>
      </c>
      <c r="B28" s="2" t="s">
        <v>136</v>
      </c>
      <c r="C28">
        <v>18.3523129736888</v>
      </c>
    </row>
    <row r="29" spans="1:5" x14ac:dyDescent="0.35">
      <c r="A29" t="s">
        <v>37</v>
      </c>
      <c r="B29" s="2" t="s">
        <v>137</v>
      </c>
      <c r="C29">
        <v>18.484737150643699</v>
      </c>
      <c r="D29">
        <f>AVERAGE(C29:C31)</f>
        <v>18.4122711945157</v>
      </c>
      <c r="E29">
        <f>STDEV(C29:C31)</f>
        <v>6.417158064197144E-2</v>
      </c>
    </row>
    <row r="30" spans="1:5" x14ac:dyDescent="0.35">
      <c r="A30" t="s">
        <v>38</v>
      </c>
      <c r="B30" s="2" t="s">
        <v>137</v>
      </c>
      <c r="C30">
        <v>18.362640244070398</v>
      </c>
    </row>
    <row r="31" spans="1:5" x14ac:dyDescent="0.35">
      <c r="A31" t="s">
        <v>39</v>
      </c>
      <c r="B31" s="2" t="s">
        <v>137</v>
      </c>
      <c r="C31">
        <v>18.389436188832999</v>
      </c>
    </row>
    <row r="32" spans="1:5" x14ac:dyDescent="0.35">
      <c r="A32" t="s">
        <v>40</v>
      </c>
      <c r="B32" s="2" t="s">
        <v>138</v>
      </c>
      <c r="C32">
        <v>18.313942206622698</v>
      </c>
      <c r="D32">
        <f>AVERAGE(C32:C34)</f>
        <v>18.289141057067898</v>
      </c>
      <c r="E32">
        <f>STDEV(C32:C34)</f>
        <v>2.3789345071789546E-2</v>
      </c>
    </row>
    <row r="33" spans="1:5" x14ac:dyDescent="0.35">
      <c r="A33" t="s">
        <v>41</v>
      </c>
      <c r="B33" s="2" t="s">
        <v>138</v>
      </c>
      <c r="C33">
        <v>18.286968393832701</v>
      </c>
    </row>
    <row r="34" spans="1:5" x14ac:dyDescent="0.35">
      <c r="A34" t="s">
        <v>42</v>
      </c>
      <c r="B34" s="2" t="s">
        <v>138</v>
      </c>
      <c r="C34">
        <v>18.266512570748301</v>
      </c>
    </row>
    <row r="35" spans="1:5" x14ac:dyDescent="0.35">
      <c r="A35" t="s">
        <v>43</v>
      </c>
      <c r="C35" t="s">
        <v>2</v>
      </c>
    </row>
    <row r="36" spans="1:5" x14ac:dyDescent="0.35">
      <c r="A36" t="s">
        <v>44</v>
      </c>
      <c r="C36" t="s">
        <v>2</v>
      </c>
    </row>
    <row r="37" spans="1:5" x14ac:dyDescent="0.35">
      <c r="A37" t="s">
        <v>45</v>
      </c>
      <c r="C37" t="s">
        <v>2</v>
      </c>
    </row>
    <row r="38" spans="1:5" x14ac:dyDescent="0.35">
      <c r="A38" t="s">
        <v>46</v>
      </c>
      <c r="B38" s="2" t="s">
        <v>110</v>
      </c>
      <c r="C38">
        <v>17.331583622716799</v>
      </c>
      <c r="D38">
        <f>AVERAGE(C38:C40)</f>
        <v>17.334820686491568</v>
      </c>
      <c r="E38">
        <f>STDEV(C38:C40)</f>
        <v>1.9114441393115463E-2</v>
      </c>
    </row>
    <row r="39" spans="1:5" x14ac:dyDescent="0.35">
      <c r="A39" t="s">
        <v>47</v>
      </c>
      <c r="B39" s="2" t="s">
        <v>110</v>
      </c>
      <c r="C39">
        <v>17.355346966350599</v>
      </c>
    </row>
    <row r="40" spans="1:5" x14ac:dyDescent="0.35">
      <c r="A40" t="s">
        <v>48</v>
      </c>
      <c r="B40" s="2" t="s">
        <v>110</v>
      </c>
      <c r="C40">
        <v>17.3175314704073</v>
      </c>
    </row>
    <row r="41" spans="1:5" x14ac:dyDescent="0.35">
      <c r="A41" t="s">
        <v>49</v>
      </c>
      <c r="B41" s="2" t="s">
        <v>111</v>
      </c>
      <c r="C41">
        <v>17.152245450506399</v>
      </c>
      <c r="D41">
        <f>AVERAGE(C41:C43)</f>
        <v>17.135041426625602</v>
      </c>
      <c r="E41">
        <f>STDEV(C41:C43)</f>
        <v>3.0834877633930061E-2</v>
      </c>
    </row>
    <row r="42" spans="1:5" x14ac:dyDescent="0.35">
      <c r="A42" t="s">
        <v>50</v>
      </c>
      <c r="B42" s="2" t="s">
        <v>111</v>
      </c>
      <c r="C42">
        <v>17.153435819083398</v>
      </c>
    </row>
    <row r="43" spans="1:5" x14ac:dyDescent="0.35">
      <c r="A43" t="s">
        <v>51</v>
      </c>
      <c r="B43" s="2" t="s">
        <v>111</v>
      </c>
      <c r="C43">
        <v>17.099443010287001</v>
      </c>
    </row>
    <row r="44" spans="1:5" x14ac:dyDescent="0.35">
      <c r="A44" t="s">
        <v>52</v>
      </c>
      <c r="B44" s="2" t="s">
        <v>112</v>
      </c>
      <c r="C44">
        <v>17.2476831237509</v>
      </c>
      <c r="D44">
        <f>AVERAGE(C44:C46)</f>
        <v>17.221179013815899</v>
      </c>
      <c r="E44">
        <f>STDEV(C44:C46)</f>
        <v>2.5956875637823906E-2</v>
      </c>
    </row>
    <row r="45" spans="1:5" x14ac:dyDescent="0.35">
      <c r="A45" t="s">
        <v>53</v>
      </c>
      <c r="B45" s="2" t="s">
        <v>112</v>
      </c>
      <c r="C45">
        <v>17.2200475409422</v>
      </c>
    </row>
    <row r="46" spans="1:5" x14ac:dyDescent="0.35">
      <c r="A46" t="s">
        <v>54</v>
      </c>
      <c r="B46" s="2" t="s">
        <v>112</v>
      </c>
      <c r="C46">
        <v>17.1958063767546</v>
      </c>
    </row>
    <row r="47" spans="1:5" x14ac:dyDescent="0.35">
      <c r="A47" t="s">
        <v>55</v>
      </c>
      <c r="C47" t="s">
        <v>2</v>
      </c>
    </row>
    <row r="48" spans="1:5" x14ac:dyDescent="0.35">
      <c r="A48" t="s">
        <v>56</v>
      </c>
      <c r="C48" t="s">
        <v>2</v>
      </c>
    </row>
    <row r="49" spans="1:5" x14ac:dyDescent="0.35">
      <c r="A49" t="s">
        <v>57</v>
      </c>
      <c r="C49" t="s">
        <v>2</v>
      </c>
    </row>
    <row r="50" spans="1:5" x14ac:dyDescent="0.35">
      <c r="A50" t="s">
        <v>58</v>
      </c>
      <c r="B50" s="2" t="s">
        <v>121</v>
      </c>
      <c r="C50">
        <v>25.6659580758296</v>
      </c>
      <c r="D50">
        <f>AVERAGE(C50:C52)</f>
        <v>25.641780192311501</v>
      </c>
      <c r="E50">
        <f>STDEV(C50:C52)</f>
        <v>2.6113110849151633E-2</v>
      </c>
    </row>
    <row r="51" spans="1:5" x14ac:dyDescent="0.35">
      <c r="A51" t="s">
        <v>59</v>
      </c>
      <c r="B51" s="2" t="s">
        <v>121</v>
      </c>
      <c r="C51">
        <v>25.614087820812198</v>
      </c>
    </row>
    <row r="52" spans="1:5" x14ac:dyDescent="0.35">
      <c r="A52" t="s">
        <v>60</v>
      </c>
      <c r="B52" s="2" t="s">
        <v>121</v>
      </c>
      <c r="C52">
        <v>25.6452946802927</v>
      </c>
    </row>
    <row r="53" spans="1:5" x14ac:dyDescent="0.35">
      <c r="A53" t="s">
        <v>61</v>
      </c>
      <c r="B53" s="2" t="s">
        <v>122</v>
      </c>
      <c r="C53">
        <v>25.675401671158099</v>
      </c>
      <c r="D53">
        <f>AVERAGE(C53:C55)</f>
        <v>25.71195872486793</v>
      </c>
      <c r="E53">
        <f>STDEV(C53:C55)</f>
        <v>3.7581686081079049E-2</v>
      </c>
    </row>
    <row r="54" spans="1:5" x14ac:dyDescent="0.35">
      <c r="A54" t="s">
        <v>62</v>
      </c>
      <c r="B54" s="2" t="s">
        <v>122</v>
      </c>
      <c r="C54">
        <v>25.750487424481101</v>
      </c>
    </row>
    <row r="55" spans="1:5" x14ac:dyDescent="0.35">
      <c r="A55" t="s">
        <v>63</v>
      </c>
      <c r="B55" s="2" t="s">
        <v>122</v>
      </c>
      <c r="C55">
        <v>25.709987078964598</v>
      </c>
    </row>
    <row r="56" spans="1:5" x14ac:dyDescent="0.35">
      <c r="A56" t="s">
        <v>64</v>
      </c>
      <c r="B56" s="2" t="s">
        <v>123</v>
      </c>
      <c r="C56">
        <v>25.309889670709101</v>
      </c>
      <c r="D56">
        <f>AVERAGE(C56:C58)</f>
        <v>25.310700913596463</v>
      </c>
      <c r="E56">
        <f>STDEV(C56:C58)</f>
        <v>1.4775123747341024E-2</v>
      </c>
    </row>
    <row r="57" spans="1:5" x14ac:dyDescent="0.35">
      <c r="A57" t="s">
        <v>65</v>
      </c>
      <c r="B57" s="2" t="s">
        <v>123</v>
      </c>
      <c r="C57">
        <v>25.325864946048199</v>
      </c>
    </row>
    <row r="58" spans="1:5" x14ac:dyDescent="0.35">
      <c r="A58" t="s">
        <v>66</v>
      </c>
      <c r="B58" s="2" t="s">
        <v>123</v>
      </c>
      <c r="C58">
        <v>25.2963481240321</v>
      </c>
    </row>
    <row r="59" spans="1:5" x14ac:dyDescent="0.35">
      <c r="A59" t="s">
        <v>67</v>
      </c>
      <c r="C59" t="s">
        <v>2</v>
      </c>
    </row>
    <row r="60" spans="1:5" x14ac:dyDescent="0.35">
      <c r="A60" t="s">
        <v>68</v>
      </c>
      <c r="C60" t="s">
        <v>2</v>
      </c>
    </row>
    <row r="61" spans="1:5" x14ac:dyDescent="0.35">
      <c r="A61" t="s">
        <v>69</v>
      </c>
      <c r="C61" t="s">
        <v>2</v>
      </c>
    </row>
    <row r="62" spans="1:5" x14ac:dyDescent="0.35">
      <c r="A62" t="s">
        <v>70</v>
      </c>
      <c r="B62" s="2" t="s">
        <v>139</v>
      </c>
      <c r="C62">
        <v>20.2769144090339</v>
      </c>
      <c r="D62">
        <f>AVERAGE(C62:C64)</f>
        <v>20.273260955948732</v>
      </c>
      <c r="E62">
        <f>STDEV(C62:C64)</f>
        <v>3.1971844215227902E-3</v>
      </c>
    </row>
    <row r="63" spans="1:5" x14ac:dyDescent="0.35">
      <c r="A63" t="s">
        <v>71</v>
      </c>
      <c r="B63" s="2" t="s">
        <v>139</v>
      </c>
      <c r="C63">
        <v>20.270974665872899</v>
      </c>
    </row>
    <row r="64" spans="1:5" x14ac:dyDescent="0.35">
      <c r="A64" t="s">
        <v>72</v>
      </c>
      <c r="B64" s="2" t="s">
        <v>139</v>
      </c>
      <c r="C64">
        <v>20.271893792939402</v>
      </c>
    </row>
    <row r="65" spans="1:5" x14ac:dyDescent="0.35">
      <c r="A65" t="s">
        <v>73</v>
      </c>
      <c r="B65" s="2" t="s">
        <v>140</v>
      </c>
      <c r="C65">
        <v>20.471295429200499</v>
      </c>
      <c r="D65">
        <f>AVERAGE(C65:C67)</f>
        <v>20.428554853652201</v>
      </c>
      <c r="E65">
        <f>STDEV(C65:C67)</f>
        <v>5.8712145074570954E-2</v>
      </c>
    </row>
    <row r="66" spans="1:5" x14ac:dyDescent="0.35">
      <c r="A66" t="s">
        <v>74</v>
      </c>
      <c r="B66" s="2" t="s">
        <v>140</v>
      </c>
      <c r="C66">
        <v>20.452759212125802</v>
      </c>
    </row>
    <row r="67" spans="1:5" x14ac:dyDescent="0.35">
      <c r="A67" t="s">
        <v>75</v>
      </c>
      <c r="B67" s="2" t="s">
        <v>140</v>
      </c>
      <c r="C67">
        <v>20.3616099196303</v>
      </c>
    </row>
    <row r="68" spans="1:5" x14ac:dyDescent="0.35">
      <c r="A68" t="s">
        <v>76</v>
      </c>
      <c r="B68" s="2" t="s">
        <v>141</v>
      </c>
      <c r="C68">
        <v>20.4388174008654</v>
      </c>
      <c r="D68">
        <f>AVERAGE(C68:C70)</f>
        <v>20.439924442705465</v>
      </c>
      <c r="E68">
        <f>STDEV(C68:C70)</f>
        <v>1.5651036878696631E-3</v>
      </c>
    </row>
    <row r="69" spans="1:5" x14ac:dyDescent="0.35">
      <c r="A69" t="s">
        <v>77</v>
      </c>
      <c r="B69" s="2" t="s">
        <v>141</v>
      </c>
      <c r="C69">
        <v>20.441715054296001</v>
      </c>
    </row>
    <row r="70" spans="1:5" x14ac:dyDescent="0.35">
      <c r="A70" t="s">
        <v>78</v>
      </c>
      <c r="B70" s="2" t="s">
        <v>141</v>
      </c>
      <c r="C70">
        <v>20.439240872955001</v>
      </c>
    </row>
    <row r="71" spans="1:5" x14ac:dyDescent="0.35">
      <c r="A71" t="s">
        <v>79</v>
      </c>
      <c r="C71" t="s">
        <v>2</v>
      </c>
    </row>
    <row r="72" spans="1:5" x14ac:dyDescent="0.35">
      <c r="A72" t="s">
        <v>80</v>
      </c>
      <c r="C72" t="s">
        <v>2</v>
      </c>
    </row>
    <row r="73" spans="1:5" x14ac:dyDescent="0.35">
      <c r="A73" t="s">
        <v>81</v>
      </c>
      <c r="C73" t="s">
        <v>2</v>
      </c>
    </row>
    <row r="74" spans="1:5" x14ac:dyDescent="0.35">
      <c r="A74" t="s">
        <v>82</v>
      </c>
      <c r="B74" s="2" t="s">
        <v>142</v>
      </c>
      <c r="C74">
        <v>19.302614105664201</v>
      </c>
      <c r="D74">
        <f>AVERAGE(C74:C76)</f>
        <v>19.291538299720667</v>
      </c>
      <c r="E74">
        <f>STDEV(C74:C76)</f>
        <v>3.5242550716241071E-2</v>
      </c>
    </row>
    <row r="75" spans="1:5" x14ac:dyDescent="0.35">
      <c r="A75" t="s">
        <v>83</v>
      </c>
      <c r="B75" s="2" t="s">
        <v>142</v>
      </c>
      <c r="C75">
        <v>19.3199125225008</v>
      </c>
    </row>
    <row r="76" spans="1:5" x14ac:dyDescent="0.35">
      <c r="A76" t="s">
        <v>84</v>
      </c>
      <c r="B76" s="2" t="s">
        <v>142</v>
      </c>
      <c r="C76">
        <v>19.252088270997</v>
      </c>
    </row>
    <row r="77" spans="1:5" x14ac:dyDescent="0.35">
      <c r="A77" t="s">
        <v>85</v>
      </c>
      <c r="B77" s="2" t="s">
        <v>143</v>
      </c>
      <c r="C77">
        <v>19.2946233232142</v>
      </c>
      <c r="D77">
        <f>AVERAGE(C77:C79)</f>
        <v>19.310469652885164</v>
      </c>
      <c r="E77">
        <f>STDEV(C77:C79)</f>
        <v>4.5353124273925516E-2</v>
      </c>
    </row>
    <row r="78" spans="1:5" x14ac:dyDescent="0.35">
      <c r="A78" t="s">
        <v>86</v>
      </c>
      <c r="B78" s="2" t="s">
        <v>143</v>
      </c>
      <c r="C78">
        <v>19.275165786150399</v>
      </c>
    </row>
    <row r="79" spans="1:5" x14ac:dyDescent="0.35">
      <c r="A79" t="s">
        <v>87</v>
      </c>
      <c r="B79" s="2" t="s">
        <v>143</v>
      </c>
      <c r="C79">
        <v>19.3616198492909</v>
      </c>
    </row>
    <row r="80" spans="1:5" x14ac:dyDescent="0.35">
      <c r="A80" t="s">
        <v>88</v>
      </c>
      <c r="B80" s="2" t="s">
        <v>144</v>
      </c>
      <c r="C80">
        <v>19.264620505343999</v>
      </c>
      <c r="D80">
        <f>AVERAGE(C80:C82)</f>
        <v>19.233480780708799</v>
      </c>
      <c r="E80">
        <f>STDEV(C80:C82)</f>
        <v>3.4809726843863464E-2</v>
      </c>
    </row>
    <row r="81" spans="1:5" x14ac:dyDescent="0.35">
      <c r="A81" t="s">
        <v>89</v>
      </c>
      <c r="B81" s="2" t="s">
        <v>144</v>
      </c>
      <c r="C81">
        <v>19.239921262440699</v>
      </c>
    </row>
    <row r="82" spans="1:5" x14ac:dyDescent="0.35">
      <c r="A82" t="s">
        <v>90</v>
      </c>
      <c r="B82" s="2" t="s">
        <v>144</v>
      </c>
      <c r="C82">
        <v>19.195900574341699</v>
      </c>
    </row>
    <row r="83" spans="1:5" x14ac:dyDescent="0.35">
      <c r="A83" t="s">
        <v>91</v>
      </c>
      <c r="C83" t="s">
        <v>2</v>
      </c>
    </row>
    <row r="84" spans="1:5" x14ac:dyDescent="0.35">
      <c r="A84" t="s">
        <v>92</v>
      </c>
      <c r="C84" t="s">
        <v>2</v>
      </c>
    </row>
    <row r="85" spans="1:5" x14ac:dyDescent="0.35">
      <c r="A85" t="s">
        <v>93</v>
      </c>
      <c r="C85" t="s">
        <v>2</v>
      </c>
    </row>
    <row r="86" spans="1:5" x14ac:dyDescent="0.35">
      <c r="A86" t="s">
        <v>94</v>
      </c>
      <c r="B86" s="2" t="s">
        <v>125</v>
      </c>
      <c r="C86">
        <v>17.798436395393601</v>
      </c>
      <c r="D86">
        <f>AVERAGE(C86:C88)</f>
        <v>17.811249310840697</v>
      </c>
      <c r="E86">
        <f>STDEV(C86:C88)</f>
        <v>1.3066815116677691E-2</v>
      </c>
    </row>
    <row r="87" spans="1:5" x14ac:dyDescent="0.35">
      <c r="A87" t="s">
        <v>95</v>
      </c>
      <c r="B87" s="2" t="s">
        <v>125</v>
      </c>
      <c r="C87">
        <v>17.8107555109167</v>
      </c>
    </row>
    <row r="88" spans="1:5" x14ac:dyDescent="0.35">
      <c r="A88" t="s">
        <v>96</v>
      </c>
      <c r="B88" s="2" t="s">
        <v>125</v>
      </c>
      <c r="C88">
        <v>17.824556026211798</v>
      </c>
    </row>
    <row r="89" spans="1:5" x14ac:dyDescent="0.35">
      <c r="A89" t="s">
        <v>97</v>
      </c>
      <c r="B89" s="2" t="s">
        <v>126</v>
      </c>
      <c r="C89">
        <v>17.7735646037981</v>
      </c>
      <c r="D89">
        <f>AVERAGE(C89:C91)</f>
        <v>17.781055832638867</v>
      </c>
      <c r="E89">
        <f>STDEV(C89:C91)</f>
        <v>1.2884595123729189E-2</v>
      </c>
    </row>
    <row r="90" spans="1:5" x14ac:dyDescent="0.35">
      <c r="A90" t="s">
        <v>98</v>
      </c>
      <c r="B90" s="2" t="s">
        <v>126</v>
      </c>
      <c r="C90">
        <v>17.773669335429201</v>
      </c>
    </row>
    <row r="91" spans="1:5" x14ac:dyDescent="0.35">
      <c r="A91" t="s">
        <v>99</v>
      </c>
      <c r="B91" s="2" t="s">
        <v>126</v>
      </c>
      <c r="C91">
        <v>17.795933558689299</v>
      </c>
    </row>
    <row r="92" spans="1:5" x14ac:dyDescent="0.35">
      <c r="A92" t="s">
        <v>100</v>
      </c>
      <c r="B92" s="2" t="s">
        <v>127</v>
      </c>
      <c r="C92">
        <v>17.783594446012899</v>
      </c>
      <c r="D92">
        <f>AVERAGE(C92:C94)</f>
        <v>17.772766671872432</v>
      </c>
      <c r="E92">
        <f>STDEV(C92:C94)</f>
        <v>2.7554139116573319E-2</v>
      </c>
    </row>
    <row r="93" spans="1:5" x14ac:dyDescent="0.35">
      <c r="A93" t="s">
        <v>101</v>
      </c>
      <c r="B93" s="2" t="s">
        <v>127</v>
      </c>
      <c r="C93">
        <v>17.7932622437473</v>
      </c>
    </row>
    <row r="94" spans="1:5" x14ac:dyDescent="0.35">
      <c r="A94" t="s">
        <v>102</v>
      </c>
      <c r="B94" s="2" t="s">
        <v>127</v>
      </c>
      <c r="C94">
        <v>17.741443325857102</v>
      </c>
    </row>
    <row r="95" spans="1:5" x14ac:dyDescent="0.35">
      <c r="A95" t="s">
        <v>103</v>
      </c>
      <c r="C95" t="s">
        <v>2</v>
      </c>
    </row>
    <row r="96" spans="1:5" x14ac:dyDescent="0.35">
      <c r="A96" t="s">
        <v>104</v>
      </c>
      <c r="C96" t="s">
        <v>2</v>
      </c>
    </row>
    <row r="97" spans="1:3" x14ac:dyDescent="0.35">
      <c r="A97" t="s">
        <v>105</v>
      </c>
      <c r="C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3"/>
  <sheetViews>
    <sheetView tabSelected="1" topLeftCell="O1" workbookViewId="0">
      <selection activeCell="R3" sqref="R3:U5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17.25" customWidth="1"/>
    <col min="21" max="21" width="19.9140625" customWidth="1"/>
    <col min="22" max="22" width="9.33203125" bestFit="1" customWidth="1"/>
    <col min="23" max="25" width="8.5" bestFit="1" customWidth="1"/>
  </cols>
  <sheetData>
    <row r="1" spans="1:27" x14ac:dyDescent="0.35">
      <c r="A1" s="4" t="s">
        <v>124</v>
      </c>
      <c r="B1" s="7" t="s">
        <v>0</v>
      </c>
      <c r="C1" s="7" t="s">
        <v>1</v>
      </c>
      <c r="D1" s="7"/>
      <c r="E1" s="4" t="s">
        <v>145</v>
      </c>
      <c r="F1" s="7" t="s">
        <v>0</v>
      </c>
      <c r="G1" s="7" t="s">
        <v>1</v>
      </c>
      <c r="H1" s="7" t="s">
        <v>2</v>
      </c>
      <c r="I1" s="8" t="s">
        <v>130</v>
      </c>
      <c r="J1" s="1" t="s">
        <v>3</v>
      </c>
      <c r="K1" s="1" t="s">
        <v>1</v>
      </c>
      <c r="L1" s="1" t="s">
        <v>114</v>
      </c>
      <c r="M1" s="1" t="s">
        <v>115</v>
      </c>
      <c r="N1" s="12" t="s">
        <v>116</v>
      </c>
      <c r="O1" s="12"/>
      <c r="P1" s="1" t="s">
        <v>5</v>
      </c>
      <c r="V1" s="15" t="s">
        <v>8</v>
      </c>
      <c r="W1" s="15"/>
      <c r="X1" s="15"/>
      <c r="Y1" s="15"/>
    </row>
    <row r="2" spans="1:27" x14ac:dyDescent="0.35">
      <c r="A2" s="2" t="s">
        <v>118</v>
      </c>
      <c r="B2">
        <v>24.062684307712832</v>
      </c>
      <c r="C2">
        <v>7.2443799669341613E-2</v>
      </c>
      <c r="D2" s="2"/>
      <c r="E2" s="2" t="s">
        <v>133</v>
      </c>
      <c r="F2">
        <v>20.158720923579967</v>
      </c>
      <c r="G2">
        <v>3.9586896702958042E-2</v>
      </c>
      <c r="H2" s="2"/>
      <c r="I2" s="9">
        <f>B2-B10</f>
        <v>6.7278636212212639</v>
      </c>
      <c r="J2" s="3">
        <f>AVERAGE(I2:I4)</f>
        <v>6.8398665138814438</v>
      </c>
      <c r="K2" s="3">
        <f>((AVERAGE(C2:C4)^2)+(AVERAGE(C10:C12)^2))^(1/2)</f>
        <v>6.1815500605902983E-2</v>
      </c>
      <c r="L2" s="5">
        <f>1.8^-J2</f>
        <v>1.794610235595278E-2</v>
      </c>
      <c r="M2" s="3">
        <f>J2+K2</f>
        <v>6.9016820144873465</v>
      </c>
      <c r="N2" s="6">
        <f>1.8^-M2</f>
        <v>1.7305746698900889E-2</v>
      </c>
      <c r="O2" s="3" t="s">
        <v>7</v>
      </c>
      <c r="P2" s="3">
        <f>L2-N2</f>
        <v>6.4035565705189076E-4</v>
      </c>
      <c r="V2" s="13" t="s">
        <v>129</v>
      </c>
      <c r="W2" s="14"/>
      <c r="X2" s="13" t="s">
        <v>131</v>
      </c>
      <c r="Y2" s="14"/>
      <c r="Z2" s="13" t="s">
        <v>132</v>
      </c>
      <c r="AA2" s="14"/>
    </row>
    <row r="3" spans="1:27" x14ac:dyDescent="0.35">
      <c r="A3" s="2" t="s">
        <v>119</v>
      </c>
      <c r="B3">
        <v>24.30893204412007</v>
      </c>
      <c r="C3">
        <v>6.600017507073988E-2</v>
      </c>
      <c r="D3" s="2"/>
      <c r="E3" s="2" t="s">
        <v>134</v>
      </c>
      <c r="F3">
        <v>20.058100443940365</v>
      </c>
      <c r="G3">
        <v>2.9667565347441131E-2</v>
      </c>
      <c r="H3" s="2"/>
      <c r="I3" s="9">
        <f t="shared" ref="I3:I7" si="0">B3-B11</f>
        <v>7.1738906174944681</v>
      </c>
      <c r="J3" s="3"/>
      <c r="K3" s="3"/>
      <c r="L3" s="5"/>
      <c r="M3" s="3">
        <f>J2-K2</f>
        <v>6.7780510132755412</v>
      </c>
      <c r="N3" s="6">
        <f>1.8^-M3</f>
        <v>1.8610152764502709E-2</v>
      </c>
      <c r="O3" s="3" t="s">
        <v>6</v>
      </c>
      <c r="P3" s="3">
        <f>N3-L2</f>
        <v>6.6405040854992936E-4</v>
      </c>
      <c r="S3" s="2" t="s">
        <v>129</v>
      </c>
      <c r="T3" s="2" t="s">
        <v>149</v>
      </c>
      <c r="U3" s="2" t="s">
        <v>150</v>
      </c>
      <c r="V3" s="2" t="s">
        <v>6</v>
      </c>
      <c r="W3" s="2" t="s">
        <v>7</v>
      </c>
      <c r="X3" s="2" t="s">
        <v>6</v>
      </c>
      <c r="Y3" s="2" t="s">
        <v>7</v>
      </c>
      <c r="Z3" s="2" t="s">
        <v>6</v>
      </c>
      <c r="AA3" s="2" t="s">
        <v>7</v>
      </c>
    </row>
    <row r="4" spans="1:27" x14ac:dyDescent="0.35">
      <c r="A4" s="2" t="s">
        <v>120</v>
      </c>
      <c r="B4">
        <v>23.839024316744499</v>
      </c>
      <c r="C4">
        <v>3.0756068545741803E-2</v>
      </c>
      <c r="D4" s="2"/>
      <c r="E4" s="2" t="s">
        <v>135</v>
      </c>
      <c r="F4">
        <v>20.0511705113848</v>
      </c>
      <c r="G4">
        <v>2.3339438820163479E-2</v>
      </c>
      <c r="H4" s="2"/>
      <c r="I4" s="9">
        <f t="shared" si="0"/>
        <v>6.6178453029286004</v>
      </c>
      <c r="J4" s="3"/>
      <c r="K4" s="3"/>
      <c r="L4" s="5"/>
      <c r="M4" s="3"/>
      <c r="N4" s="6"/>
      <c r="O4" s="3"/>
      <c r="P4" s="3"/>
      <c r="R4" s="2" t="s">
        <v>117</v>
      </c>
      <c r="S4" s="5">
        <f>L2</f>
        <v>1.794610235595278E-2</v>
      </c>
      <c r="T4" s="5">
        <f>L10</f>
        <v>0.18628594895129125</v>
      </c>
      <c r="U4" s="5">
        <f>L18</f>
        <v>0.51763156516896824</v>
      </c>
      <c r="V4" s="3">
        <f>P3</f>
        <v>6.6405040854992936E-4</v>
      </c>
      <c r="W4" s="3">
        <f>P2</f>
        <v>6.4035565705189076E-4</v>
      </c>
      <c r="X4" s="3">
        <f>P11</f>
        <v>4.4216781843820496E-3</v>
      </c>
      <c r="Y4" s="3">
        <f>P10</f>
        <v>4.3191587505246043E-3</v>
      </c>
      <c r="Z4" s="3">
        <f>P19</f>
        <v>1.3649965351908766E-2</v>
      </c>
      <c r="AA4" s="3">
        <f>P18</f>
        <v>1.3299263241248971E-2</v>
      </c>
    </row>
    <row r="5" spans="1:27" x14ac:dyDescent="0.35">
      <c r="A5" s="2" t="s">
        <v>121</v>
      </c>
      <c r="B5">
        <v>25.641780192311501</v>
      </c>
      <c r="C5">
        <v>2.6113110849151633E-2</v>
      </c>
      <c r="D5" s="2"/>
      <c r="E5" s="2" t="s">
        <v>139</v>
      </c>
      <c r="F5">
        <v>20.273260955948732</v>
      </c>
      <c r="G5">
        <v>3.1971844215227902E-3</v>
      </c>
      <c r="H5" s="2"/>
      <c r="I5" s="9">
        <f t="shared" si="0"/>
        <v>7.8305308814708035</v>
      </c>
      <c r="J5" s="3">
        <f>AVERAGE(I5:I7)</f>
        <v>7.7664560051412996</v>
      </c>
      <c r="K5" s="3">
        <f>((AVERAGE(C5:C7)^2)+(AVERAGE(C13:C15)^2))^(1/2)</f>
        <v>3.165854678902618E-2</v>
      </c>
      <c r="L5" s="5">
        <f>1.8^-J5</f>
        <v>1.0409678575228079E-2</v>
      </c>
      <c r="M5" s="3">
        <f>J5+K5</f>
        <v>7.7981145519303254</v>
      </c>
      <c r="N5" s="6">
        <f>1.8^-M5</f>
        <v>1.0217761546028823E-2</v>
      </c>
      <c r="O5" s="3" t="s">
        <v>7</v>
      </c>
      <c r="P5" s="3">
        <f>L5-N5</f>
        <v>1.9191702919925564E-4</v>
      </c>
      <c r="R5" s="11" t="s">
        <v>128</v>
      </c>
      <c r="S5" s="5">
        <f>L5</f>
        <v>1.0409678575228079E-2</v>
      </c>
      <c r="T5" s="5">
        <f>L13</f>
        <v>0.21790981345553079</v>
      </c>
      <c r="U5" s="5">
        <f>L21</f>
        <v>0.4164937527126833</v>
      </c>
      <c r="V5" s="3">
        <f>P6</f>
        <v>1.9552174691855884E-4</v>
      </c>
      <c r="W5" s="3">
        <f>P5</f>
        <v>1.9191702919925564E-4</v>
      </c>
      <c r="X5" s="3">
        <f>P14</f>
        <v>3.5733855667676728E-3</v>
      </c>
      <c r="Y5" s="3">
        <f>P13</f>
        <v>3.515732957155987E-3</v>
      </c>
      <c r="Z5" s="3">
        <f>P22</f>
        <v>1.0510811822730282E-2</v>
      </c>
      <c r="AA5" s="3">
        <f>P21</f>
        <v>1.0252085864395244E-2</v>
      </c>
    </row>
    <row r="6" spans="1:27" x14ac:dyDescent="0.35">
      <c r="A6" s="2" t="s">
        <v>122</v>
      </c>
      <c r="B6">
        <v>25.71195872486793</v>
      </c>
      <c r="C6">
        <v>3.7581686081079049E-2</v>
      </c>
      <c r="D6" s="2"/>
      <c r="E6" s="2" t="s">
        <v>140</v>
      </c>
      <c r="F6">
        <v>20.428554853652201</v>
      </c>
      <c r="G6">
        <v>5.8712145074570954E-2</v>
      </c>
      <c r="H6" s="2"/>
      <c r="I6" s="9">
        <f t="shared" si="0"/>
        <v>7.9309028922290636</v>
      </c>
      <c r="J6" s="2"/>
      <c r="K6" s="3"/>
      <c r="L6" s="3"/>
      <c r="M6" s="3">
        <f>J5-K5</f>
        <v>7.7347974583522738</v>
      </c>
      <c r="N6" s="6">
        <f>1.8^-M6</f>
        <v>1.0605200322146638E-2</v>
      </c>
      <c r="O6" s="3" t="s">
        <v>6</v>
      </c>
      <c r="P6" s="3">
        <f>N6-L5</f>
        <v>1.9552174691855884E-4</v>
      </c>
    </row>
    <row r="7" spans="1:27" x14ac:dyDescent="0.35">
      <c r="A7" s="2" t="s">
        <v>123</v>
      </c>
      <c r="B7">
        <v>25.310700913596463</v>
      </c>
      <c r="C7">
        <v>1.4775123747341024E-2</v>
      </c>
      <c r="D7" s="2"/>
      <c r="E7" s="2" t="s">
        <v>141</v>
      </c>
      <c r="F7">
        <v>20.439924442705465</v>
      </c>
      <c r="G7">
        <v>1.5651036878696631E-3</v>
      </c>
      <c r="H7" s="2"/>
      <c r="I7" s="9">
        <f t="shared" si="0"/>
        <v>7.5379342417240309</v>
      </c>
      <c r="J7" s="2"/>
      <c r="K7" s="3"/>
      <c r="L7" s="3"/>
      <c r="M7" s="3"/>
      <c r="N7" s="3"/>
      <c r="O7" s="3"/>
      <c r="P7" s="3"/>
    </row>
    <row r="8" spans="1:27" x14ac:dyDescent="0.35">
      <c r="A8" s="2"/>
      <c r="B8" s="2"/>
      <c r="C8" s="2"/>
      <c r="D8" s="2"/>
      <c r="E8" s="2"/>
      <c r="F8" s="2"/>
      <c r="G8" s="2"/>
      <c r="H8" s="2"/>
    </row>
    <row r="9" spans="1:27" x14ac:dyDescent="0.35">
      <c r="A9" s="4" t="s">
        <v>113</v>
      </c>
      <c r="B9" s="7" t="s">
        <v>0</v>
      </c>
      <c r="C9" s="7" t="s">
        <v>1</v>
      </c>
      <c r="D9" s="7"/>
      <c r="E9" s="7" t="s">
        <v>146</v>
      </c>
      <c r="F9" s="7" t="s">
        <v>0</v>
      </c>
      <c r="G9" s="7" t="s">
        <v>1</v>
      </c>
      <c r="H9" s="7" t="s">
        <v>2</v>
      </c>
      <c r="I9" s="8" t="s">
        <v>147</v>
      </c>
      <c r="J9" s="1" t="s">
        <v>3</v>
      </c>
      <c r="K9" s="1" t="s">
        <v>1</v>
      </c>
      <c r="L9" s="1" t="s">
        <v>114</v>
      </c>
      <c r="M9" s="1" t="s">
        <v>115</v>
      </c>
      <c r="N9" s="12" t="s">
        <v>4</v>
      </c>
      <c r="O9" s="12"/>
      <c r="P9" s="1" t="s">
        <v>5</v>
      </c>
    </row>
    <row r="10" spans="1:27" x14ac:dyDescent="0.35">
      <c r="A10" s="2" t="s">
        <v>110</v>
      </c>
      <c r="B10">
        <v>17.334820686491568</v>
      </c>
      <c r="C10">
        <v>1.9114441393115463E-2</v>
      </c>
      <c r="D10" s="2"/>
      <c r="E10" s="2" t="s">
        <v>136</v>
      </c>
      <c r="F10">
        <v>18.350499034184566</v>
      </c>
      <c r="G10">
        <v>2.1063276476070907E-2</v>
      </c>
      <c r="H10" s="2"/>
      <c r="I10" s="9">
        <f>F2-B10</f>
        <v>2.8239002370883988</v>
      </c>
      <c r="J10" s="3">
        <f>AVERAGE(I10:I12)</f>
        <v>2.8589835839906876</v>
      </c>
      <c r="K10" s="3">
        <f>((AVERAGE(G2:G4)^2)+(AVERAGE(C10:C12)^2))^(1/2)</f>
        <v>3.991015029194208E-2</v>
      </c>
      <c r="L10" s="5">
        <f>1.8^-J10</f>
        <v>0.18628594895129125</v>
      </c>
      <c r="M10" s="3">
        <f>J10+K10</f>
        <v>2.8988937342826295</v>
      </c>
      <c r="N10" s="6">
        <f>1.8^-M10</f>
        <v>0.18196679020076664</v>
      </c>
      <c r="O10" s="3" t="s">
        <v>7</v>
      </c>
      <c r="P10" s="3">
        <f>L10-N10</f>
        <v>4.3191587505246043E-3</v>
      </c>
    </row>
    <row r="11" spans="1:27" x14ac:dyDescent="0.35">
      <c r="A11" s="2" t="s">
        <v>111</v>
      </c>
      <c r="B11">
        <v>17.135041426625602</v>
      </c>
      <c r="C11">
        <v>3.0834877633930061E-2</v>
      </c>
      <c r="D11" s="2"/>
      <c r="E11" s="2" t="s">
        <v>137</v>
      </c>
      <c r="F11">
        <v>18.4122711945157</v>
      </c>
      <c r="G11">
        <v>6.417158064197144E-2</v>
      </c>
      <c r="H11" s="2"/>
      <c r="I11" s="9">
        <f t="shared" ref="I11:I15" si="1">F3-B11</f>
        <v>2.9230590173147633</v>
      </c>
      <c r="J11" s="3"/>
      <c r="K11" s="3"/>
      <c r="L11" s="5"/>
      <c r="M11" s="3">
        <f>J10-K10</f>
        <v>2.8190734336987457</v>
      </c>
      <c r="N11" s="6">
        <f>1.8^-M11</f>
        <v>0.1907076271356733</v>
      </c>
      <c r="O11" s="3" t="s">
        <v>6</v>
      </c>
      <c r="P11" s="3">
        <f>N11-L10</f>
        <v>4.4216781843820496E-3</v>
      </c>
    </row>
    <row r="12" spans="1:27" x14ac:dyDescent="0.35">
      <c r="A12" s="2" t="s">
        <v>112</v>
      </c>
      <c r="B12">
        <v>17.221179013815899</v>
      </c>
      <c r="C12">
        <v>2.5956875637823906E-2</v>
      </c>
      <c r="D12" s="2"/>
      <c r="E12" s="2" t="s">
        <v>138</v>
      </c>
      <c r="F12">
        <v>18.289141057067898</v>
      </c>
      <c r="G12">
        <v>2.3789345071789546E-2</v>
      </c>
      <c r="H12" s="2"/>
      <c r="I12" s="9">
        <f t="shared" si="1"/>
        <v>2.8299914975689013</v>
      </c>
      <c r="J12" s="3"/>
      <c r="K12" s="3"/>
      <c r="L12" s="5"/>
      <c r="M12" s="3"/>
      <c r="N12" s="6"/>
      <c r="O12" s="3"/>
      <c r="P12" s="3"/>
    </row>
    <row r="13" spans="1:27" x14ac:dyDescent="0.35">
      <c r="A13" s="2" t="s">
        <v>125</v>
      </c>
      <c r="B13">
        <v>17.811249310840697</v>
      </c>
      <c r="C13">
        <v>1.3066815116677691E-2</v>
      </c>
      <c r="D13" s="2"/>
      <c r="E13" s="2" t="s">
        <v>142</v>
      </c>
      <c r="F13">
        <v>19.291538299720667</v>
      </c>
      <c r="G13">
        <v>3.5242550716241071E-2</v>
      </c>
      <c r="H13" s="2"/>
      <c r="I13" s="9">
        <f t="shared" si="1"/>
        <v>2.4620116451080349</v>
      </c>
      <c r="J13" s="3">
        <f>AVERAGE(I13:I15)</f>
        <v>2.5922228123181341</v>
      </c>
      <c r="K13" s="3">
        <f>((AVERAGE(G5:G7)^2)+(AVERAGE(C13:C15)^2))^(1/2)</f>
        <v>2.7672383907301434E-2</v>
      </c>
      <c r="L13" s="5">
        <f>1.8^-J13</f>
        <v>0.21790981345553079</v>
      </c>
      <c r="M13" s="3">
        <f>J13+K13</f>
        <v>2.6198951962254355</v>
      </c>
      <c r="N13" s="6">
        <f>1.8^-M13</f>
        <v>0.2143940804983748</v>
      </c>
      <c r="O13" s="3" t="s">
        <v>7</v>
      </c>
      <c r="P13" s="3">
        <f>L13-N13</f>
        <v>3.515732957155987E-3</v>
      </c>
    </row>
    <row r="14" spans="1:27" x14ac:dyDescent="0.35">
      <c r="A14" s="2" t="s">
        <v>126</v>
      </c>
      <c r="B14">
        <v>17.781055832638867</v>
      </c>
      <c r="C14">
        <v>1.2884595123729189E-2</v>
      </c>
      <c r="D14" s="2"/>
      <c r="E14" s="2" t="s">
        <v>143</v>
      </c>
      <c r="F14">
        <v>19.310469652885164</v>
      </c>
      <c r="G14">
        <v>4.5353124273925516E-2</v>
      </c>
      <c r="H14" s="2"/>
      <c r="I14" s="9">
        <f t="shared" si="1"/>
        <v>2.6474990210133349</v>
      </c>
      <c r="J14" s="2"/>
      <c r="K14" s="2"/>
      <c r="L14" s="3"/>
      <c r="M14" s="3">
        <f>J13-K13</f>
        <v>2.5645504284108327</v>
      </c>
      <c r="N14" s="6">
        <f>1.8^-M14</f>
        <v>0.22148319902229846</v>
      </c>
      <c r="O14" s="3" t="s">
        <v>6</v>
      </c>
      <c r="P14" s="3">
        <f>N14-L13</f>
        <v>3.5733855667676728E-3</v>
      </c>
    </row>
    <row r="15" spans="1:27" x14ac:dyDescent="0.35">
      <c r="A15" s="2" t="s">
        <v>127</v>
      </c>
      <c r="B15">
        <v>17.772766671872432</v>
      </c>
      <c r="C15">
        <v>2.7554139116573319E-2</v>
      </c>
      <c r="D15" s="2"/>
      <c r="E15" s="2" t="s">
        <v>144</v>
      </c>
      <c r="F15">
        <v>19.233480780708799</v>
      </c>
      <c r="G15">
        <v>3.4809726843863464E-2</v>
      </c>
      <c r="H15" s="2"/>
      <c r="I15" s="9">
        <f t="shared" si="1"/>
        <v>2.6671577708330325</v>
      </c>
      <c r="J15" s="2"/>
      <c r="K15" s="2"/>
      <c r="L15" s="3"/>
      <c r="M15" s="3"/>
      <c r="N15" s="3"/>
      <c r="O15" s="3"/>
      <c r="P15" s="3"/>
    </row>
    <row r="17" spans="9:16" x14ac:dyDescent="0.35">
      <c r="I17" s="10" t="s">
        <v>148</v>
      </c>
      <c r="J17" s="7" t="s">
        <v>3</v>
      </c>
      <c r="K17" s="7" t="s">
        <v>1</v>
      </c>
      <c r="L17" s="7" t="s">
        <v>114</v>
      </c>
      <c r="M17" s="7" t="s">
        <v>115</v>
      </c>
      <c r="N17" s="12" t="s">
        <v>116</v>
      </c>
      <c r="O17" s="12"/>
      <c r="P17" s="7" t="s">
        <v>5</v>
      </c>
    </row>
    <row r="18" spans="9:16" x14ac:dyDescent="0.35">
      <c r="I18" s="9">
        <f>F10-B10</f>
        <v>1.0156783476929974</v>
      </c>
      <c r="J18" s="3">
        <f>AVERAGE(I18:I20)</f>
        <v>1.1202900529450315</v>
      </c>
      <c r="K18" s="3">
        <f>((AVERAGE(G10:G12)^2)+(AVERAGE(C10:C12)^2))^(1/2)</f>
        <v>4.428195901973625E-2</v>
      </c>
      <c r="L18" s="5">
        <f>1.8^-J18</f>
        <v>0.51763156516896824</v>
      </c>
      <c r="M18" s="3">
        <f>J18+K18</f>
        <v>1.1645720119647678</v>
      </c>
      <c r="N18" s="6">
        <f>1.8^-M18</f>
        <v>0.50433230192771927</v>
      </c>
      <c r="O18" s="3" t="s">
        <v>7</v>
      </c>
      <c r="P18" s="3">
        <f>L18-N18</f>
        <v>1.3299263241248971E-2</v>
      </c>
    </row>
    <row r="19" spans="9:16" x14ac:dyDescent="0.35">
      <c r="I19" s="9">
        <f t="shared" ref="I19:I23" si="2">F11-B11</f>
        <v>1.2772297678900983</v>
      </c>
      <c r="J19" s="3"/>
      <c r="K19" s="3"/>
      <c r="L19" s="5"/>
      <c r="M19" s="3">
        <f>J18-K18</f>
        <v>1.0760080939252952</v>
      </c>
      <c r="N19" s="6">
        <f>1.8^-M19</f>
        <v>0.53128153052087701</v>
      </c>
      <c r="O19" s="3" t="s">
        <v>6</v>
      </c>
      <c r="P19" s="3">
        <f>N19-L18</f>
        <v>1.3649965351908766E-2</v>
      </c>
    </row>
    <row r="20" spans="9:16" x14ac:dyDescent="0.35">
      <c r="I20" s="9">
        <f t="shared" si="2"/>
        <v>1.0679620432519989</v>
      </c>
      <c r="J20" s="3"/>
      <c r="K20" s="3"/>
      <c r="L20" s="5"/>
      <c r="M20" s="3"/>
      <c r="N20" s="6"/>
      <c r="O20" s="3"/>
      <c r="P20" s="3"/>
    </row>
    <row r="21" spans="9:16" x14ac:dyDescent="0.35">
      <c r="I21" s="9">
        <f t="shared" si="2"/>
        <v>1.4802889888799697</v>
      </c>
      <c r="J21" s="3">
        <f>AVERAGE(I21:I23)</f>
        <v>1.4901389726542114</v>
      </c>
      <c r="K21" s="3">
        <f>((AVERAGE(G13:G15)^2)+(AVERAGE(C13:C15)^2))^(1/2)</f>
        <v>4.2401848209805131E-2</v>
      </c>
      <c r="L21" s="5">
        <f>1.8^-J21</f>
        <v>0.4164937527126833</v>
      </c>
      <c r="M21" s="3">
        <f>J21+K21</f>
        <v>1.5325408208640166</v>
      </c>
      <c r="N21" s="6">
        <f>1.8^-M21</f>
        <v>0.40624166684828805</v>
      </c>
      <c r="O21" s="3" t="s">
        <v>7</v>
      </c>
      <c r="P21" s="3">
        <f>L21-N21</f>
        <v>1.0252085864395244E-2</v>
      </c>
    </row>
    <row r="22" spans="9:16" x14ac:dyDescent="0.35">
      <c r="I22" s="9">
        <f t="shared" si="2"/>
        <v>1.5294138202462975</v>
      </c>
      <c r="J22" s="2"/>
      <c r="K22" s="3"/>
      <c r="L22" s="3"/>
      <c r="M22" s="3">
        <f>J21-K21</f>
        <v>1.4477371244444062</v>
      </c>
      <c r="N22" s="6">
        <f>1.8^-M22</f>
        <v>0.42700456453541358</v>
      </c>
      <c r="O22" s="3" t="s">
        <v>6</v>
      </c>
      <c r="P22" s="3">
        <f>N22-L21</f>
        <v>1.0510811822730282E-2</v>
      </c>
    </row>
    <row r="23" spans="9:16" x14ac:dyDescent="0.35">
      <c r="I23" s="9">
        <f t="shared" si="2"/>
        <v>1.4607141088363669</v>
      </c>
      <c r="J23" s="2"/>
      <c r="K23" s="3"/>
      <c r="L23" s="3"/>
      <c r="M23" s="3"/>
      <c r="N23" s="3"/>
      <c r="O23" s="3"/>
      <c r="P23" s="3"/>
    </row>
  </sheetData>
  <mergeCells count="7">
    <mergeCell ref="N17:O17"/>
    <mergeCell ref="Z2:AA2"/>
    <mergeCell ref="N1:O1"/>
    <mergeCell ref="N9:O9"/>
    <mergeCell ref="V1:Y1"/>
    <mergeCell ref="V2:W2"/>
    <mergeCell ref="X2:Y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2020-01-13T20:07:21Z</dcterms:modified>
</cp:coreProperties>
</file>