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"/>
    </mc:Choice>
  </mc:AlternateContent>
  <xr:revisionPtr revIDLastSave="0" documentId="13_ncr:1_{A6B5EBC7-9CB9-466A-9EFE-6A99813BFF00}" xr6:coauthVersionLast="43" xr6:coauthVersionMax="43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5" i="2" l="1"/>
  <c r="W4" i="2"/>
  <c r="V5" i="2"/>
  <c r="V4" i="2"/>
  <c r="I11" i="2"/>
  <c r="I12" i="2"/>
  <c r="I13" i="2"/>
  <c r="I14" i="2"/>
  <c r="I15" i="2"/>
  <c r="I10" i="2"/>
  <c r="I3" i="2"/>
  <c r="I4" i="2"/>
  <c r="I5" i="2"/>
  <c r="I6" i="2"/>
  <c r="I7" i="2"/>
  <c r="I2" i="2"/>
  <c r="L13" i="2"/>
  <c r="L10" i="2"/>
  <c r="L5" i="2"/>
  <c r="L2" i="2"/>
  <c r="N2" i="2" l="1"/>
  <c r="E68" i="3"/>
  <c r="D68" i="3"/>
  <c r="E65" i="3"/>
  <c r="D65" i="3"/>
  <c r="E62" i="3"/>
  <c r="D62" i="3"/>
  <c r="E56" i="3"/>
  <c r="D56" i="3"/>
  <c r="E53" i="3"/>
  <c r="D53" i="3"/>
  <c r="E50" i="3"/>
  <c r="D50" i="3"/>
  <c r="E44" i="3"/>
  <c r="D44" i="3"/>
  <c r="E41" i="3"/>
  <c r="D41" i="3"/>
  <c r="E38" i="3"/>
  <c r="D38" i="3"/>
  <c r="E32" i="3"/>
  <c r="D32" i="3"/>
  <c r="E29" i="3"/>
  <c r="D29" i="3"/>
  <c r="E26" i="3"/>
  <c r="D26" i="3"/>
  <c r="E20" i="3"/>
  <c r="D20" i="3"/>
  <c r="E17" i="3"/>
  <c r="D17" i="3"/>
  <c r="E14" i="3"/>
  <c r="D14" i="3"/>
  <c r="E8" i="3"/>
  <c r="E5" i="3"/>
  <c r="E2" i="3"/>
  <c r="D8" i="3"/>
  <c r="D5" i="3"/>
  <c r="D2" i="3"/>
  <c r="K13" i="2" l="1"/>
  <c r="K5" i="2"/>
  <c r="O5" i="2" l="1"/>
  <c r="O13" i="2"/>
  <c r="N13" i="2"/>
  <c r="M5" i="2"/>
  <c r="P5" i="2"/>
  <c r="K10" i="2"/>
  <c r="K2" i="2"/>
  <c r="O2" i="2" s="1"/>
  <c r="P13" i="2" l="1"/>
  <c r="Q13" i="2" s="1"/>
  <c r="S13" i="2" s="1"/>
  <c r="AA5" i="2" s="1"/>
  <c r="P14" i="2"/>
  <c r="Q14" i="2" s="1"/>
  <c r="S14" i="2" s="1"/>
  <c r="Z5" i="2" s="1"/>
  <c r="P6" i="2"/>
  <c r="P2" i="2"/>
  <c r="P3" i="2"/>
  <c r="Q3" i="2" s="1"/>
  <c r="P11" i="2"/>
  <c r="Q11" i="2" s="1"/>
  <c r="P10" i="2"/>
  <c r="O10" i="2"/>
  <c r="N10" i="2"/>
  <c r="N5" i="2"/>
  <c r="Q5" i="2" s="1"/>
  <c r="S5" i="2" s="1"/>
  <c r="Y5" i="2" s="1"/>
  <c r="M2" i="2"/>
  <c r="Q10" i="2" l="1"/>
  <c r="S10" i="2" s="1"/>
  <c r="AA4" i="2" s="1"/>
  <c r="S11" i="2"/>
  <c r="Z4" i="2" s="1"/>
  <c r="Q6" i="2"/>
  <c r="S6" i="2" s="1"/>
  <c r="X5" i="2" s="1"/>
  <c r="Q2" i="2"/>
  <c r="S3" i="2" l="1"/>
  <c r="X4" i="2" s="1"/>
  <c r="S2" i="2"/>
  <c r="Y4" i="2" s="1"/>
</calcChain>
</file>

<file path=xl/sharedStrings.xml><?xml version="1.0" encoding="utf-8"?>
<sst xmlns="http://schemas.openxmlformats.org/spreadsheetml/2006/main" count="407" uniqueCount="144">
  <si>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</si>
  <si>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</si>
  <si>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</si>
  <si>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</si>
  <si>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DD</t>
    </r>
    <r>
      <rPr>
        <b/>
        <sz val="10"/>
        <rFont val="Verdana"/>
        <family val="2"/>
      </rPr>
      <t>CT vs control</t>
    </r>
  </si>
  <si>
    <t>s</t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</si>
  <si>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</si>
  <si>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</si>
  <si>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</si>
  <si>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</si>
  <si>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Input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</si>
  <si>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</si>
  <si>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</si>
  <si>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</si>
  <si>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</si>
  <si>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</si>
  <si>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</si>
  <si>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</si>
  <si>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</si>
  <si>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</si>
  <si>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</si>
  <si>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</si>
  <si>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</si>
  <si>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</si>
  <si>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</si>
  <si>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</si>
  <si>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</si>
  <si>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</si>
  <si>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</si>
  <si>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</si>
  <si>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</si>
  <si>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</si>
  <si>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</si>
  <si>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</si>
  <si>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</si>
  <si>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</si>
  <si>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</si>
  <si>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</si>
  <si>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</si>
  <si>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</si>
  <si>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</si>
  <si>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</si>
  <si>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</si>
  <si>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</si>
  <si>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</si>
  <si>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</si>
  <si>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</si>
  <si>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</si>
  <si>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</si>
  <si>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</si>
  <si>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</si>
  <si>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</si>
  <si>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</si>
  <si>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</si>
  <si>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</si>
  <si>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</si>
  <si>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</si>
  <si>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</si>
  <si>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</si>
  <si>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</si>
  <si>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</si>
  <si>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</si>
  <si>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</si>
  <si>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</si>
  <si>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</si>
  <si>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</si>
  <si>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</si>
  <si>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</si>
  <si>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</si>
  <si>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</si>
  <si>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</si>
  <si>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</si>
  <si>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</si>
  <si>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</si>
  <si>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</si>
  <si>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</si>
  <si>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</si>
  <si>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</si>
  <si>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</si>
  <si>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</si>
  <si>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</si>
  <si>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</si>
  <si>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</si>
  <si>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</si>
  <si>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</si>
  <si>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</si>
  <si>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</si>
  <si>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</si>
  <si>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</si>
  <si>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</si>
  <si>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</si>
  <si>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</si>
  <si>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</si>
  <si>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</si>
  <si>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</si>
  <si>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</si>
  <si>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</si>
  <si>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</si>
  <si>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</si>
  <si>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</si>
  <si>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</si>
  <si>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</si>
  <si>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</si>
  <si>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</si>
  <si>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</si>
  <si>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</si>
  <si>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</si>
  <si>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</si>
  <si>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</si>
  <si>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</si>
  <si>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</si>
  <si>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LVS1/rpoA1</t>
  </si>
  <si>
    <t>LVS2/rpoA1</t>
  </si>
  <si>
    <t>LVS3/rpoA1</t>
  </si>
  <si>
    <t>Average</t>
  </si>
  <si>
    <t>StDev</t>
  </si>
  <si>
    <t>LVS1/ChaC</t>
  </si>
  <si>
    <t>LVS2/ChaC</t>
  </si>
  <si>
    <t>LVS3/ChaC</t>
  </si>
  <si>
    <t>LVS1/tul4</t>
  </si>
  <si>
    <t>LVS2/tul4</t>
  </si>
  <si>
    <t>LVS3/tul4</t>
  </si>
  <si>
    <t>Nov1/ChaC</t>
  </si>
  <si>
    <t>Nov2/chac</t>
  </si>
  <si>
    <t>Nov3/chac</t>
  </si>
  <si>
    <t>Nov1/rpoA1</t>
  </si>
  <si>
    <t>Nov2/rpoa1</t>
  </si>
  <si>
    <t>Nov3/rpoa1</t>
  </si>
  <si>
    <t>nov1/tul4</t>
  </si>
  <si>
    <t>nov2/tul4</t>
  </si>
  <si>
    <t>nov3/tul4</t>
  </si>
  <si>
    <t>rpoA1</t>
  </si>
  <si>
    <t>ChaC</t>
  </si>
  <si>
    <t>tul4</t>
  </si>
  <si>
    <r>
      <rPr>
        <b/>
        <sz val="10"/>
        <rFont val="Calibri"/>
        <family val="2"/>
        <scheme val="minor"/>
      </rPr>
      <t>relative to rpoA1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</si>
  <si>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rPr>
        <b/>
        <sz val="10"/>
        <rFont val="Calibri"/>
        <family val="2"/>
        <scheme val="minor"/>
      </rPr>
      <t xml:space="preserve">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</si>
  <si>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</si>
  <si>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</si>
  <si>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</si>
  <si>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</si>
  <si>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U112</t>
  </si>
  <si>
    <t>chaC relative to rpoA1</t>
  </si>
  <si>
    <t>chaC relative to tul4</t>
  </si>
  <si>
    <t>Average 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</si>
</sst>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9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Analysis!$U$4</c:f>
              <c:strCache>
                <c:ptCount val="1"/>
                <c:pt idx="0">
                  <c:v>LVS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(Analysis!$X$4,Analysis!$Z$4)</c:f>
                <c:numCache>
                  <c:formatCode>General</c:formatCode>
                  <c:ptCount val="2"/>
                  <c:pt idx="0">
                    <c:v>3.0364553124378468E-3</c:v>
                  </c:pt>
                  <c:pt idx="1">
                    <c:v>6.2478764081615179E-4</c:v>
                  </c:pt>
                </c:numCache>
              </c:numRef>
            </c:plus>
            <c:minus>
              <c:numRef>
                <c:f>(Analysis!$Y$4,Analysis!$AA$4)</c:f>
                <c:numCache>
                  <c:formatCode>General</c:formatCode>
                  <c:ptCount val="2"/>
                  <c:pt idx="0">
                    <c:v>2.9349561144207253E-3</c:v>
                  </c:pt>
                  <c:pt idx="1">
                    <c:v>6.0452016351653093E-4</c:v>
                  </c:pt>
                </c:numCache>
              </c:numRef>
            </c:minus>
          </c:errBars>
          <c:cat>
            <c:strRef>
              <c:f>Analysis!$V$3:$W$3</c:f>
              <c:strCache>
                <c:ptCount val="2"/>
                <c:pt idx="0">
                  <c:v>chaC relative to rpoA1</c:v>
                </c:pt>
                <c:pt idx="1">
                  <c:v>chaC relative to tul4</c:v>
                </c:pt>
              </c:strCache>
            </c:strRef>
          </c:cat>
          <c:val>
            <c:numRef>
              <c:f>Analysis!$V$4:$W$4</c:f>
              <c:numCache>
                <c:formatCode>0.00</c:formatCode>
                <c:ptCount val="2"/>
                <c:pt idx="0">
                  <c:v>8.7802300505877867E-2</c:v>
                </c:pt>
                <c:pt idx="1">
                  <c:v>1.8635606257538146E-2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Analysis!$U$5</c:f>
              <c:strCache>
                <c:ptCount val="1"/>
                <c:pt idx="0">
                  <c:v>U112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(Analysis!$X$5,Analysis!$Z$5)</c:f>
                <c:numCache>
                  <c:formatCode>General</c:formatCode>
                  <c:ptCount val="2"/>
                  <c:pt idx="0">
                    <c:v>9.2030557128387758E-4</c:v>
                  </c:pt>
                  <c:pt idx="1">
                    <c:v>9.1949512054318588E-4</c:v>
                  </c:pt>
                </c:numCache>
              </c:numRef>
            </c:plus>
            <c:minus>
              <c:numRef>
                <c:f>(Analysis!$Y$5,Analysis!$AA$5)</c:f>
                <c:numCache>
                  <c:formatCode>General</c:formatCode>
                  <c:ptCount val="2"/>
                  <c:pt idx="0">
                    <c:v>9.0387653494484327E-4</c:v>
                  </c:pt>
                  <c:pt idx="1">
                    <c:v>8.997195838032282E-4</c:v>
                  </c:pt>
                </c:numCache>
              </c:numRef>
            </c:minus>
          </c:errBars>
          <c:cat>
            <c:strRef>
              <c:f>Analysis!$V$3:$W$3</c:f>
              <c:strCache>
                <c:ptCount val="2"/>
                <c:pt idx="0">
                  <c:v>chaC relative to rpoA1</c:v>
                </c:pt>
                <c:pt idx="1">
                  <c:v>chaC relative to tul4</c:v>
                </c:pt>
              </c:strCache>
            </c:strRef>
          </c:cat>
          <c:val>
            <c:numRef>
              <c:f>Analysis!$V$5:$W$5</c:f>
              <c:numCache>
                <c:formatCode>0.00</c:formatCode>
                <c:ptCount val="2"/>
                <c:pt idx="0">
                  <c:v>5.0632465209478367E-2</c:v>
                </c:pt>
                <c:pt idx="1">
                  <c:v>4.1833897003337492E-2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ax val="0.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  <c:majorUnit val="5.000000000000001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622300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19" workbookViewId="0">
      <selection activeCell="F11" sqref="F11"/>
    </sheetView>
  </sheetViews>
  <sheetFormatPr defaultRowHeight="15.5" x14ac:dyDescent="0.35"/>
  <cols>
    <col min="2" max="2" width="12" customWidth="1"/>
  </cols>
  <sheetData>
    <row r="1" spans="1:5" x14ac:dyDescent="0.35">
      <c r="A1" t="s">
        <v>12</v>
      </c>
      <c r="B1" t="s">
        <v>110</v>
      </c>
      <c r="C1" t="s">
        <v>109</v>
      </c>
      <c r="D1" t="s">
        <v>114</v>
      </c>
      <c r="E1" t="s">
        <v>115</v>
      </c>
    </row>
    <row r="2" spans="1:5" x14ac:dyDescent="0.35">
      <c r="A2" t="s">
        <v>13</v>
      </c>
      <c r="B2" t="s">
        <v>111</v>
      </c>
      <c r="C2">
        <v>20.167938465740999</v>
      </c>
      <c r="D2">
        <f>AVERAGE(C2:C4)</f>
        <v>20.159842877752567</v>
      </c>
      <c r="E2">
        <f>STDEV(C2:C4)</f>
        <v>1.3812204553867344E-2</v>
      </c>
    </row>
    <row r="3" spans="1:5" x14ac:dyDescent="0.35">
      <c r="A3" t="s">
        <v>14</v>
      </c>
      <c r="B3" t="s">
        <v>111</v>
      </c>
      <c r="C3">
        <v>20.167695633576699</v>
      </c>
    </row>
    <row r="4" spans="1:5" x14ac:dyDescent="0.35">
      <c r="A4" t="s">
        <v>15</v>
      </c>
      <c r="B4" t="s">
        <v>111</v>
      </c>
      <c r="C4">
        <v>20.143894533939999</v>
      </c>
    </row>
    <row r="5" spans="1:5" x14ac:dyDescent="0.35">
      <c r="A5" t="s">
        <v>16</v>
      </c>
      <c r="B5" t="s">
        <v>112</v>
      </c>
      <c r="C5">
        <v>20.232897721681599</v>
      </c>
      <c r="D5">
        <f>AVERAGE(C5:C7)</f>
        <v>20.152255884280464</v>
      </c>
      <c r="E5">
        <f>STDEV(C5:C7)</f>
        <v>7.4494349524875575E-2</v>
      </c>
    </row>
    <row r="6" spans="1:5" x14ac:dyDescent="0.35">
      <c r="A6" t="s">
        <v>17</v>
      </c>
      <c r="B6" t="s">
        <v>112</v>
      </c>
      <c r="C6">
        <v>20.137859445450498</v>
      </c>
    </row>
    <row r="7" spans="1:5" x14ac:dyDescent="0.35">
      <c r="A7" t="s">
        <v>18</v>
      </c>
      <c r="B7" t="s">
        <v>112</v>
      </c>
      <c r="C7">
        <v>20.086010485709298</v>
      </c>
    </row>
    <row r="8" spans="1:5" x14ac:dyDescent="0.35">
      <c r="A8" t="s">
        <v>19</v>
      </c>
      <c r="B8" t="s">
        <v>113</v>
      </c>
      <c r="C8">
        <v>19.9859660014131</v>
      </c>
      <c r="D8">
        <f>AVERAGE(C8:C10)</f>
        <v>19.978006986670234</v>
      </c>
      <c r="E8">
        <f>STDEV(C8:C10)</f>
        <v>8.0811566957966607E-3</v>
      </c>
    </row>
    <row r="9" spans="1:5" x14ac:dyDescent="0.35">
      <c r="A9" t="s">
        <v>20</v>
      </c>
      <c r="B9" t="s">
        <v>113</v>
      </c>
      <c r="C9">
        <v>19.978245969168899</v>
      </c>
    </row>
    <row r="10" spans="1:5" x14ac:dyDescent="0.35">
      <c r="A10" t="s">
        <v>21</v>
      </c>
      <c r="B10" t="s">
        <v>113</v>
      </c>
      <c r="C10">
        <v>19.969808989428699</v>
      </c>
    </row>
    <row r="11" spans="1:5" x14ac:dyDescent="0.35">
      <c r="A11" t="s">
        <v>22</v>
      </c>
      <c r="C11" t="s">
        <v>2</v>
      </c>
    </row>
    <row r="12" spans="1:5" x14ac:dyDescent="0.35">
      <c r="A12" t="s">
        <v>23</v>
      </c>
      <c r="C12" t="s">
        <v>2</v>
      </c>
    </row>
    <row r="13" spans="1:5" x14ac:dyDescent="0.35">
      <c r="A13" t="s">
        <v>24</v>
      </c>
      <c r="C13" t="s">
        <v>2</v>
      </c>
    </row>
    <row r="14" spans="1:5" x14ac:dyDescent="0.35">
      <c r="A14" t="s">
        <v>25</v>
      </c>
      <c r="B14" t="s">
        <v>116</v>
      </c>
      <c r="C14">
        <v>24.4516648374242</v>
      </c>
      <c r="D14">
        <f>AVERAGE(C14:C16)</f>
        <v>24.476149843510935</v>
      </c>
      <c r="E14">
        <f>STDEV(C14:C16)</f>
        <v>3.7254371571974997E-2</v>
      </c>
    </row>
    <row r="15" spans="1:5" x14ac:dyDescent="0.35">
      <c r="A15" t="s">
        <v>26</v>
      </c>
      <c r="B15" t="s">
        <v>116</v>
      </c>
      <c r="C15">
        <v>24.457761454322402</v>
      </c>
    </row>
    <row r="16" spans="1:5" x14ac:dyDescent="0.35">
      <c r="A16" t="s">
        <v>27</v>
      </c>
      <c r="B16" t="s">
        <v>116</v>
      </c>
      <c r="C16">
        <v>24.5190232387862</v>
      </c>
    </row>
    <row r="17" spans="1:5" x14ac:dyDescent="0.35">
      <c r="A17" t="s">
        <v>28</v>
      </c>
      <c r="B17" t="s">
        <v>117</v>
      </c>
      <c r="C17">
        <v>24.2527010971823</v>
      </c>
      <c r="D17">
        <f>AVERAGE(C17:C19)</f>
        <v>24.186838971287838</v>
      </c>
      <c r="E17">
        <f>STDEV(C17:C19)</f>
        <v>9.0824454413677896E-2</v>
      </c>
    </row>
    <row r="18" spans="1:5" x14ac:dyDescent="0.35">
      <c r="A18" t="s">
        <v>29</v>
      </c>
      <c r="B18" t="s">
        <v>117</v>
      </c>
      <c r="C18">
        <v>24.224588293165802</v>
      </c>
    </row>
    <row r="19" spans="1:5" x14ac:dyDescent="0.35">
      <c r="A19" t="s">
        <v>30</v>
      </c>
      <c r="B19" t="s">
        <v>117</v>
      </c>
      <c r="C19">
        <v>24.083227523515401</v>
      </c>
    </row>
    <row r="20" spans="1:5" x14ac:dyDescent="0.35">
      <c r="A20" t="s">
        <v>31</v>
      </c>
      <c r="B20" t="s">
        <v>118</v>
      </c>
      <c r="C20">
        <v>24.0614481051194</v>
      </c>
      <c r="D20">
        <f>AVERAGE(C20:C22)</f>
        <v>24.043190939740999</v>
      </c>
      <c r="E20">
        <f>STDEV(C20:C22)</f>
        <v>1.6212223463160112E-2</v>
      </c>
    </row>
    <row r="21" spans="1:5" x14ac:dyDescent="0.35">
      <c r="A21" t="s">
        <v>32</v>
      </c>
      <c r="B21" t="s">
        <v>118</v>
      </c>
      <c r="C21">
        <v>24.030478626610101</v>
      </c>
    </row>
    <row r="22" spans="1:5" x14ac:dyDescent="0.35">
      <c r="A22" t="s">
        <v>33</v>
      </c>
      <c r="B22" t="s">
        <v>118</v>
      </c>
      <c r="C22">
        <v>24.037646087493499</v>
      </c>
    </row>
    <row r="23" spans="1:5" x14ac:dyDescent="0.35">
      <c r="A23" t="s">
        <v>34</v>
      </c>
      <c r="C23" t="s">
        <v>2</v>
      </c>
    </row>
    <row r="24" spans="1:5" x14ac:dyDescent="0.35">
      <c r="A24" t="s">
        <v>35</v>
      </c>
      <c r="C24" t="s">
        <v>2</v>
      </c>
    </row>
    <row r="25" spans="1:5" x14ac:dyDescent="0.35">
      <c r="A25" t="s">
        <v>36</v>
      </c>
      <c r="C25" t="s">
        <v>2</v>
      </c>
    </row>
    <row r="26" spans="1:5" x14ac:dyDescent="0.35">
      <c r="A26" t="s">
        <v>37</v>
      </c>
      <c r="B26" t="s">
        <v>119</v>
      </c>
      <c r="C26">
        <v>17.628630849838</v>
      </c>
      <c r="D26">
        <f>AVERAGE(C26:C28)</f>
        <v>17.613666052316166</v>
      </c>
      <c r="E26">
        <f>STDEV(C26:C28)</f>
        <v>3.4457064875036462E-2</v>
      </c>
    </row>
    <row r="27" spans="1:5" x14ac:dyDescent="0.35">
      <c r="A27" t="s">
        <v>38</v>
      </c>
      <c r="B27" t="s">
        <v>119</v>
      </c>
      <c r="C27">
        <v>17.6381106084077</v>
      </c>
    </row>
    <row r="28" spans="1:5" x14ac:dyDescent="0.35">
      <c r="A28" t="s">
        <v>39</v>
      </c>
      <c r="B28" t="s">
        <v>119</v>
      </c>
      <c r="C28">
        <v>17.574256698702801</v>
      </c>
    </row>
    <row r="29" spans="1:5" x14ac:dyDescent="0.35">
      <c r="A29" t="s">
        <v>40</v>
      </c>
      <c r="B29" t="s">
        <v>120</v>
      </c>
      <c r="C29">
        <v>17.5881238778789</v>
      </c>
      <c r="D29">
        <f>AVERAGE(C29:C31)</f>
        <v>17.561644557895203</v>
      </c>
      <c r="E29">
        <f>STDEV(C29:C31)</f>
        <v>2.6777399184536532E-2</v>
      </c>
    </row>
    <row r="30" spans="1:5" x14ac:dyDescent="0.35">
      <c r="A30" t="s">
        <v>41</v>
      </c>
      <c r="B30" t="s">
        <v>120</v>
      </c>
      <c r="C30">
        <v>17.562231080203201</v>
      </c>
    </row>
    <row r="31" spans="1:5" x14ac:dyDescent="0.35">
      <c r="A31" t="s">
        <v>42</v>
      </c>
      <c r="B31" t="s">
        <v>120</v>
      </c>
      <c r="C31">
        <v>17.534578715603502</v>
      </c>
    </row>
    <row r="32" spans="1:5" x14ac:dyDescent="0.35">
      <c r="A32" t="s">
        <v>43</v>
      </c>
      <c r="B32" t="s">
        <v>121</v>
      </c>
      <c r="C32">
        <v>17.174346451120801</v>
      </c>
      <c r="D32">
        <f>AVERAGE(C32:C34)</f>
        <v>17.203692035076269</v>
      </c>
      <c r="E32">
        <f>STDEV(C32:C34)</f>
        <v>2.5416275906327349E-2</v>
      </c>
    </row>
    <row r="33" spans="1:5" x14ac:dyDescent="0.35">
      <c r="A33" t="s">
        <v>44</v>
      </c>
      <c r="B33" t="s">
        <v>121</v>
      </c>
      <c r="C33">
        <v>17.218703364616299</v>
      </c>
    </row>
    <row r="34" spans="1:5" x14ac:dyDescent="0.35">
      <c r="A34" t="s">
        <v>45</v>
      </c>
      <c r="B34" t="s">
        <v>121</v>
      </c>
      <c r="C34">
        <v>17.2180262894917</v>
      </c>
    </row>
    <row r="35" spans="1:5" x14ac:dyDescent="0.35">
      <c r="A35" t="s">
        <v>46</v>
      </c>
      <c r="C35" t="s">
        <v>2</v>
      </c>
    </row>
    <row r="36" spans="1:5" x14ac:dyDescent="0.35">
      <c r="A36" t="s">
        <v>47</v>
      </c>
      <c r="C36" t="s">
        <v>2</v>
      </c>
    </row>
    <row r="37" spans="1:5" x14ac:dyDescent="0.35">
      <c r="A37" t="s">
        <v>48</v>
      </c>
      <c r="C37" t="s">
        <v>2</v>
      </c>
    </row>
    <row r="38" spans="1:5" x14ac:dyDescent="0.35">
      <c r="A38" t="s">
        <v>49</v>
      </c>
      <c r="B38" t="s">
        <v>125</v>
      </c>
      <c r="C38">
        <v>18.745654669941601</v>
      </c>
      <c r="D38">
        <f>AVERAGE(C38:C40)</f>
        <v>18.749231843235268</v>
      </c>
      <c r="E38">
        <f>STDEV(C38:C40)</f>
        <v>7.9270375459378241E-3</v>
      </c>
    </row>
    <row r="39" spans="1:5" x14ac:dyDescent="0.35">
      <c r="A39" t="s">
        <v>50</v>
      </c>
      <c r="B39" t="s">
        <v>125</v>
      </c>
      <c r="C39">
        <v>18.743723800682599</v>
      </c>
    </row>
    <row r="40" spans="1:5" x14ac:dyDescent="0.35">
      <c r="A40" t="s">
        <v>51</v>
      </c>
      <c r="B40" t="s">
        <v>125</v>
      </c>
      <c r="C40">
        <v>18.758317059081602</v>
      </c>
    </row>
    <row r="41" spans="1:5" x14ac:dyDescent="0.35">
      <c r="A41" t="s">
        <v>52</v>
      </c>
      <c r="B41" t="s">
        <v>126</v>
      </c>
      <c r="C41">
        <v>18.93842855754</v>
      </c>
      <c r="D41">
        <f>AVERAGE(C41:C43)</f>
        <v>18.877968713687803</v>
      </c>
      <c r="E41">
        <f>STDEV(C41:C43)</f>
        <v>5.2750516863643335E-2</v>
      </c>
    </row>
    <row r="42" spans="1:5" x14ac:dyDescent="0.35">
      <c r="A42" t="s">
        <v>53</v>
      </c>
      <c r="B42" t="s">
        <v>126</v>
      </c>
      <c r="C42">
        <v>18.854147574049101</v>
      </c>
    </row>
    <row r="43" spans="1:5" x14ac:dyDescent="0.35">
      <c r="A43" t="s">
        <v>54</v>
      </c>
      <c r="B43" t="s">
        <v>126</v>
      </c>
      <c r="C43">
        <v>18.841330009474301</v>
      </c>
    </row>
    <row r="44" spans="1:5" x14ac:dyDescent="0.35">
      <c r="A44" t="s">
        <v>55</v>
      </c>
      <c r="B44" t="s">
        <v>127</v>
      </c>
      <c r="C44">
        <v>18.628145878541101</v>
      </c>
      <c r="D44">
        <f>AVERAGE(C44:C46)</f>
        <v>18.644322071916267</v>
      </c>
      <c r="E44">
        <f>STDEV(C44:C46)</f>
        <v>1.4166910383986374E-2</v>
      </c>
    </row>
    <row r="45" spans="1:5" x14ac:dyDescent="0.35">
      <c r="A45" t="s">
        <v>56</v>
      </c>
      <c r="B45" t="s">
        <v>127</v>
      </c>
      <c r="C45">
        <v>18.6503008024088</v>
      </c>
    </row>
    <row r="46" spans="1:5" x14ac:dyDescent="0.35">
      <c r="A46" t="s">
        <v>57</v>
      </c>
      <c r="B46" t="s">
        <v>127</v>
      </c>
      <c r="C46">
        <v>18.654519534798901</v>
      </c>
    </row>
    <row r="47" spans="1:5" x14ac:dyDescent="0.35">
      <c r="A47" t="s">
        <v>58</v>
      </c>
      <c r="C47" t="s">
        <v>2</v>
      </c>
    </row>
    <row r="48" spans="1:5" x14ac:dyDescent="0.35">
      <c r="A48" t="s">
        <v>59</v>
      </c>
      <c r="C48" t="s">
        <v>2</v>
      </c>
    </row>
    <row r="49" spans="1:5" x14ac:dyDescent="0.35">
      <c r="A49" t="s">
        <v>60</v>
      </c>
      <c r="C49" t="s">
        <v>2</v>
      </c>
    </row>
    <row r="50" spans="1:5" x14ac:dyDescent="0.35">
      <c r="A50" t="s">
        <v>61</v>
      </c>
      <c r="B50" t="s">
        <v>122</v>
      </c>
      <c r="C50">
        <v>23.900649934259999</v>
      </c>
      <c r="D50">
        <f>AVERAGE(C50:C52)</f>
        <v>23.877714629766661</v>
      </c>
      <c r="E50">
        <f>STDEV(C50:C52)</f>
        <v>2.0194820032826001E-2</v>
      </c>
    </row>
    <row r="51" spans="1:5" x14ac:dyDescent="0.35">
      <c r="A51" t="s">
        <v>62</v>
      </c>
      <c r="B51" t="s">
        <v>122</v>
      </c>
      <c r="C51">
        <v>23.869895211614299</v>
      </c>
    </row>
    <row r="52" spans="1:5" x14ac:dyDescent="0.35">
      <c r="A52" t="s">
        <v>63</v>
      </c>
      <c r="B52" t="s">
        <v>122</v>
      </c>
      <c r="C52">
        <v>23.8625987434257</v>
      </c>
    </row>
    <row r="53" spans="1:5" x14ac:dyDescent="0.35">
      <c r="A53" t="s">
        <v>64</v>
      </c>
      <c r="B53" t="s">
        <v>123</v>
      </c>
      <c r="C53">
        <v>23.934383080341501</v>
      </c>
      <c r="D53">
        <f>AVERAGE(C53:C55)</f>
        <v>23.932141860375168</v>
      </c>
      <c r="E53">
        <f>STDEV(C53:C55)</f>
        <v>5.5091674085799959E-3</v>
      </c>
    </row>
    <row r="54" spans="1:5" x14ac:dyDescent="0.35">
      <c r="A54" t="s">
        <v>65</v>
      </c>
      <c r="B54" t="s">
        <v>123</v>
      </c>
      <c r="C54">
        <v>23.925865319309001</v>
      </c>
    </row>
    <row r="55" spans="1:5" x14ac:dyDescent="0.35">
      <c r="A55" t="s">
        <v>66</v>
      </c>
      <c r="B55" t="s">
        <v>123</v>
      </c>
      <c r="C55">
        <v>23.936177181474999</v>
      </c>
    </row>
    <row r="56" spans="1:5" x14ac:dyDescent="0.35">
      <c r="A56" t="s">
        <v>67</v>
      </c>
      <c r="B56" t="s">
        <v>124</v>
      </c>
      <c r="C56">
        <v>23.704181406076898</v>
      </c>
      <c r="D56">
        <f>AVERAGE(C56:C58)</f>
        <v>23.687406096555502</v>
      </c>
      <c r="E56">
        <f>STDEV(C56:C58)</f>
        <v>2.7686974832121066E-2</v>
      </c>
    </row>
    <row r="57" spans="1:5" x14ac:dyDescent="0.35">
      <c r="A57" t="s">
        <v>68</v>
      </c>
      <c r="B57" t="s">
        <v>124</v>
      </c>
      <c r="C57">
        <v>23.655449175404001</v>
      </c>
    </row>
    <row r="58" spans="1:5" x14ac:dyDescent="0.35">
      <c r="A58" t="s">
        <v>69</v>
      </c>
      <c r="B58" t="s">
        <v>124</v>
      </c>
      <c r="C58">
        <v>23.7025877081856</v>
      </c>
    </row>
    <row r="59" spans="1:5" x14ac:dyDescent="0.35">
      <c r="A59" t="s">
        <v>70</v>
      </c>
      <c r="C59" t="s">
        <v>2</v>
      </c>
    </row>
    <row r="60" spans="1:5" x14ac:dyDescent="0.35">
      <c r="A60" t="s">
        <v>71</v>
      </c>
      <c r="C60" t="s">
        <v>2</v>
      </c>
    </row>
    <row r="61" spans="1:5" x14ac:dyDescent="0.35">
      <c r="A61" t="s">
        <v>72</v>
      </c>
      <c r="C61" t="s">
        <v>2</v>
      </c>
    </row>
    <row r="62" spans="1:5" x14ac:dyDescent="0.35">
      <c r="A62" t="s">
        <v>73</v>
      </c>
      <c r="B62" t="s">
        <v>128</v>
      </c>
      <c r="C62">
        <v>18.197782422626702</v>
      </c>
      <c r="D62">
        <f>AVERAGE(C62:C64)</f>
        <v>18.255071109611734</v>
      </c>
      <c r="E62">
        <f>STDEV(C62:C64)</f>
        <v>5.1060677807357707E-2</v>
      </c>
    </row>
    <row r="63" spans="1:5" x14ac:dyDescent="0.35">
      <c r="A63" t="s">
        <v>74</v>
      </c>
      <c r="B63" t="s">
        <v>128</v>
      </c>
      <c r="C63">
        <v>18.295785978187901</v>
      </c>
    </row>
    <row r="64" spans="1:5" x14ac:dyDescent="0.35">
      <c r="A64" t="s">
        <v>75</v>
      </c>
      <c r="B64" t="s">
        <v>128</v>
      </c>
      <c r="C64">
        <v>18.271644928020599</v>
      </c>
    </row>
    <row r="65" spans="1:5" x14ac:dyDescent="0.35">
      <c r="A65" t="s">
        <v>76</v>
      </c>
      <c r="B65" t="s">
        <v>129</v>
      </c>
      <c r="C65">
        <v>18.507829737335999</v>
      </c>
      <c r="D65">
        <f>AVERAGE(C65:C67)</f>
        <v>18.538058306475566</v>
      </c>
      <c r="E65">
        <f>STDEV(C65:C67)</f>
        <v>2.7392993801126492E-2</v>
      </c>
    </row>
    <row r="66" spans="1:5" x14ac:dyDescent="0.35">
      <c r="A66" t="s">
        <v>77</v>
      </c>
      <c r="B66" t="s">
        <v>129</v>
      </c>
      <c r="C66">
        <v>18.5451071514901</v>
      </c>
    </row>
    <row r="67" spans="1:5" x14ac:dyDescent="0.35">
      <c r="A67" t="s">
        <v>78</v>
      </c>
      <c r="B67" t="s">
        <v>129</v>
      </c>
      <c r="C67">
        <v>18.561238030600599</v>
      </c>
    </row>
    <row r="68" spans="1:5" x14ac:dyDescent="0.35">
      <c r="A68" t="s">
        <v>79</v>
      </c>
      <c r="B68" t="s">
        <v>130</v>
      </c>
      <c r="C68">
        <v>18.525685827734701</v>
      </c>
      <c r="D68">
        <f>AVERAGE(C68:C70)</f>
        <v>18.50413141224567</v>
      </c>
      <c r="E68">
        <f>STDEV(C68:C70)</f>
        <v>1.8824432352492933E-2</v>
      </c>
    </row>
    <row r="69" spans="1:5" x14ac:dyDescent="0.35">
      <c r="A69" t="s">
        <v>80</v>
      </c>
      <c r="B69" t="s">
        <v>130</v>
      </c>
      <c r="C69">
        <v>18.495786206369601</v>
      </c>
    </row>
    <row r="70" spans="1:5" x14ac:dyDescent="0.35">
      <c r="A70" t="s">
        <v>81</v>
      </c>
      <c r="B70" t="s">
        <v>130</v>
      </c>
      <c r="C70">
        <v>18.490922202632699</v>
      </c>
    </row>
    <row r="71" spans="1:5" x14ac:dyDescent="0.35">
      <c r="A71" t="s">
        <v>82</v>
      </c>
      <c r="C71" t="s">
        <v>2</v>
      </c>
    </row>
    <row r="72" spans="1:5" x14ac:dyDescent="0.35">
      <c r="A72" t="s">
        <v>83</v>
      </c>
      <c r="C72" t="s">
        <v>2</v>
      </c>
    </row>
    <row r="73" spans="1:5" x14ac:dyDescent="0.35">
      <c r="A73" t="s">
        <v>84</v>
      </c>
      <c r="C73" t="s">
        <v>2</v>
      </c>
    </row>
    <row r="74" spans="1:5" x14ac:dyDescent="0.35">
      <c r="A74" t="s">
        <v>85</v>
      </c>
      <c r="C74" t="s">
        <v>2</v>
      </c>
    </row>
    <row r="75" spans="1:5" x14ac:dyDescent="0.35">
      <c r="A75" t="s">
        <v>86</v>
      </c>
      <c r="C75" t="s">
        <v>2</v>
      </c>
    </row>
    <row r="76" spans="1:5" x14ac:dyDescent="0.35">
      <c r="A76" t="s">
        <v>87</v>
      </c>
      <c r="C76" t="s">
        <v>2</v>
      </c>
    </row>
    <row r="77" spans="1:5" x14ac:dyDescent="0.35">
      <c r="A77" t="s">
        <v>88</v>
      </c>
      <c r="C77" t="s">
        <v>2</v>
      </c>
    </row>
    <row r="78" spans="1:5" x14ac:dyDescent="0.35">
      <c r="A78" t="s">
        <v>89</v>
      </c>
      <c r="C78" t="s">
        <v>2</v>
      </c>
    </row>
    <row r="79" spans="1:5" x14ac:dyDescent="0.35">
      <c r="A79" t="s">
        <v>90</v>
      </c>
      <c r="C79" t="s">
        <v>2</v>
      </c>
    </row>
    <row r="80" spans="1:5" x14ac:dyDescent="0.35">
      <c r="A80" t="s">
        <v>91</v>
      </c>
      <c r="C80" t="s">
        <v>2</v>
      </c>
    </row>
    <row r="81" spans="1:3" x14ac:dyDescent="0.35">
      <c r="A81" t="s">
        <v>92</v>
      </c>
      <c r="C81" t="s">
        <v>2</v>
      </c>
    </row>
    <row r="82" spans="1:3" x14ac:dyDescent="0.35">
      <c r="A82" t="s">
        <v>93</v>
      </c>
      <c r="C82" t="s">
        <v>2</v>
      </c>
    </row>
    <row r="83" spans="1:3" x14ac:dyDescent="0.35">
      <c r="A83" t="s">
        <v>94</v>
      </c>
      <c r="C83" t="s">
        <v>2</v>
      </c>
    </row>
    <row r="84" spans="1:3" x14ac:dyDescent="0.35">
      <c r="A84" t="s">
        <v>95</v>
      </c>
      <c r="C84" t="s">
        <v>2</v>
      </c>
    </row>
    <row r="85" spans="1:3" x14ac:dyDescent="0.35">
      <c r="A85" t="s">
        <v>96</v>
      </c>
      <c r="C85" t="s">
        <v>2</v>
      </c>
    </row>
    <row r="86" spans="1:3" x14ac:dyDescent="0.35">
      <c r="A86" t="s">
        <v>97</v>
      </c>
      <c r="C86" t="s">
        <v>2</v>
      </c>
    </row>
    <row r="87" spans="1:3" x14ac:dyDescent="0.35">
      <c r="A87" t="s">
        <v>98</v>
      </c>
      <c r="C87" t="s">
        <v>2</v>
      </c>
    </row>
    <row r="88" spans="1:3" x14ac:dyDescent="0.35">
      <c r="A88" t="s">
        <v>99</v>
      </c>
      <c r="C88" t="s">
        <v>2</v>
      </c>
    </row>
    <row r="89" spans="1:3" x14ac:dyDescent="0.35">
      <c r="A89" t="s">
        <v>100</v>
      </c>
      <c r="C89" t="s">
        <v>2</v>
      </c>
    </row>
    <row r="90" spans="1:3" x14ac:dyDescent="0.35">
      <c r="A90" t="s">
        <v>101</v>
      </c>
      <c r="C90" t="s">
        <v>2</v>
      </c>
    </row>
    <row r="91" spans="1:3" x14ac:dyDescent="0.35">
      <c r="A91" t="s">
        <v>102</v>
      </c>
      <c r="C91" t="s">
        <v>2</v>
      </c>
    </row>
    <row r="92" spans="1:3" x14ac:dyDescent="0.35">
      <c r="A92" t="s">
        <v>103</v>
      </c>
      <c r="C92" t="s">
        <v>2</v>
      </c>
    </row>
    <row r="93" spans="1:3" x14ac:dyDescent="0.35">
      <c r="A93" t="s">
        <v>104</v>
      </c>
      <c r="C93" t="s">
        <v>2</v>
      </c>
    </row>
    <row r="94" spans="1:3" x14ac:dyDescent="0.35">
      <c r="A94" t="s">
        <v>105</v>
      </c>
      <c r="C94" t="s">
        <v>2</v>
      </c>
    </row>
    <row r="95" spans="1:3" x14ac:dyDescent="0.35">
      <c r="A95" t="s">
        <v>106</v>
      </c>
      <c r="C95" t="s">
        <v>2</v>
      </c>
    </row>
    <row r="96" spans="1:3" x14ac:dyDescent="0.35">
      <c r="A96" t="s">
        <v>107</v>
      </c>
      <c r="C96" t="s">
        <v>2</v>
      </c>
    </row>
    <row r="97" spans="1:3" x14ac:dyDescent="0.35">
      <c r="A97" t="s">
        <v>108</v>
      </c>
      <c r="C9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tabSelected="1" topLeftCell="Q1" workbookViewId="0">
      <selection activeCell="S21" sqref="S21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14.1640625" bestFit="1" customWidth="1"/>
    <col min="9" max="9" width="6.83203125" bestFit="1" customWidth="1"/>
    <col min="10" max="10" width="3.83203125" customWidth="1"/>
    <col min="11" max="11" width="12.33203125" bestFit="1" customWidth="1"/>
    <col min="13" max="13" width="15.6640625" customWidth="1"/>
    <col min="14" max="14" width="6.83203125" customWidth="1"/>
    <col min="15" max="15" width="14" bestFit="1" customWidth="1"/>
    <col min="17" max="17" width="18" bestFit="1" customWidth="1"/>
    <col min="21" max="21" width="12.5" bestFit="1" customWidth="1"/>
    <col min="22" max="22" width="6.33203125" bestFit="1" customWidth="1"/>
    <col min="23" max="23" width="8.33203125" bestFit="1" customWidth="1"/>
    <col min="24" max="24" width="9.33203125" bestFit="1" customWidth="1"/>
    <col min="25" max="27" width="8.5" bestFit="1" customWidth="1"/>
  </cols>
  <sheetData>
    <row r="1" spans="1:27" x14ac:dyDescent="0.35">
      <c r="A1" s="6" t="s">
        <v>132</v>
      </c>
      <c r="B1" s="1" t="s">
        <v>0</v>
      </c>
      <c r="C1" s="1" t="s">
        <v>1</v>
      </c>
      <c r="D1" s="1"/>
      <c r="E1" s="6" t="s">
        <v>131</v>
      </c>
      <c r="F1" s="1" t="s">
        <v>0</v>
      </c>
      <c r="G1" s="1" t="s">
        <v>1</v>
      </c>
      <c r="H1" s="1" t="s">
        <v>2</v>
      </c>
      <c r="I1" s="13" t="s">
        <v>134</v>
      </c>
      <c r="J1" s="1" t="s">
        <v>143</v>
      </c>
      <c r="K1" s="1" t="s">
        <v>3</v>
      </c>
      <c r="L1" s="1" t="s">
        <v>1</v>
      </c>
      <c r="M1" s="2" t="s">
        <v>4</v>
      </c>
      <c r="N1" s="3" t="s">
        <v>5</v>
      </c>
      <c r="O1" s="1" t="s">
        <v>136</v>
      </c>
      <c r="P1" s="1" t="s">
        <v>137</v>
      </c>
      <c r="Q1" s="11" t="s">
        <v>138</v>
      </c>
      <c r="R1" s="11"/>
      <c r="S1" s="1" t="s">
        <v>7</v>
      </c>
      <c r="X1" s="12" t="s">
        <v>11</v>
      </c>
      <c r="Y1" s="12"/>
      <c r="Z1" s="12"/>
      <c r="AA1" s="12"/>
    </row>
    <row r="2" spans="1:27" x14ac:dyDescent="0.35">
      <c r="A2" t="s">
        <v>116</v>
      </c>
      <c r="B2">
        <v>24.476149843510935</v>
      </c>
      <c r="C2">
        <v>3.7254371571974997E-2</v>
      </c>
      <c r="D2" s="4"/>
      <c r="E2" t="s">
        <v>111</v>
      </c>
      <c r="F2" s="7">
        <v>20.159842877752567</v>
      </c>
      <c r="G2" s="8">
        <v>1.3812204553867344E-2</v>
      </c>
      <c r="H2" s="4"/>
      <c r="I2" s="5">
        <f>B2-F2</f>
        <v>4.3163069657583684</v>
      </c>
      <c r="J2" s="4"/>
      <c r="K2" s="5">
        <f>AVERAGE(I2:I4)</f>
        <v>4.1386913352788355</v>
      </c>
      <c r="L2" s="5">
        <f>((AVERAGE(C2:C4)^2)+(AVERAGE(G2:G4)^2))^(1/2)</f>
        <v>5.7841255691183778E-2</v>
      </c>
      <c r="M2" s="5">
        <f>K2-K10</f>
        <v>-2.6370343678052093</v>
      </c>
      <c r="N2" s="5">
        <f>((L10^2)+(L2^2))^(1/2)</f>
        <v>8.0580363907422653E-2</v>
      </c>
      <c r="O2" s="7">
        <f>1.8^-K2</f>
        <v>8.7802300505877867E-2</v>
      </c>
      <c r="P2" s="5">
        <f>K2+L2</f>
        <v>4.1965325909700191</v>
      </c>
      <c r="Q2" s="8">
        <f>1.8^-P2</f>
        <v>8.4867344391457142E-2</v>
      </c>
      <c r="R2" s="5" t="s">
        <v>9</v>
      </c>
      <c r="S2" s="5">
        <f>O2-Q2</f>
        <v>2.9349561144207253E-3</v>
      </c>
      <c r="X2" s="14" t="s">
        <v>141</v>
      </c>
      <c r="Y2" s="15"/>
      <c r="Z2" s="14" t="s">
        <v>142</v>
      </c>
      <c r="AA2" s="15"/>
    </row>
    <row r="3" spans="1:27" x14ac:dyDescent="0.35">
      <c r="A3" t="s">
        <v>117</v>
      </c>
      <c r="B3">
        <v>24.186838971287838</v>
      </c>
      <c r="C3">
        <v>9.0824454413677896E-2</v>
      </c>
      <c r="D3" s="4"/>
      <c r="E3" s="4" t="s">
        <v>112</v>
      </c>
      <c r="F3" s="7">
        <v>20.152255884280464</v>
      </c>
      <c r="G3" s="8">
        <v>7.4494349524875575E-2</v>
      </c>
      <c r="H3" s="4"/>
      <c r="I3" s="5">
        <f t="shared" ref="I3:I7" si="0">B3-F3</f>
        <v>4.0345830870073733</v>
      </c>
      <c r="J3" s="4"/>
      <c r="K3" s="5"/>
      <c r="L3" s="5"/>
      <c r="M3" s="5"/>
      <c r="N3" s="5"/>
      <c r="O3" s="7"/>
      <c r="P3" s="5">
        <f>K2-L2</f>
        <v>4.0808500795876519</v>
      </c>
      <c r="Q3" s="8">
        <f>1.8^-P3</f>
        <v>9.0838755818315714E-2</v>
      </c>
      <c r="R3" s="5" t="s">
        <v>8</v>
      </c>
      <c r="S3" s="5">
        <f>Q3-O2</f>
        <v>3.0364553124378468E-3</v>
      </c>
      <c r="V3" s="4" t="s">
        <v>141</v>
      </c>
      <c r="W3" s="4" t="s">
        <v>142</v>
      </c>
      <c r="X3" s="4" t="s">
        <v>8</v>
      </c>
      <c r="Y3" s="4" t="s">
        <v>9</v>
      </c>
      <c r="Z3" s="4" t="s">
        <v>8</v>
      </c>
      <c r="AA3" s="4" t="s">
        <v>9</v>
      </c>
    </row>
    <row r="4" spans="1:27" x14ac:dyDescent="0.35">
      <c r="A4" t="s">
        <v>118</v>
      </c>
      <c r="B4">
        <v>24.043190939740999</v>
      </c>
      <c r="C4">
        <v>1.6212223463160112E-2</v>
      </c>
      <c r="D4" s="4"/>
      <c r="E4" s="4" t="s">
        <v>113</v>
      </c>
      <c r="F4" s="7">
        <v>19.978006986670234</v>
      </c>
      <c r="G4" s="8">
        <v>8.0811566957966607E-3</v>
      </c>
      <c r="H4" s="4"/>
      <c r="I4" s="5">
        <f t="shared" si="0"/>
        <v>4.0651839530707647</v>
      </c>
      <c r="J4" s="4"/>
      <c r="K4" s="5"/>
      <c r="L4" s="5"/>
      <c r="M4" s="5"/>
      <c r="N4" s="5"/>
      <c r="O4" s="7"/>
      <c r="P4" s="5"/>
      <c r="Q4" s="8"/>
      <c r="R4" s="5"/>
      <c r="S4" s="5"/>
      <c r="U4" s="4" t="s">
        <v>139</v>
      </c>
      <c r="V4" s="7">
        <f>O2</f>
        <v>8.7802300505877867E-2</v>
      </c>
      <c r="W4" s="7">
        <f>O10</f>
        <v>1.8635606257538146E-2</v>
      </c>
      <c r="X4" s="5">
        <f>S3</f>
        <v>3.0364553124378468E-3</v>
      </c>
      <c r="Y4" s="5">
        <f>S2</f>
        <v>2.9349561144207253E-3</v>
      </c>
      <c r="Z4" s="5">
        <f>S11</f>
        <v>6.2478764081615179E-4</v>
      </c>
      <c r="AA4" s="5">
        <f>S10</f>
        <v>6.0452016351653093E-4</v>
      </c>
    </row>
    <row r="5" spans="1:27" x14ac:dyDescent="0.35">
      <c r="A5" t="s">
        <v>122</v>
      </c>
      <c r="B5">
        <v>23.877714629766661</v>
      </c>
      <c r="C5">
        <v>2.0194820032826001E-2</v>
      </c>
      <c r="D5" s="4"/>
      <c r="E5" t="s">
        <v>125</v>
      </c>
      <c r="F5">
        <v>18.749231843235268</v>
      </c>
      <c r="G5">
        <v>7.9270375459378241E-3</v>
      </c>
      <c r="H5" s="4"/>
      <c r="I5" s="5">
        <f t="shared" si="0"/>
        <v>5.1284827865313929</v>
      </c>
      <c r="J5" s="4"/>
      <c r="K5" s="5">
        <f>AVERAGE(I5:I7)</f>
        <v>5.0752466526193309</v>
      </c>
      <c r="L5" s="5">
        <f t="shared" ref="L3:L7" si="1">((AVERAGE(C5:C7)^2)+(AVERAGE(G5:G7)^2))^(1/2)</f>
        <v>3.0645443313137944E-2</v>
      </c>
      <c r="M5" s="5">
        <f>K5-K13</f>
        <v>-0.324753933502123</v>
      </c>
      <c r="N5" s="5">
        <f>((L13^2)+(L5^2))^(1/2)</f>
        <v>4.8034609195945169E-2</v>
      </c>
      <c r="O5" s="7">
        <f>1.8^-K5</f>
        <v>5.0632465209478367E-2</v>
      </c>
      <c r="P5" s="5">
        <f>K5+L5</f>
        <v>5.105892095932469</v>
      </c>
      <c r="Q5" s="8">
        <f>1.8^-P5</f>
        <v>4.9728588674533523E-2</v>
      </c>
      <c r="R5" s="5" t="s">
        <v>9</v>
      </c>
      <c r="S5" s="5">
        <f>O5-Q5</f>
        <v>9.0387653494484327E-4</v>
      </c>
      <c r="U5" s="4" t="s">
        <v>140</v>
      </c>
      <c r="V5" s="7">
        <f>O5</f>
        <v>5.0632465209478367E-2</v>
      </c>
      <c r="W5" s="7">
        <f>O13</f>
        <v>4.1833897003337492E-2</v>
      </c>
      <c r="X5" s="5">
        <f>S6</f>
        <v>9.2030557128387758E-4</v>
      </c>
      <c r="Y5" s="5">
        <f>S5</f>
        <v>9.0387653494484327E-4</v>
      </c>
      <c r="Z5" s="5">
        <f>S14</f>
        <v>9.1949512054318588E-4</v>
      </c>
      <c r="AA5" s="5">
        <f>S13</f>
        <v>8.997195838032282E-4</v>
      </c>
    </row>
    <row r="6" spans="1:27" x14ac:dyDescent="0.35">
      <c r="A6" t="s">
        <v>123</v>
      </c>
      <c r="B6">
        <v>23.932141860375168</v>
      </c>
      <c r="C6">
        <v>5.5091674085799959E-3</v>
      </c>
      <c r="D6" s="4"/>
      <c r="E6" t="s">
        <v>126</v>
      </c>
      <c r="F6">
        <v>18.877968713687803</v>
      </c>
      <c r="G6">
        <v>5.2750516863643335E-2</v>
      </c>
      <c r="H6" s="4"/>
      <c r="I6" s="5">
        <f t="shared" si="0"/>
        <v>5.0541731466873649</v>
      </c>
      <c r="J6" s="4"/>
      <c r="K6" s="4"/>
      <c r="L6" s="5"/>
      <c r="M6" s="5"/>
      <c r="N6" s="5"/>
      <c r="O6" s="5"/>
      <c r="P6" s="5">
        <f>K5-L5</f>
        <v>5.0446012093061929</v>
      </c>
      <c r="Q6" s="8">
        <f>1.8^-P6</f>
        <v>5.1552770780762244E-2</v>
      </c>
      <c r="R6" s="5" t="s">
        <v>8</v>
      </c>
      <c r="S6" s="5">
        <f>Q6-O5</f>
        <v>9.2030557128387758E-4</v>
      </c>
    </row>
    <row r="7" spans="1:27" x14ac:dyDescent="0.35">
      <c r="A7" t="s">
        <v>124</v>
      </c>
      <c r="B7">
        <v>23.687406096555502</v>
      </c>
      <c r="C7">
        <v>2.7686974832121066E-2</v>
      </c>
      <c r="D7" s="4"/>
      <c r="E7" t="s">
        <v>127</v>
      </c>
      <c r="F7">
        <v>18.644322071916267</v>
      </c>
      <c r="G7">
        <v>1.4166910383986374E-2</v>
      </c>
      <c r="H7" s="4"/>
      <c r="I7" s="5">
        <f t="shared" si="0"/>
        <v>5.043084024639235</v>
      </c>
      <c r="J7" s="4"/>
      <c r="K7" s="4"/>
      <c r="L7" s="5"/>
      <c r="M7" s="5"/>
      <c r="N7" s="5"/>
      <c r="O7" s="5"/>
      <c r="P7" s="5"/>
      <c r="Q7" s="5"/>
      <c r="R7" s="5"/>
      <c r="S7" s="5"/>
    </row>
    <row r="9" spans="1:27" x14ac:dyDescent="0.35">
      <c r="A9" s="6" t="s">
        <v>133</v>
      </c>
      <c r="B9" s="10" t="s">
        <v>0</v>
      </c>
      <c r="C9" s="10" t="s">
        <v>1</v>
      </c>
      <c r="D9" s="1"/>
      <c r="E9" s="1" t="s">
        <v>10</v>
      </c>
      <c r="F9" s="1" t="s">
        <v>0</v>
      </c>
      <c r="G9" s="1" t="s">
        <v>1</v>
      </c>
      <c r="H9" s="1" t="s">
        <v>2</v>
      </c>
      <c r="I9" s="13" t="s">
        <v>135</v>
      </c>
      <c r="J9" s="1"/>
      <c r="K9" s="1" t="s">
        <v>3</v>
      </c>
      <c r="L9" s="1" t="s">
        <v>1</v>
      </c>
      <c r="M9" s="2" t="s">
        <v>4</v>
      </c>
      <c r="N9" s="3" t="s">
        <v>5</v>
      </c>
      <c r="O9" s="1" t="s">
        <v>136</v>
      </c>
      <c r="P9" s="1" t="s">
        <v>137</v>
      </c>
      <c r="Q9" s="11" t="s">
        <v>6</v>
      </c>
      <c r="R9" s="11"/>
      <c r="S9" s="1" t="s">
        <v>7</v>
      </c>
    </row>
    <row r="10" spans="1:27" x14ac:dyDescent="0.35">
      <c r="A10" t="s">
        <v>119</v>
      </c>
      <c r="B10">
        <v>17.613666052316166</v>
      </c>
      <c r="C10">
        <v>3.4457064875036462E-2</v>
      </c>
      <c r="D10" s="4"/>
      <c r="E10" s="4"/>
      <c r="F10" s="7"/>
      <c r="G10" s="8"/>
      <c r="H10" s="4"/>
      <c r="I10" s="5">
        <f>B2-B10</f>
        <v>6.8624837911947694</v>
      </c>
      <c r="J10" s="4"/>
      <c r="K10" s="5">
        <f>AVERAGE(I10:I12)</f>
        <v>6.7757257030840448</v>
      </c>
      <c r="L10" s="5">
        <f>((AVERAGE(C2:C4)^2)+(AVERAGE(C10:C12)^2))^(1/2)</f>
        <v>5.6103334905509533E-2</v>
      </c>
      <c r="M10" s="5">
        <v>0</v>
      </c>
      <c r="N10" s="5">
        <f>((L10^2)+(L10^2))^(1/2)</f>
        <v>7.934209711773145E-2</v>
      </c>
      <c r="O10" s="7">
        <f>1.8^-K10</f>
        <v>1.8635606257538146E-2</v>
      </c>
      <c r="P10" s="5">
        <f>K10+L10</f>
        <v>6.8318290379895545</v>
      </c>
      <c r="Q10" s="8">
        <f>1.8^-P10</f>
        <v>1.8031086094021615E-2</v>
      </c>
      <c r="R10" s="5" t="s">
        <v>9</v>
      </c>
      <c r="S10" s="5">
        <f>O10-Q10</f>
        <v>6.0452016351653093E-4</v>
      </c>
    </row>
    <row r="11" spans="1:27" x14ac:dyDescent="0.35">
      <c r="A11" t="s">
        <v>120</v>
      </c>
      <c r="B11">
        <v>17.561644557895203</v>
      </c>
      <c r="C11">
        <v>2.6777399184536532E-2</v>
      </c>
      <c r="D11" s="4"/>
      <c r="E11" s="4"/>
      <c r="F11" s="7"/>
      <c r="G11" s="8"/>
      <c r="H11" s="4"/>
      <c r="I11" s="5">
        <f t="shared" ref="I11:I15" si="2">B3-B11</f>
        <v>6.6251944133926344</v>
      </c>
      <c r="J11" s="4"/>
      <c r="K11" s="5"/>
      <c r="L11" s="5"/>
      <c r="M11" s="5"/>
      <c r="N11" s="5"/>
      <c r="O11" s="7"/>
      <c r="P11" s="5">
        <f>K10-L10</f>
        <v>6.719622368178535</v>
      </c>
      <c r="Q11" s="8">
        <f>1.8^-P11</f>
        <v>1.9260393898354298E-2</v>
      </c>
      <c r="R11" s="5" t="s">
        <v>8</v>
      </c>
      <c r="S11" s="5">
        <f>Q11-O10</f>
        <v>6.2478764081615179E-4</v>
      </c>
    </row>
    <row r="12" spans="1:27" x14ac:dyDescent="0.35">
      <c r="A12" t="s">
        <v>121</v>
      </c>
      <c r="B12">
        <v>17.203692035076269</v>
      </c>
      <c r="C12">
        <v>2.5416275906327349E-2</v>
      </c>
      <c r="D12" s="4"/>
      <c r="E12" s="4"/>
      <c r="F12" s="7"/>
      <c r="G12" s="8"/>
      <c r="H12" s="4"/>
      <c r="I12" s="5">
        <f t="shared" si="2"/>
        <v>6.8394989046647297</v>
      </c>
      <c r="J12" s="4"/>
      <c r="K12" s="5"/>
      <c r="L12" s="5"/>
      <c r="M12" s="5"/>
      <c r="N12" s="5"/>
      <c r="O12" s="7"/>
      <c r="P12" s="5"/>
      <c r="Q12" s="8"/>
      <c r="R12" s="5"/>
      <c r="S12" s="5"/>
    </row>
    <row r="13" spans="1:27" x14ac:dyDescent="0.35">
      <c r="A13" t="s">
        <v>128</v>
      </c>
      <c r="B13">
        <v>18.255071109611734</v>
      </c>
      <c r="C13">
        <v>5.1060677807357707E-2</v>
      </c>
      <c r="D13" s="4"/>
      <c r="E13" s="4"/>
      <c r="F13" s="7"/>
      <c r="G13" s="8"/>
      <c r="H13" s="4"/>
      <c r="I13" s="5">
        <f t="shared" si="2"/>
        <v>5.6226435201549272</v>
      </c>
      <c r="J13" s="4"/>
      <c r="K13" s="5">
        <f>AVERAGE(I13:I15)</f>
        <v>5.4000005861214539</v>
      </c>
      <c r="L13" s="5">
        <f>((AVERAGE(C5:C7)^2)+(AVERAGE(C13:C15)^2))^(1/2)</f>
        <v>3.6988923811709221E-2</v>
      </c>
      <c r="M13" s="5">
        <v>0</v>
      </c>
      <c r="N13" s="5">
        <f>((L13^2)+(L13^2))^(1/2)</f>
        <v>5.2310237712104302E-2</v>
      </c>
      <c r="O13" s="7">
        <f>1.8^-K13</f>
        <v>4.1833897003337492E-2</v>
      </c>
      <c r="P13" s="5">
        <f>K13+L13</f>
        <v>5.4369895099331629</v>
      </c>
      <c r="Q13" s="8">
        <f>1.8^-P13</f>
        <v>4.0934177419534264E-2</v>
      </c>
      <c r="R13" s="5" t="s">
        <v>9</v>
      </c>
      <c r="S13" s="5">
        <f>O13-Q13</f>
        <v>8.997195838032282E-4</v>
      </c>
    </row>
    <row r="14" spans="1:27" x14ac:dyDescent="0.35">
      <c r="A14" t="s">
        <v>129</v>
      </c>
      <c r="B14">
        <v>18.538058306475566</v>
      </c>
      <c r="C14">
        <v>2.7392993801126492E-2</v>
      </c>
      <c r="D14" s="4"/>
      <c r="E14" s="4"/>
      <c r="F14" s="7"/>
      <c r="G14" s="8"/>
      <c r="H14" s="4"/>
      <c r="I14" s="5">
        <f t="shared" si="2"/>
        <v>5.3940835538996019</v>
      </c>
      <c r="J14" s="4"/>
      <c r="K14" s="4"/>
      <c r="L14" s="4"/>
      <c r="M14" s="5"/>
      <c r="N14" s="5"/>
      <c r="O14" s="5"/>
      <c r="P14" s="5">
        <f>K13-L13</f>
        <v>5.363011662309745</v>
      </c>
      <c r="Q14" s="8">
        <f>1.8^-P14</f>
        <v>4.2753392123880678E-2</v>
      </c>
      <c r="R14" s="5" t="s">
        <v>8</v>
      </c>
      <c r="S14" s="5">
        <f>Q14-O13</f>
        <v>9.1949512054318588E-4</v>
      </c>
    </row>
    <row r="15" spans="1:27" x14ac:dyDescent="0.35">
      <c r="A15" t="s">
        <v>130</v>
      </c>
      <c r="B15">
        <v>18.50413141224567</v>
      </c>
      <c r="C15">
        <v>1.8824432352492933E-2</v>
      </c>
      <c r="D15" s="4"/>
      <c r="E15" s="9"/>
      <c r="F15" s="7"/>
      <c r="G15" s="8"/>
      <c r="H15" s="4"/>
      <c r="I15" s="5">
        <f t="shared" si="2"/>
        <v>5.1832746843098327</v>
      </c>
      <c r="J15" s="4"/>
      <c r="K15" s="4"/>
      <c r="L15" s="4"/>
      <c r="M15" s="5"/>
      <c r="N15" s="5"/>
      <c r="O15" s="5"/>
      <c r="P15" s="5"/>
      <c r="Q15" s="5"/>
      <c r="R15" s="5"/>
      <c r="S15" s="5"/>
    </row>
  </sheetData>
  <mergeCells count="5">
    <mergeCell ref="Q1:R1"/>
    <mergeCell ref="Q9:R9"/>
    <mergeCell ref="X1:AA1"/>
    <mergeCell ref="X2:Y2"/>
    <mergeCell ref="Z2:AA2"/>
  </mergeCells>
  <phoneticPr fontId="7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2019-07-24T20:39:57Z</dcterms:modified>
</cp:coreProperties>
</file>