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RNA\"/>
    </mc:Choice>
  </mc:AlternateContent>
  <xr:revisionPtr revIDLastSave="0" documentId="13_ncr:1_{E7492629-D1DD-4C33-B2C6-75709AF61850}" xr6:coauthVersionLast="47" xr6:coauthVersionMax="47" xr10:uidLastSave="{00000000-0000-0000-0000-000000000000}"/>
  <bookViews>
    <workbookView xWindow="-110" yWindow="-110" windowWidth="19420" windowHeight="11020" xr2:uid="{BCE42FB9-068C-CC47-AEBE-5F713B2C4E1A}"/>
  </bookViews>
  <sheets>
    <sheet name="combined_Prot_RNA" sheetId="1" r:id="rId1"/>
  </sheets>
  <externalReferences>
    <externalReference r:id="rId2"/>
  </externalReferences>
  <definedNames>
    <definedName name="_xlnm._FilterDatabase" localSheetId="0" hidden="1">combined_Prot_RNA!$A$1:$K$1196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4" i="1" l="1"/>
  <c r="K2" i="1"/>
  <c r="K185" i="1"/>
  <c r="K186" i="1"/>
  <c r="K187" i="1"/>
  <c r="K188" i="1"/>
  <c r="K189" i="1"/>
  <c r="K190" i="1"/>
  <c r="K191" i="1"/>
  <c r="K192" i="1"/>
  <c r="K193" i="1"/>
  <c r="K3" i="1"/>
  <c r="K194" i="1"/>
  <c r="K4" i="1"/>
  <c r="K195" i="1"/>
  <c r="K196" i="1"/>
  <c r="K197" i="1"/>
  <c r="K198" i="1"/>
  <c r="K199" i="1"/>
  <c r="K200" i="1"/>
  <c r="K201" i="1"/>
  <c r="K202" i="1"/>
  <c r="K203" i="1"/>
  <c r="K204" i="1"/>
  <c r="K205" i="1"/>
  <c r="K63" i="1"/>
  <c r="K206" i="1"/>
  <c r="K207" i="1"/>
  <c r="K208" i="1"/>
  <c r="K5" i="1"/>
  <c r="K64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6" i="1"/>
  <c r="K223" i="1"/>
  <c r="K224" i="1"/>
  <c r="K225" i="1"/>
  <c r="K226" i="1"/>
  <c r="K227" i="1"/>
  <c r="K228" i="1"/>
  <c r="K229" i="1"/>
  <c r="K65" i="1"/>
  <c r="K230" i="1"/>
  <c r="K66" i="1"/>
  <c r="K231" i="1"/>
  <c r="K232" i="1"/>
  <c r="K233" i="1"/>
  <c r="K7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" i="1"/>
  <c r="K83" i="1"/>
  <c r="K234" i="1"/>
  <c r="K235" i="1"/>
  <c r="K9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10" i="1"/>
  <c r="K248" i="1"/>
  <c r="K249" i="1"/>
  <c r="K11" i="1"/>
  <c r="K250" i="1"/>
  <c r="K84" i="1"/>
  <c r="K251" i="1"/>
  <c r="K252" i="1"/>
  <c r="K253" i="1"/>
  <c r="K254" i="1"/>
  <c r="K255" i="1"/>
  <c r="K256" i="1"/>
  <c r="K85" i="1"/>
  <c r="K257" i="1"/>
  <c r="K258" i="1"/>
  <c r="K259" i="1"/>
  <c r="K260" i="1"/>
  <c r="K12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86" i="1"/>
  <c r="K277" i="1"/>
  <c r="K278" i="1"/>
  <c r="K279" i="1"/>
  <c r="K280" i="1"/>
  <c r="K281" i="1"/>
  <c r="K282" i="1"/>
  <c r="K283" i="1"/>
  <c r="K87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13" i="1"/>
  <c r="K14" i="1"/>
  <c r="K15" i="1"/>
  <c r="K321" i="1"/>
  <c r="K16" i="1"/>
  <c r="K322" i="1"/>
  <c r="K323" i="1"/>
  <c r="K324" i="1"/>
  <c r="K325" i="1"/>
  <c r="K326" i="1"/>
  <c r="K327" i="1"/>
  <c r="K328" i="1"/>
  <c r="K329" i="1"/>
  <c r="K330" i="1"/>
  <c r="K331" i="1"/>
  <c r="K332" i="1"/>
  <c r="K88" i="1"/>
  <c r="K333" i="1"/>
  <c r="K334" i="1"/>
  <c r="K335" i="1"/>
  <c r="K336" i="1"/>
  <c r="K337" i="1"/>
  <c r="K338" i="1"/>
  <c r="K339" i="1"/>
  <c r="K89" i="1"/>
  <c r="K340" i="1"/>
  <c r="K341" i="1"/>
  <c r="K342" i="1"/>
  <c r="K343" i="1"/>
  <c r="K17" i="1"/>
  <c r="K344" i="1"/>
  <c r="K345" i="1"/>
  <c r="K346" i="1"/>
  <c r="K347" i="1"/>
  <c r="K90" i="1"/>
  <c r="K348" i="1"/>
  <c r="K349" i="1"/>
  <c r="K350" i="1"/>
  <c r="K351" i="1"/>
  <c r="K352" i="1"/>
  <c r="K353" i="1"/>
  <c r="K354" i="1"/>
  <c r="K355" i="1"/>
  <c r="K356" i="1"/>
  <c r="K18" i="1"/>
  <c r="K19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91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20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21" i="1"/>
  <c r="K407" i="1"/>
  <c r="K92" i="1"/>
  <c r="K408" i="1"/>
  <c r="K93" i="1"/>
  <c r="K94" i="1"/>
  <c r="K409" i="1"/>
  <c r="K410" i="1"/>
  <c r="K411" i="1"/>
  <c r="K412" i="1"/>
  <c r="K413" i="1"/>
  <c r="K414" i="1"/>
  <c r="K22" i="1"/>
  <c r="K415" i="1"/>
  <c r="K416" i="1"/>
  <c r="K417" i="1"/>
  <c r="K418" i="1"/>
  <c r="K419" i="1"/>
  <c r="K420" i="1"/>
  <c r="K421" i="1"/>
  <c r="K422" i="1"/>
  <c r="K423" i="1"/>
  <c r="K95" i="1"/>
  <c r="K424" i="1"/>
  <c r="K425" i="1"/>
  <c r="K426" i="1"/>
  <c r="K96" i="1"/>
  <c r="K427" i="1"/>
  <c r="K428" i="1"/>
  <c r="K97" i="1"/>
  <c r="K429" i="1"/>
  <c r="K430" i="1"/>
  <c r="K431" i="1"/>
  <c r="K432" i="1"/>
  <c r="K98" i="1"/>
  <c r="K99" i="1"/>
  <c r="K433" i="1"/>
  <c r="K434" i="1"/>
  <c r="K435" i="1"/>
  <c r="K436" i="1"/>
  <c r="K437" i="1"/>
  <c r="K438" i="1"/>
  <c r="K100" i="1"/>
  <c r="K101" i="1"/>
  <c r="K23" i="1"/>
  <c r="K439" i="1"/>
  <c r="K440" i="1"/>
  <c r="K441" i="1"/>
  <c r="K24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102" i="1"/>
  <c r="K454" i="1"/>
  <c r="K455" i="1"/>
  <c r="K456" i="1"/>
  <c r="K457" i="1"/>
  <c r="K458" i="1"/>
  <c r="K459" i="1"/>
  <c r="K460" i="1"/>
  <c r="K461" i="1"/>
  <c r="K462" i="1"/>
  <c r="K103" i="1"/>
  <c r="K463" i="1"/>
  <c r="K464" i="1"/>
  <c r="K465" i="1"/>
  <c r="K466" i="1"/>
  <c r="K467" i="1"/>
  <c r="K468" i="1"/>
  <c r="K469" i="1"/>
  <c r="K470" i="1"/>
  <c r="K471" i="1"/>
  <c r="K104" i="1"/>
  <c r="K472" i="1"/>
  <c r="K105" i="1"/>
  <c r="K473" i="1"/>
  <c r="K474" i="1"/>
  <c r="K475" i="1"/>
  <c r="K476" i="1"/>
  <c r="K106" i="1"/>
  <c r="K477" i="1"/>
  <c r="K478" i="1"/>
  <c r="K107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108" i="1"/>
  <c r="K25" i="1"/>
  <c r="K497" i="1"/>
  <c r="K498" i="1"/>
  <c r="K499" i="1"/>
  <c r="K500" i="1"/>
  <c r="K501" i="1"/>
  <c r="K502" i="1"/>
  <c r="K109" i="1"/>
  <c r="K503" i="1"/>
  <c r="K504" i="1"/>
  <c r="K505" i="1"/>
  <c r="K506" i="1"/>
  <c r="K507" i="1"/>
  <c r="K26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110" i="1"/>
  <c r="K525" i="1"/>
  <c r="K526" i="1"/>
  <c r="K527" i="1"/>
  <c r="K528" i="1"/>
  <c r="K529" i="1"/>
  <c r="K111" i="1"/>
  <c r="K112" i="1"/>
  <c r="K113" i="1"/>
  <c r="K114" i="1"/>
  <c r="K115" i="1"/>
  <c r="K530" i="1"/>
  <c r="K27" i="1"/>
  <c r="K531" i="1"/>
  <c r="K28" i="1"/>
  <c r="K532" i="1"/>
  <c r="K533" i="1"/>
  <c r="K116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117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29" i="1"/>
  <c r="K575" i="1"/>
  <c r="K576" i="1"/>
  <c r="K577" i="1"/>
  <c r="K578" i="1"/>
  <c r="K579" i="1"/>
  <c r="K118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119" i="1"/>
  <c r="K594" i="1"/>
  <c r="K30" i="1"/>
  <c r="K595" i="1"/>
  <c r="K596" i="1"/>
  <c r="K120" i="1"/>
  <c r="K597" i="1"/>
  <c r="K598" i="1"/>
  <c r="K599" i="1"/>
  <c r="K600" i="1"/>
  <c r="K121" i="1"/>
  <c r="K601" i="1"/>
  <c r="K602" i="1"/>
  <c r="K603" i="1"/>
  <c r="K604" i="1"/>
  <c r="K605" i="1"/>
  <c r="K606" i="1"/>
  <c r="K607" i="1"/>
  <c r="K608" i="1"/>
  <c r="K609" i="1"/>
  <c r="K610" i="1"/>
  <c r="K122" i="1"/>
  <c r="K611" i="1"/>
  <c r="K123" i="1"/>
  <c r="K612" i="1"/>
  <c r="K613" i="1"/>
  <c r="K614" i="1"/>
  <c r="K615" i="1"/>
  <c r="K616" i="1"/>
  <c r="K617" i="1"/>
  <c r="K618" i="1"/>
  <c r="K619" i="1"/>
  <c r="K620" i="1"/>
  <c r="K621" i="1"/>
  <c r="K622" i="1"/>
  <c r="K124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125" i="1"/>
  <c r="K126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31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127" i="1"/>
  <c r="K713" i="1"/>
  <c r="K714" i="1"/>
  <c r="K715" i="1"/>
  <c r="K716" i="1"/>
  <c r="K32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128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129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33" i="1"/>
  <c r="K776" i="1"/>
  <c r="K777" i="1"/>
  <c r="K130" i="1"/>
  <c r="K778" i="1"/>
  <c r="K779" i="1"/>
  <c r="K780" i="1"/>
  <c r="K131" i="1"/>
  <c r="K781" i="1"/>
  <c r="K782" i="1"/>
  <c r="K783" i="1"/>
  <c r="K784" i="1"/>
  <c r="K132" i="1"/>
  <c r="K133" i="1"/>
  <c r="K785" i="1"/>
  <c r="K134" i="1"/>
  <c r="K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786" i="1"/>
  <c r="K787" i="1"/>
  <c r="K788" i="1"/>
  <c r="K789" i="1"/>
  <c r="K153" i="1"/>
  <c r="K790" i="1"/>
  <c r="K791" i="1"/>
  <c r="K792" i="1"/>
  <c r="K793" i="1"/>
  <c r="K794" i="1"/>
  <c r="K795" i="1"/>
  <c r="K154" i="1"/>
  <c r="K796" i="1"/>
  <c r="K797" i="1"/>
  <c r="K35" i="1"/>
  <c r="K798" i="1"/>
  <c r="K799" i="1"/>
  <c r="K800" i="1"/>
  <c r="K801" i="1"/>
  <c r="K155" i="1"/>
  <c r="K802" i="1"/>
  <c r="K803" i="1"/>
  <c r="K804" i="1"/>
  <c r="K805" i="1"/>
  <c r="K156" i="1"/>
  <c r="K806" i="1"/>
  <c r="K157" i="1"/>
  <c r="K807" i="1"/>
  <c r="K808" i="1"/>
  <c r="K809" i="1"/>
  <c r="K158" i="1"/>
  <c r="K159" i="1"/>
  <c r="K810" i="1"/>
  <c r="K160" i="1"/>
  <c r="K161" i="1"/>
  <c r="K811" i="1"/>
  <c r="K812" i="1"/>
  <c r="K813" i="1"/>
  <c r="K814" i="1"/>
  <c r="K815" i="1"/>
  <c r="K816" i="1"/>
  <c r="K817" i="1"/>
  <c r="K818" i="1"/>
  <c r="K819" i="1"/>
  <c r="K820" i="1"/>
  <c r="K36" i="1"/>
  <c r="K821" i="1"/>
  <c r="K822" i="1"/>
  <c r="K823" i="1"/>
  <c r="K824" i="1"/>
  <c r="K825" i="1"/>
  <c r="K826" i="1"/>
  <c r="K162" i="1"/>
  <c r="K827" i="1"/>
  <c r="K828" i="1"/>
  <c r="K829" i="1"/>
  <c r="K830" i="1"/>
  <c r="K831" i="1"/>
  <c r="K832" i="1"/>
  <c r="K833" i="1"/>
  <c r="K834" i="1"/>
  <c r="K835" i="1"/>
  <c r="K163" i="1"/>
  <c r="K164" i="1"/>
  <c r="K165" i="1"/>
  <c r="K836" i="1"/>
  <c r="K166" i="1"/>
  <c r="K837" i="1"/>
  <c r="K838" i="1"/>
  <c r="K839" i="1"/>
  <c r="K840" i="1"/>
  <c r="K841" i="1"/>
  <c r="K37" i="1"/>
  <c r="K842" i="1"/>
  <c r="K843" i="1"/>
  <c r="K844" i="1"/>
  <c r="K38" i="1"/>
  <c r="K845" i="1"/>
  <c r="K846" i="1"/>
  <c r="K847" i="1"/>
  <c r="K848" i="1"/>
  <c r="K849" i="1"/>
  <c r="K850" i="1"/>
  <c r="K851" i="1"/>
  <c r="K852" i="1"/>
  <c r="K853" i="1"/>
  <c r="K854" i="1"/>
  <c r="K39" i="1"/>
  <c r="K40" i="1"/>
  <c r="K855" i="1"/>
  <c r="K856" i="1"/>
  <c r="K857" i="1"/>
  <c r="K858" i="1"/>
  <c r="K859" i="1"/>
  <c r="K860" i="1"/>
  <c r="K861" i="1"/>
  <c r="K862" i="1"/>
  <c r="K863" i="1"/>
  <c r="K864" i="1"/>
  <c r="K41" i="1"/>
  <c r="K865" i="1"/>
  <c r="K866" i="1"/>
  <c r="K867" i="1"/>
  <c r="K868" i="1"/>
  <c r="K869" i="1"/>
  <c r="K870" i="1"/>
  <c r="K871" i="1"/>
  <c r="K872" i="1"/>
  <c r="K873" i="1"/>
  <c r="K874" i="1"/>
  <c r="K167" i="1"/>
  <c r="K42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168" i="1"/>
  <c r="K889" i="1"/>
  <c r="K890" i="1"/>
  <c r="K891" i="1"/>
  <c r="K892" i="1"/>
  <c r="K893" i="1"/>
  <c r="K4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169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44" i="1"/>
  <c r="K920" i="1"/>
  <c r="K170" i="1"/>
  <c r="K921" i="1"/>
  <c r="K922" i="1"/>
  <c r="K923" i="1"/>
  <c r="K924" i="1"/>
  <c r="K925" i="1"/>
  <c r="K926" i="1"/>
  <c r="K45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171" i="1"/>
  <c r="K46" i="1"/>
  <c r="K172" i="1"/>
  <c r="K953" i="1"/>
  <c r="K17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47" i="1"/>
  <c r="K174" i="1"/>
  <c r="K175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48" i="1"/>
  <c r="K1014" i="1"/>
  <c r="K1015" i="1"/>
  <c r="K1016" i="1"/>
  <c r="K1017" i="1"/>
  <c r="K1018" i="1"/>
  <c r="K1019" i="1"/>
  <c r="K1020" i="1"/>
  <c r="K1021" i="1"/>
  <c r="K49" i="1"/>
  <c r="K50" i="1"/>
  <c r="K1022" i="1"/>
  <c r="K1023" i="1"/>
  <c r="K1024" i="1"/>
  <c r="K1025" i="1"/>
  <c r="K1026" i="1"/>
  <c r="K1027" i="1"/>
  <c r="K1028" i="1"/>
  <c r="K51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76" i="1"/>
  <c r="K52" i="1"/>
  <c r="K1046" i="1"/>
  <c r="K1047" i="1"/>
  <c r="K1048" i="1"/>
  <c r="K1049" i="1"/>
  <c r="K53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54" i="1"/>
  <c r="K1063" i="1"/>
  <c r="K1064" i="1"/>
  <c r="K1065" i="1"/>
  <c r="K5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56" i="1"/>
  <c r="K1092" i="1"/>
  <c r="K1093" i="1"/>
  <c r="K1094" i="1"/>
  <c r="K1095" i="1"/>
  <c r="K177" i="1"/>
  <c r="K1096" i="1"/>
  <c r="K1097" i="1"/>
  <c r="K1098" i="1"/>
  <c r="K1099" i="1"/>
  <c r="K1100" i="1"/>
  <c r="K1101" i="1"/>
  <c r="K1102" i="1"/>
  <c r="K1103" i="1"/>
  <c r="K1104" i="1"/>
  <c r="K1105" i="1"/>
  <c r="K178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57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79" i="1"/>
  <c r="K180" i="1"/>
  <c r="K181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58" i="1"/>
  <c r="K59" i="1"/>
  <c r="K60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82" i="1"/>
  <c r="K1175" i="1"/>
  <c r="K1176" i="1"/>
  <c r="K61" i="1"/>
  <c r="K1177" i="1"/>
  <c r="K1178" i="1"/>
  <c r="K1179" i="1"/>
  <c r="K1180" i="1"/>
  <c r="K1181" i="1"/>
  <c r="K1182" i="1"/>
  <c r="K1183" i="1"/>
  <c r="K1184" i="1"/>
  <c r="K1185" i="1"/>
  <c r="K62" i="1"/>
  <c r="K1186" i="1"/>
  <c r="K1187" i="1"/>
  <c r="K1188" i="1"/>
  <c r="K1189" i="1"/>
  <c r="K1190" i="1"/>
  <c r="K1191" i="1"/>
  <c r="K1192" i="1"/>
  <c r="K1193" i="1"/>
  <c r="K1194" i="1"/>
  <c r="K1195" i="1"/>
  <c r="K1196" i="1"/>
  <c r="K183" i="1"/>
</calcChain>
</file>

<file path=xl/sharedStrings.xml><?xml version="1.0" encoding="utf-8"?>
<sst xmlns="http://schemas.openxmlformats.org/spreadsheetml/2006/main" count="1207" uniqueCount="1207">
  <si>
    <t>Prot_logFC</t>
  </si>
  <si>
    <t>Prot_AveExpr</t>
  </si>
  <si>
    <t>Prot_adj.P.Val</t>
  </si>
  <si>
    <t>Gene names</t>
  </si>
  <si>
    <t>FTL_1360</t>
  </si>
  <si>
    <t>FTL_1047</t>
  </si>
  <si>
    <t>FTL_1049</t>
  </si>
  <si>
    <t>FTL_1181</t>
  </si>
  <si>
    <t>FTL_0480</t>
  </si>
  <si>
    <t>FTL_0957</t>
  </si>
  <si>
    <t>FTL_1478</t>
  </si>
  <si>
    <t>FTL_0419</t>
  </si>
  <si>
    <t>FTL_1546</t>
  </si>
  <si>
    <t>FTL_1832</t>
  </si>
  <si>
    <t>FTL_0131</t>
  </si>
  <si>
    <t>FTL_1037</t>
  </si>
  <si>
    <t>FTL_1842</t>
  </si>
  <si>
    <t>FTL_1218</t>
  </si>
  <si>
    <t>FTL_1182</t>
  </si>
  <si>
    <t>FTL_0714</t>
  </si>
  <si>
    <t>FTL_1248</t>
  </si>
  <si>
    <t>FTL_0117</t>
  </si>
  <si>
    <t>FTL_1163</t>
  </si>
  <si>
    <t>FTL_1449</t>
  </si>
  <si>
    <t>FTL_1464</t>
  </si>
  <si>
    <t>FTL_1468</t>
  </si>
  <si>
    <t>FTL_0885</t>
  </si>
  <si>
    <t>FTL_0360</t>
  </si>
  <si>
    <t>FTL_1596</t>
  </si>
  <si>
    <t>FTL_1492</t>
  </si>
  <si>
    <t>FTL_0118</t>
  </si>
  <si>
    <t>FTL_1164</t>
  </si>
  <si>
    <t>FTL_1724</t>
  </si>
  <si>
    <t>FTL_0673</t>
  </si>
  <si>
    <t>FTL_1602</t>
  </si>
  <si>
    <t>FTL_1545</t>
  </si>
  <si>
    <t>FTL_1398</t>
  </si>
  <si>
    <t>FTL_1930</t>
  </si>
  <si>
    <t>FTL_0472</t>
  </si>
  <si>
    <t>FTL_0637</t>
  </si>
  <si>
    <t>FTL_1595</t>
  </si>
  <si>
    <t>FTL_0412</t>
  </si>
  <si>
    <t>FTL_1044</t>
  </si>
  <si>
    <t>FTL_1249</t>
  </si>
  <si>
    <t>FTL_1834</t>
  </si>
  <si>
    <t>FTL_0686</t>
  </si>
  <si>
    <t>FTL_1330</t>
  </si>
  <si>
    <t>FTL_0196</t>
  </si>
  <si>
    <t>FTL_0784</t>
  </si>
  <si>
    <t>FTL_0600</t>
  </si>
  <si>
    <t>FTL_0830</t>
  </si>
  <si>
    <t>FTL_1146</t>
  </si>
  <si>
    <t>FTL_1219</t>
  </si>
  <si>
    <t>FTL_0659</t>
  </si>
  <si>
    <t>FTL_1723</t>
  </si>
  <si>
    <t>FTL_1722</t>
  </si>
  <si>
    <t>FTL_1597</t>
  </si>
  <si>
    <t>FTL_1780</t>
  </si>
  <si>
    <t>FTL_0829</t>
  </si>
  <si>
    <t>FTL_1740</t>
  </si>
  <si>
    <t>FTL_0361</t>
  </si>
  <si>
    <t>FTL_1208</t>
  </si>
  <si>
    <t>FTL_1357</t>
  </si>
  <si>
    <t>FTL_1663</t>
  </si>
  <si>
    <t>FTL_0766</t>
  </si>
  <si>
    <t>FTL_0475</t>
  </si>
  <si>
    <t>FTL_0605</t>
  </si>
  <si>
    <t>FTL_0479</t>
  </si>
  <si>
    <t>FTL_1867</t>
  </si>
  <si>
    <t>FTL_0879</t>
  </si>
  <si>
    <t>FTL_1365</t>
  </si>
  <si>
    <t>FTL_0305</t>
  </si>
  <si>
    <t>FTL_1531</t>
  </si>
  <si>
    <t>FTL_0180</t>
  </si>
  <si>
    <t>FTL_1311</t>
  </si>
  <si>
    <t>FTL_0304</t>
  </si>
  <si>
    <t>FTL_1427</t>
  </si>
  <si>
    <t>FTL_1021</t>
  </si>
  <si>
    <t>FTL_0437</t>
  </si>
  <si>
    <t>FTL_0377</t>
  </si>
  <si>
    <t>FTL_1966</t>
  </si>
  <si>
    <t>FTL_0357</t>
  </si>
  <si>
    <t>FTL_0569</t>
  </si>
  <si>
    <t>FTL_0518</t>
  </si>
  <si>
    <t>FTL_1521</t>
  </si>
  <si>
    <t>FTL_1586</t>
  </si>
  <si>
    <t>FTL_0043</t>
  </si>
  <si>
    <t>FTL_0465</t>
  </si>
  <si>
    <t>FTL_1812</t>
  </si>
  <si>
    <t>FTL_0705</t>
  </si>
  <si>
    <t>FTL_0038</t>
  </si>
  <si>
    <t>FTL_0228</t>
  </si>
  <si>
    <t>FTL_0715</t>
  </si>
  <si>
    <t>FTL_0307</t>
  </si>
  <si>
    <t>FTL_0039</t>
  </si>
  <si>
    <t>FTL_0100</t>
  </si>
  <si>
    <t>FTL_0592</t>
  </si>
  <si>
    <t>FTL_0856</t>
  </si>
  <si>
    <t>FTL_1147</t>
  </si>
  <si>
    <t>FTL_0831</t>
  </si>
  <si>
    <t>FTL_1671</t>
  </si>
  <si>
    <t>FTL_0958</t>
  </si>
  <si>
    <t>FTL_0207</t>
  </si>
  <si>
    <t>FTL_0120</t>
  </si>
  <si>
    <t>FTL_1166</t>
  </si>
  <si>
    <t>FTL_1338</t>
  </si>
  <si>
    <t>FTL_1756</t>
  </si>
  <si>
    <t>FTL_1202</t>
  </si>
  <si>
    <t>FTL_0956</t>
  </si>
  <si>
    <t>FTL_0473</t>
  </si>
  <si>
    <t>FTL_1936</t>
  </si>
  <si>
    <t>FTL_0951</t>
  </si>
  <si>
    <t>FTL_0832</t>
  </si>
  <si>
    <t>FTL_0594</t>
  </si>
  <si>
    <t>FTL_1525</t>
  </si>
  <si>
    <t>FTL_0801</t>
  </si>
  <si>
    <t>FTL_1266</t>
  </si>
  <si>
    <t>FTL_0056</t>
  </si>
  <si>
    <t>FTL_1125</t>
  </si>
  <si>
    <t>FTL_0724</t>
  </si>
  <si>
    <t>FTL_1666</t>
  </si>
  <si>
    <t>FTL_0124</t>
  </si>
  <si>
    <t>FTL_1170</t>
  </si>
  <si>
    <t>FTL_0399</t>
  </si>
  <si>
    <t>FTL_0814</t>
  </si>
  <si>
    <t>FTL_0389</t>
  </si>
  <si>
    <t>FTL_0676</t>
  </si>
  <si>
    <t>FTL_0965</t>
  </si>
  <si>
    <t>FTL_1282</t>
  </si>
  <si>
    <t>FTL_0398</t>
  </si>
  <si>
    <t>FTL_0462</t>
  </si>
  <si>
    <t>FTL_1958</t>
  </si>
  <si>
    <t>FTL_1667</t>
  </si>
  <si>
    <t>FTL_1148</t>
  </si>
  <si>
    <t>FTL_1029</t>
  </si>
  <si>
    <t>FTL_1726</t>
  </si>
  <si>
    <t>FTL_1580</t>
  </si>
  <si>
    <t>FTL_0072</t>
  </si>
  <si>
    <t>FTL_1668</t>
  </si>
  <si>
    <t>FTL_0767</t>
  </si>
  <si>
    <t>FTL_1307</t>
  </si>
  <si>
    <t>FTL_0828</t>
  </si>
  <si>
    <t>FTL_0115</t>
  </si>
  <si>
    <t>FTL_1161</t>
  </si>
  <si>
    <t>FTL_0941</t>
  </si>
  <si>
    <t>FTL_1701</t>
  </si>
  <si>
    <t>FTL_0729</t>
  </si>
  <si>
    <t>FTL_1587</t>
  </si>
  <si>
    <t>FTL_1489</t>
  </si>
  <si>
    <t>FTL_0725</t>
  </si>
  <si>
    <t>FTL_0645</t>
  </si>
  <si>
    <t>FTL_1423</t>
  </si>
  <si>
    <t>FTL_1548</t>
  </si>
  <si>
    <t>FTL_0852</t>
  </si>
  <si>
    <t>FTL_1807</t>
  </si>
  <si>
    <t>FTL_0114</t>
  </si>
  <si>
    <t>FTL_1160</t>
  </si>
  <si>
    <t>FTL_1523</t>
  </si>
  <si>
    <t>FTL_1511</t>
  </si>
  <si>
    <t>FTL_0892</t>
  </si>
  <si>
    <t>FTL_0940</t>
  </si>
  <si>
    <t>FTL_0848</t>
  </si>
  <si>
    <t>FTL_0201</t>
  </si>
  <si>
    <t>FTL_0285</t>
  </si>
  <si>
    <t>FTL_0786</t>
  </si>
  <si>
    <t>FTL_0234</t>
  </si>
  <si>
    <t>FTL_0855</t>
  </si>
  <si>
    <t>FTL_1188</t>
  </si>
  <si>
    <t>FTL_1762</t>
  </si>
  <si>
    <t>FTL_1479</t>
  </si>
  <si>
    <t>FTL_1473</t>
  </si>
  <si>
    <t>FTL_1060</t>
  </si>
  <si>
    <t>FTL_0789</t>
  </si>
  <si>
    <t>FTL_0513</t>
  </si>
  <si>
    <t>FTL_0173</t>
  </si>
  <si>
    <t>FTL_0210</t>
  </si>
  <si>
    <t>FTL_1495</t>
  </si>
  <si>
    <t>FTL_0449</t>
  </si>
  <si>
    <t>FTL_1585</t>
  </si>
  <si>
    <t>FTL_1535</t>
  </si>
  <si>
    <t>FTL_1905</t>
  </si>
  <si>
    <t>FTL_1935</t>
  </si>
  <si>
    <t>FTL_0886</t>
  </si>
  <si>
    <t>FTL_0151</t>
  </si>
  <si>
    <t>FTL_0372</t>
  </si>
  <si>
    <t>FTL_1358</t>
  </si>
  <si>
    <t>FTL_1041</t>
  </si>
  <si>
    <t>FTL_1005</t>
  </si>
  <si>
    <t>FTL_0183</t>
  </si>
  <si>
    <t>FTL_1658</t>
  </si>
  <si>
    <t>FTL_1230</t>
  </si>
  <si>
    <t>FTL_0806</t>
  </si>
  <si>
    <t>FTL_1203</t>
  </si>
  <si>
    <t>FTL_0590</t>
  </si>
  <si>
    <t>FTL_1773</t>
  </si>
  <si>
    <t>FTL_1106</t>
  </si>
  <si>
    <t>FTL_0904</t>
  </si>
  <si>
    <t>FTL_0955</t>
  </si>
  <si>
    <t>FTL_0690</t>
  </si>
  <si>
    <t>FTL_0721</t>
  </si>
  <si>
    <t>FTL_0850</t>
  </si>
  <si>
    <t>FTL_1390</t>
  </si>
  <si>
    <t>FTL_0133</t>
  </si>
  <si>
    <t>FTL_0396</t>
  </si>
  <si>
    <t>FTL_0601</t>
  </si>
  <si>
    <t>FTL_0516</t>
  </si>
  <si>
    <t>FTL_0643</t>
  </si>
  <si>
    <t>FTL_1907</t>
  </si>
  <si>
    <t>FTL_0211</t>
  </si>
  <si>
    <t>FTL_0837</t>
  </si>
  <si>
    <t>FTL_1096</t>
  </si>
  <si>
    <t>FTL_1736</t>
  </si>
  <si>
    <t>FTL_1879</t>
  </si>
  <si>
    <t>FTL_1399</t>
  </si>
  <si>
    <t>FTL_1043</t>
  </si>
  <si>
    <t>FTL_1804</t>
  </si>
  <si>
    <t>FTL_1733</t>
  </si>
  <si>
    <t>FTL_0098</t>
  </si>
  <si>
    <t>FTL_1458</t>
  </si>
  <si>
    <t>FTL_0877</t>
  </si>
  <si>
    <t>FTL_0539</t>
  </si>
  <si>
    <t>FTL_1333</t>
  </si>
  <si>
    <t>FTL_1684</t>
  </si>
  <si>
    <t>FTL_1550</t>
  </si>
  <si>
    <t>FTL_0897</t>
  </si>
  <si>
    <t>FTL_0599</t>
  </si>
  <si>
    <t>FTL_0595</t>
  </si>
  <si>
    <t>FTL_1522</t>
  </si>
  <si>
    <t>FTL_1372</t>
  </si>
  <si>
    <t>FTL_0001</t>
  </si>
  <si>
    <t>FTL_0644</t>
  </si>
  <si>
    <t>FTL_0851</t>
  </si>
  <si>
    <t>FTL_0656</t>
  </si>
  <si>
    <t>FTL_0964</t>
  </si>
  <si>
    <t>FTL_0394</t>
  </si>
  <si>
    <t>FTL_1063</t>
  </si>
  <si>
    <t>FTL_1601</t>
  </si>
  <si>
    <t>FTL_0556</t>
  </si>
  <si>
    <t>FTL_1224</t>
  </si>
  <si>
    <t>FTL_1027</t>
  </si>
  <si>
    <t>FTL_0200</t>
  </si>
  <si>
    <t>FTL_1229</t>
  </si>
  <si>
    <t>FTL_1272</t>
  </si>
  <si>
    <t>FTL_1611</t>
  </si>
  <si>
    <t>FTL_1644</t>
  </si>
  <si>
    <t>FTL_0434</t>
  </si>
  <si>
    <t>FTL_0517</t>
  </si>
  <si>
    <t>FTL_1068</t>
  </si>
  <si>
    <t>FTL_0554</t>
  </si>
  <si>
    <t>FTL_0217</t>
  </si>
  <si>
    <t>FTL_1076</t>
  </si>
  <si>
    <t>FTL_0834</t>
  </si>
  <si>
    <t>FTL_0921</t>
  </si>
  <si>
    <t>FTL_0584</t>
  </si>
  <si>
    <t>FTL_1593</t>
  </si>
  <si>
    <t>FTL_0696</t>
  </si>
  <si>
    <t>FTL_1137</t>
  </si>
  <si>
    <t>FTL_0917</t>
  </si>
  <si>
    <t>FTL_0121</t>
  </si>
  <si>
    <t>FTL_1167</t>
  </si>
  <si>
    <t>FTL_0616</t>
  </si>
  <si>
    <t>FTL_1968</t>
  </si>
  <si>
    <t>FTL_0028</t>
  </si>
  <si>
    <t>FTL_1299</t>
  </si>
  <si>
    <t>FTL_1396</t>
  </si>
  <si>
    <t>FTL_0839</t>
  </si>
  <si>
    <t>FTL_0533</t>
  </si>
  <si>
    <t>FTL_0524</t>
  </si>
  <si>
    <t>FTL_0668</t>
  </si>
  <si>
    <t>FTL_0732</t>
  </si>
  <si>
    <t>FTL_0987</t>
  </si>
  <si>
    <t>FTL_0506</t>
  </si>
  <si>
    <t>FTL_0691</t>
  </si>
  <si>
    <t>FTL_0122</t>
  </si>
  <si>
    <t>FTL_1168</t>
  </si>
  <si>
    <t>FTL_0216</t>
  </si>
  <si>
    <t>FTL_1265</t>
  </si>
  <si>
    <t>FTL_1476</t>
  </si>
  <si>
    <t>FTL_1425</t>
  </si>
  <si>
    <t>FTL_0933</t>
  </si>
  <si>
    <t>FTL_1197</t>
  </si>
  <si>
    <t>FTL_0887</t>
  </si>
  <si>
    <t>FTL_0024</t>
  </si>
  <si>
    <t>FTL_1782</t>
  </si>
  <si>
    <t>FTL_1808</t>
  </si>
  <si>
    <t>FTL_0864</t>
  </si>
  <si>
    <t>FTL_1263</t>
  </si>
  <si>
    <t>FTL_0033</t>
  </si>
  <si>
    <t>FTL_0549</t>
  </si>
  <si>
    <t>FTL_0519</t>
  </si>
  <si>
    <t>FTL_0310</t>
  </si>
  <si>
    <t>FTL_0582</t>
  </si>
  <si>
    <t>FTL_1192</t>
  </si>
  <si>
    <t>FTL_0214</t>
  </si>
  <si>
    <t>FTL_1827</t>
  </si>
  <si>
    <t>FTL_0428</t>
  </si>
  <si>
    <t>FTL_1705</t>
  </si>
  <si>
    <t>FTL_1504</t>
  </si>
  <si>
    <t>FTL_0086</t>
  </si>
  <si>
    <t>FTL_1212</t>
  </si>
  <si>
    <t>FTL_1077</t>
  </si>
  <si>
    <t>FTL_1093</t>
  </si>
  <si>
    <t>FTL_0544</t>
  </si>
  <si>
    <t>FTL_1909</t>
  </si>
  <si>
    <t>FTL_1913</t>
  </si>
  <si>
    <t>FTL_0975</t>
  </si>
  <si>
    <t>FTL_1443</t>
  </si>
  <si>
    <t>FTL_1433</t>
  </si>
  <si>
    <t>FTL_0833</t>
  </si>
  <si>
    <t>FTL_0823</t>
  </si>
  <si>
    <t>FTL_1141</t>
  </si>
  <si>
    <t>FTL_1552</t>
  </si>
  <si>
    <t>FTL_0451</t>
  </si>
  <si>
    <t>FTL_0669</t>
  </si>
  <si>
    <t>FTL_1659</t>
  </si>
  <si>
    <t>FTL_0572</t>
  </si>
  <si>
    <t>FTL_0926</t>
  </si>
  <si>
    <t>FTL_0074</t>
  </si>
  <si>
    <t>FTL_0182</t>
  </si>
  <si>
    <t>FTL_1828</t>
  </si>
  <si>
    <t>FTL_0105</t>
  </si>
  <si>
    <t>FTL_0514</t>
  </si>
  <si>
    <t>FTL_1683</t>
  </si>
  <si>
    <t>FTL_0132</t>
  </si>
  <si>
    <t>FTL_0404</t>
  </si>
  <si>
    <t>FTL_0865</t>
  </si>
  <si>
    <t>FTL_0397</t>
  </si>
  <si>
    <t>FTL_1407</t>
  </si>
  <si>
    <t>FTL_1956</t>
  </si>
  <si>
    <t>FTL_1004</t>
  </si>
  <si>
    <t>FTL_0681</t>
  </si>
  <si>
    <t>FTL_0113</t>
  </si>
  <si>
    <t>FTL_1159</t>
  </si>
  <si>
    <t>FTL_1732</t>
  </si>
  <si>
    <t>FTL_0596</t>
  </si>
  <si>
    <t>FTL_0309</t>
  </si>
  <si>
    <t>FTL_0125</t>
  </si>
  <si>
    <t>FTL_1171</t>
  </si>
  <si>
    <t>FTL_1496</t>
  </si>
  <si>
    <t>FTL_1486</t>
  </si>
  <si>
    <t>FTL_1664</t>
  </si>
  <si>
    <t>FTL_0739</t>
  </si>
  <si>
    <t>FTL_0290</t>
  </si>
  <si>
    <t>FTL_1883</t>
  </si>
  <si>
    <t>FTL_1639</t>
  </si>
  <si>
    <t>FTL_1350</t>
  </si>
  <si>
    <t>FTL_0687</t>
  </si>
  <si>
    <t>FTL_1904</t>
  </si>
  <si>
    <t>FTL_0097</t>
  </si>
  <si>
    <t>FTL_0529</t>
  </si>
  <si>
    <t>FTL_0040</t>
  </si>
  <si>
    <t>FTL_0849</t>
  </si>
  <si>
    <t>FTL_1022</t>
  </si>
  <si>
    <t>FTL_1262</t>
  </si>
  <si>
    <t>FTL_1598</t>
  </si>
  <si>
    <t>FTL_0838</t>
  </si>
  <si>
    <t>FTL_1308</t>
  </si>
  <si>
    <t>FTL_0020</t>
  </si>
  <si>
    <t>FTL_0788</t>
  </si>
  <si>
    <t>FTL_1793</t>
  </si>
  <si>
    <t>FTL_0484</t>
  </si>
  <si>
    <t>FTL_1852</t>
  </si>
  <si>
    <t>FTL_1217</t>
  </si>
  <si>
    <t>FTL_1397</t>
  </si>
  <si>
    <t>FTL_0444</t>
  </si>
  <si>
    <t>FTL_0707</t>
  </si>
  <si>
    <t>FTL_1207</t>
  </si>
  <si>
    <t>FTL_0586</t>
  </si>
  <si>
    <t>FTL_1228</t>
  </si>
  <si>
    <t>FTL_0657</t>
  </si>
  <si>
    <t>FTL_0111</t>
  </si>
  <si>
    <t>FTL_1157</t>
  </si>
  <si>
    <t>FTL_0202</t>
  </si>
  <si>
    <t>FTL_0743</t>
  </si>
  <si>
    <t>FTL_0694</t>
  </si>
  <si>
    <t>FTL_0689</t>
  </si>
  <si>
    <t>FTL_0916</t>
  </si>
  <si>
    <t>FTL_0541</t>
  </si>
  <si>
    <t>FTL_0438</t>
  </si>
  <si>
    <t>FTL_0876</t>
  </si>
  <si>
    <t>FTL_0699</t>
  </si>
  <si>
    <t>FTL_0076</t>
  </si>
  <si>
    <t>FTL_0666</t>
  </si>
  <si>
    <t>FTL_1341</t>
  </si>
  <si>
    <t>FTL_0463</t>
  </si>
  <si>
    <t>FTL_1708</t>
  </si>
  <si>
    <t>FTL_0334</t>
  </si>
  <si>
    <t>FTL_0858</t>
  </si>
  <si>
    <t>FTL_0126</t>
  </si>
  <si>
    <t>FTL_1172</t>
  </si>
  <si>
    <t>FTL_1284</t>
  </si>
  <si>
    <t>FTL_1042</t>
  </si>
  <si>
    <t>FTL_0718</t>
  </si>
  <si>
    <t>FTL_0204</t>
  </si>
  <si>
    <t>FTL_1699</t>
  </si>
  <si>
    <t>FTL_1200</t>
  </si>
  <si>
    <t>FTL_0787</t>
  </si>
  <si>
    <t>FTL_1835</t>
  </si>
  <si>
    <t>FTL_0387</t>
  </si>
  <si>
    <t>FTL_1910</t>
  </si>
  <si>
    <t>FTL_1448</t>
  </si>
  <si>
    <t>FTL_1962</t>
  </si>
  <si>
    <t>FTL_1240</t>
  </si>
  <si>
    <t>FTL_1216</t>
  </si>
  <si>
    <t>FTL_1947</t>
  </si>
  <si>
    <t>FTL_0198</t>
  </si>
  <si>
    <t>FTL_1003</t>
  </si>
  <si>
    <t>FTL_0938</t>
  </si>
  <si>
    <t>FTL_1786</t>
  </si>
  <si>
    <t>FTL_0031</t>
  </si>
  <si>
    <t>FTL_1231</t>
  </si>
  <si>
    <t>FTL_0579</t>
  </si>
  <si>
    <t>FTL_0159</t>
  </si>
  <si>
    <t>FTL_1640</t>
  </si>
  <si>
    <t>FTL_0846</t>
  </si>
  <si>
    <t>FTL_1258</t>
  </si>
  <si>
    <t>FTL_1189</t>
  </si>
  <si>
    <t>FTL_1251</t>
  </si>
  <si>
    <t>FTL_0087</t>
  </si>
  <si>
    <t>FTL_0588</t>
  </si>
  <si>
    <t>FTL_0650</t>
  </si>
  <si>
    <t>FTL_1419</t>
  </si>
  <si>
    <t>FTL_0358</t>
  </si>
  <si>
    <t>FTL_0702</t>
  </si>
  <si>
    <t>FTL_1908</t>
  </si>
  <si>
    <t>FTL_0663</t>
  </si>
  <si>
    <t>FTL_0078</t>
  </si>
  <si>
    <t>FTL_0700</t>
  </si>
  <si>
    <t>FTL_0728</t>
  </si>
  <si>
    <t>FTL_0697</t>
  </si>
  <si>
    <t>FTL_0297</t>
  </si>
  <si>
    <t>FTL_0008</t>
  </si>
  <si>
    <t>FTL_0060</t>
  </si>
  <si>
    <t>FTL_1484</t>
  </si>
  <si>
    <t>FTL_0413</t>
  </si>
  <si>
    <t>FTL_0333</t>
  </si>
  <si>
    <t>FTL_0593</t>
  </si>
  <si>
    <t>FTL_0674</t>
  </si>
  <si>
    <t>FTL_1803</t>
  </si>
  <si>
    <t>FTL_1293</t>
  </si>
  <si>
    <t>FTL_1072</t>
  </si>
  <si>
    <t>FTL_1543</t>
  </si>
  <si>
    <t>FTL_0380</t>
  </si>
  <si>
    <t>FTL_0929</t>
  </si>
  <si>
    <t>FTL_0119</t>
  </si>
  <si>
    <t>FTL_1165</t>
  </si>
  <si>
    <t>FTL_0847</t>
  </si>
  <si>
    <t>FTL_1843</t>
  </si>
  <si>
    <t>FTL_0741</t>
  </si>
  <si>
    <t>FTL_1185</t>
  </si>
  <si>
    <t>FTL_0968</t>
  </si>
  <si>
    <t>FTL_1015</t>
  </si>
  <si>
    <t>FTL_1409</t>
  </si>
  <si>
    <t>FTL_1549</t>
  </si>
  <si>
    <t>FTL_1198</t>
  </si>
  <si>
    <t>FTL_1432</t>
  </si>
  <si>
    <t>FTL_1061</t>
  </si>
  <si>
    <t>FTL_0245</t>
  </si>
  <si>
    <t>FTL_0486</t>
  </si>
  <si>
    <t>FTL_0016</t>
  </si>
  <si>
    <t>FTL_0197</t>
  </si>
  <si>
    <t>FTL_1714</t>
  </si>
  <si>
    <t>FTL_1109</t>
  </si>
  <si>
    <t>FTL_0199</t>
  </si>
  <si>
    <t>FTL_0254</t>
  </si>
  <si>
    <t>FTL_0928</t>
  </si>
  <si>
    <t>FTL_1665</t>
  </si>
  <si>
    <t>FTL_1477</t>
  </si>
  <si>
    <t>FTL_1480</t>
  </si>
  <si>
    <t>FTL_1579</t>
  </si>
  <si>
    <t>FTL_0761</t>
  </si>
  <si>
    <t>FTL_0474</t>
  </si>
  <si>
    <t>FTL_0883</t>
  </si>
  <si>
    <t>FTL_0171</t>
  </si>
  <si>
    <t>FTL_1921</t>
  </si>
  <si>
    <t>FTL_0319</t>
  </si>
  <si>
    <t>FTL_1539</t>
  </si>
  <si>
    <t>FTL_0460</t>
  </si>
  <si>
    <t>FTL_0295</t>
  </si>
  <si>
    <t>FTL_0490</t>
  </si>
  <si>
    <t>FTL_0383</t>
  </si>
  <si>
    <t>FTL_0459</t>
  </si>
  <si>
    <t>FTL_1957</t>
  </si>
  <si>
    <t>FTL_1721</t>
  </si>
  <si>
    <t>FTL_0433</t>
  </si>
  <si>
    <t>FTL_0492</t>
  </si>
  <si>
    <t>FTL_0116</t>
  </si>
  <si>
    <t>FTL_1162</t>
  </si>
  <si>
    <t>FTL_0932</t>
  </si>
  <si>
    <t>FTL_0477</t>
  </si>
  <si>
    <t>FTL_0583</t>
  </si>
  <si>
    <t>FTL_1132</t>
  </si>
  <si>
    <t>FTL_1264</t>
  </si>
  <si>
    <t>FTL_1071</t>
  </si>
  <si>
    <t>FTL_0882</t>
  </si>
  <si>
    <t>FTL_0205</t>
  </si>
  <si>
    <t>FTL_0760</t>
  </si>
  <si>
    <t>FTL_0482</t>
  </si>
  <si>
    <t>FTL_0608</t>
  </si>
  <si>
    <t>FTL_0538</t>
  </si>
  <si>
    <t>FTL_0571</t>
  </si>
  <si>
    <t>FTL_1571</t>
  </si>
  <si>
    <t>FTL_0281</t>
  </si>
  <si>
    <t>FTL_0405</t>
  </si>
  <si>
    <t>FTL_1542</t>
  </si>
  <si>
    <t>FTL_1431</t>
  </si>
  <si>
    <t>FTL_0797</t>
  </si>
  <si>
    <t>FTL_1660</t>
  </si>
  <si>
    <t>FTL_0306</t>
  </si>
  <si>
    <t>FTL_0259</t>
  </si>
  <si>
    <t>FTL_0169</t>
  </si>
  <si>
    <t>FTL_0049</t>
  </si>
  <si>
    <t>FTL_0612</t>
  </si>
  <si>
    <t>FTL_1361</t>
  </si>
  <si>
    <t>FTL_1392</t>
  </si>
  <si>
    <t>FTL_1140</t>
  </si>
  <si>
    <t>FTL_0546</t>
  </si>
  <si>
    <t>FTL_1364</t>
  </si>
  <si>
    <t>FTL_0407</t>
  </si>
  <si>
    <t>FTL_1410</t>
  </si>
  <si>
    <t>FTL_1594</t>
  </si>
  <si>
    <t>FTL_0188</t>
  </si>
  <si>
    <t>FTL_0277</t>
  </si>
  <si>
    <t>FTL_1097</t>
  </si>
  <si>
    <t>FTL_0500</t>
  </si>
  <si>
    <t>FTL_1391</t>
  </si>
  <si>
    <t>FTL_1779</t>
  </si>
  <si>
    <t>FTL_0609</t>
  </si>
  <si>
    <t>FTL_0148</t>
  </si>
  <si>
    <t>FTL_1089</t>
  </si>
  <si>
    <t>FTL_1809</t>
  </si>
  <si>
    <t>FTL_1428</t>
  </si>
  <si>
    <t>FTL_0552</t>
  </si>
  <si>
    <t>FTL_1747</t>
  </si>
  <si>
    <t>FTL_0939</t>
  </si>
  <si>
    <t>FTL_1929</t>
  </si>
  <si>
    <t>FTL_1177</t>
  </si>
  <si>
    <t>FTL_1067</t>
  </si>
  <si>
    <t>FTL_0203</t>
  </si>
  <si>
    <t>FTL_1746</t>
  </si>
  <si>
    <t>FTL_0331</t>
  </si>
  <si>
    <t>FTL_0585</t>
  </si>
  <si>
    <t>FTL_1142</t>
  </si>
  <si>
    <t>FTL_0967</t>
  </si>
  <si>
    <t>FTL_0032</t>
  </si>
  <si>
    <t>FTL_1232</t>
  </si>
  <si>
    <t>FTL_1510</t>
  </si>
  <si>
    <t>FTL_1108</t>
  </si>
  <si>
    <t>FTL_1685</t>
  </si>
  <si>
    <t>FTL_0903</t>
  </si>
  <si>
    <t>FTL_0507</t>
  </si>
  <si>
    <t>FTL_1418</t>
  </si>
  <si>
    <t>FTL_1729</t>
  </si>
  <si>
    <t>FTL_0149</t>
  </si>
  <si>
    <t>FTL_0317</t>
  </si>
  <si>
    <t>FTL_1739</t>
  </si>
  <si>
    <t>FTL_1582</t>
  </si>
  <si>
    <t>FTL_0299</t>
  </si>
  <si>
    <t>FTL_1798</t>
  </si>
  <si>
    <t>FTL_0237</t>
  </si>
  <si>
    <t>FTL_1657</t>
  </si>
  <si>
    <t>FTL_0740</t>
  </si>
  <si>
    <t>FTL_1058</t>
  </si>
  <si>
    <t>FTL_1741</t>
  </si>
  <si>
    <t>FTL_1297</t>
  </si>
  <si>
    <t>FTL_1018</t>
  </si>
  <si>
    <t>FTL_0191</t>
  </si>
  <si>
    <t>FTL_0920</t>
  </si>
  <si>
    <t>FTL_1509</t>
  </si>
  <si>
    <t>FTL_1144</t>
  </si>
  <si>
    <t>FTL_0906</t>
  </si>
  <si>
    <t>FTL_0487</t>
  </si>
  <si>
    <t>FTL_1939</t>
  </si>
  <si>
    <t>FTL_0547</t>
  </si>
  <si>
    <t>FTL_0790</t>
  </si>
  <si>
    <t>FTL_1017</t>
  </si>
  <si>
    <t>FTL_1376</t>
  </si>
  <si>
    <t>FTL_0626</t>
  </si>
  <si>
    <t>FTL_0654</t>
  </si>
  <si>
    <t>FTL_1245</t>
  </si>
  <si>
    <t>FTL_1744</t>
  </si>
  <si>
    <t>FTL_1059</t>
  </si>
  <si>
    <t>FTL_0294</t>
  </si>
  <si>
    <t>FTL_0112</t>
  </si>
  <si>
    <t>FTL_1158</t>
  </si>
  <si>
    <t>FTL_1115</t>
  </si>
  <si>
    <t>FTL_0215</t>
  </si>
  <si>
    <t>FTL_0088</t>
  </si>
  <si>
    <t>FTL_1490</t>
  </si>
  <si>
    <t>FTL_1840</t>
  </si>
  <si>
    <t>FTL_1119</t>
  </si>
  <si>
    <t>FTL_1605</t>
  </si>
  <si>
    <t>FTL_1246</t>
  </si>
  <si>
    <t>FTL_1413</t>
  </si>
  <si>
    <t>FTL_0138</t>
  </si>
  <si>
    <t>FTL_0623</t>
  </si>
  <si>
    <t>FTL_1865</t>
  </si>
  <si>
    <t>FTL_0894</t>
  </si>
  <si>
    <t>FTL_0157</t>
  </si>
  <si>
    <t>FTL_0827</t>
  </si>
  <si>
    <t>FTL_1553</t>
  </si>
  <si>
    <t>FTL_0716</t>
  </si>
  <si>
    <t>FTL_0327</t>
  </si>
  <si>
    <t>FTL_0178</t>
  </si>
  <si>
    <t>FTL_1533</t>
  </si>
  <si>
    <t>FTL_0426</t>
  </si>
  <si>
    <t>FTL_1554</t>
  </si>
  <si>
    <t>FTL_1335</t>
  </si>
  <si>
    <t>FTL_0137</t>
  </si>
  <si>
    <t>FTL_0488</t>
  </si>
  <si>
    <t>FTL_1591</t>
  </si>
  <si>
    <t>FTL_0218</t>
  </si>
  <si>
    <t>FTL_1252</t>
  </si>
  <si>
    <t>FTL_1430</t>
  </si>
  <si>
    <t>FTL_1634</t>
  </si>
  <si>
    <t>FTL_1274</t>
  </si>
  <si>
    <t>FTL_0030</t>
  </si>
  <si>
    <t>FTL_0258</t>
  </si>
  <si>
    <t>FTL_0597</t>
  </si>
  <si>
    <t>FTL_1459</t>
  </si>
  <si>
    <t>FTL_1034</t>
  </si>
  <si>
    <t>FTL_0075</t>
  </si>
  <si>
    <t>FTL_0985</t>
  </si>
  <si>
    <t>FTL_0414</t>
  </si>
  <si>
    <t>FTL_1678</t>
  </si>
  <si>
    <t>FTL_1404</t>
  </si>
  <si>
    <t>FTL_0655</t>
  </si>
  <si>
    <t>FTL_0410</t>
  </si>
  <si>
    <t>FTL_1294</t>
  </si>
  <si>
    <t>FTL_0717</t>
  </si>
  <si>
    <t>FTL_0665</t>
  </si>
  <si>
    <t>FTL_1050</t>
  </si>
  <si>
    <t>FTL_1149</t>
  </si>
  <si>
    <t>FTL_1590</t>
  </si>
  <si>
    <t>FTL_1363</t>
  </si>
  <si>
    <t>FTL_1635</t>
  </si>
  <si>
    <t>FTL_0606</t>
  </si>
  <si>
    <t>FTL_1912</t>
  </si>
  <si>
    <t>FTL_0092</t>
  </si>
  <si>
    <t>FTL_1609</t>
  </si>
  <si>
    <t>FTL_1045</t>
  </si>
  <si>
    <t>FTL_1184</t>
  </si>
  <si>
    <t>FTL_1960</t>
  </si>
  <si>
    <t>FTL_0602</t>
  </si>
  <si>
    <t>FTL_1810</t>
  </si>
  <si>
    <t>FTL_0045</t>
  </si>
  <si>
    <t>FTL_1656</t>
  </si>
  <si>
    <t>FTL_1538</t>
  </si>
  <si>
    <t>FTL_1616</t>
  </si>
  <si>
    <t>FTL_0252</t>
  </si>
  <si>
    <t>FTL_1420</t>
  </si>
  <si>
    <t>FTL_1118</t>
  </si>
  <si>
    <t>FTL_1136</t>
  </si>
  <si>
    <t>FTL_1537</t>
  </si>
  <si>
    <t>FTL_1303</t>
  </si>
  <si>
    <t>FTL_1717</t>
  </si>
  <si>
    <t>FTL_1233</t>
  </si>
  <si>
    <t>FTL_0328</t>
  </si>
  <si>
    <t>FTL_1129</t>
  </si>
  <si>
    <t>FTL_0256</t>
  </si>
  <si>
    <t>FTL_1416</t>
  </si>
  <si>
    <t>FTL_0746</t>
  </si>
  <si>
    <t>FTL_0445</t>
  </si>
  <si>
    <t>FTL_0457</t>
  </si>
  <si>
    <t>FTL_0298</t>
  </si>
  <si>
    <t>FTL_0371</t>
  </si>
  <si>
    <t>FTL_0752</t>
  </si>
  <si>
    <t>FTL_1613</t>
  </si>
  <si>
    <t>FTL_0555</t>
  </si>
  <si>
    <t>FTL_0094</t>
  </si>
  <si>
    <t>FTL_1931</t>
  </si>
  <si>
    <t>FTL_0709</t>
  </si>
  <si>
    <t>FTL_0553</t>
  </si>
  <si>
    <t>FTL_1824</t>
  </si>
  <si>
    <t>FTL_0534</t>
  </si>
  <si>
    <t>FTL_0093</t>
  </si>
  <si>
    <t>FTL_1850</t>
  </si>
  <si>
    <t>FTL_0499</t>
  </si>
  <si>
    <t>FTL_0695</t>
  </si>
  <si>
    <t>FTL_1302</t>
  </si>
  <si>
    <t>FTL_0723</t>
  </si>
  <si>
    <t>FTL_1860</t>
  </si>
  <si>
    <t>FTL_0379</t>
  </si>
  <si>
    <t>FTL_0548</t>
  </si>
  <si>
    <t>FTL_1190</t>
  </si>
  <si>
    <t>FTL_0853</t>
  </si>
  <si>
    <t>FTL_0768</t>
  </si>
  <si>
    <t>FTL_0764</t>
  </si>
  <si>
    <t>FTL_1105</t>
  </si>
  <si>
    <t>FTL_1286</t>
  </si>
  <si>
    <t>FTL_1475</t>
  </si>
  <si>
    <t>FTL_1686</t>
  </si>
  <si>
    <t>FTL_0745</t>
  </si>
  <si>
    <t>FTL_0172</t>
  </si>
  <si>
    <t>FTL_1275</t>
  </si>
  <si>
    <t>FTL_1025</t>
  </si>
  <si>
    <t>FTL_1822</t>
  </si>
  <si>
    <t>FTL_1287</t>
  </si>
  <si>
    <t>FTL_1362</t>
  </si>
  <si>
    <t>FTL_0625</t>
  </si>
  <si>
    <t>FTL_0862</t>
  </si>
  <si>
    <t>FTL_0943</t>
  </si>
  <si>
    <t>FTL_0660</t>
  </si>
  <si>
    <t>FTL_0262</t>
  </si>
  <si>
    <t>FTL_0261</t>
  </si>
  <si>
    <t>FTL_1253</t>
  </si>
  <si>
    <t>FTL_1709</t>
  </si>
  <si>
    <t>FTL_1898</t>
  </si>
  <si>
    <t>FTL_0930</t>
  </si>
  <si>
    <t>FTL_1915</t>
  </si>
  <si>
    <t>FTL_1328</t>
  </si>
  <si>
    <t>FTL_0176</t>
  </si>
  <si>
    <t>FTL_0144</t>
  </si>
  <si>
    <t>FTL_1460</t>
  </si>
  <si>
    <t>FTL_0146</t>
  </si>
  <si>
    <t>FTL_1799</t>
  </si>
  <si>
    <t>FTL_1046</t>
  </si>
  <si>
    <t>FTL_1917</t>
  </si>
  <si>
    <t>FTL_0189</t>
  </si>
  <si>
    <t>FTL_0736</t>
  </si>
  <si>
    <t>FTL_1745</t>
  </si>
  <si>
    <t>FTL_1785</t>
  </si>
  <si>
    <t>FTL_1638</t>
  </si>
  <si>
    <t>FTL_0395</t>
  </si>
  <si>
    <t>FTL_0436</t>
  </si>
  <si>
    <t>FTL_1236</t>
  </si>
  <si>
    <t>FTL_0356</t>
  </si>
  <si>
    <t>FTL_0923</t>
  </si>
  <si>
    <t>FTL_1706</t>
  </si>
  <si>
    <t>FTL_1400</t>
  </si>
  <si>
    <t>FTL_1783</t>
  </si>
  <si>
    <t>FTL_1225</t>
  </si>
  <si>
    <t>FTL_1940</t>
  </si>
  <si>
    <t>FTL_1116</t>
  </si>
  <si>
    <t>FTL_0672</t>
  </si>
  <si>
    <t>FTL_1727</t>
  </si>
  <si>
    <t>FTL_1222</t>
  </si>
  <si>
    <t>FTL_1576</t>
  </si>
  <si>
    <t>FTL_0166</t>
  </si>
  <si>
    <t>FTL_1351</t>
  </si>
  <si>
    <t>FTL_1637</t>
  </si>
  <si>
    <t>FTL_1963</t>
  </si>
  <si>
    <t>FTL_0010</t>
  </si>
  <si>
    <t>FTL_0726</t>
  </si>
  <si>
    <t>FTL_0069</t>
  </si>
  <si>
    <t>FTL_1334</t>
  </si>
  <si>
    <t>FTL_0483</t>
  </si>
  <si>
    <t>FTL_1896</t>
  </si>
  <si>
    <t>FTL_0649</t>
  </si>
  <si>
    <t>FTL_0730</t>
  </si>
  <si>
    <t>FTL_0002</t>
  </si>
  <si>
    <t>FTL_0522</t>
  </si>
  <si>
    <t>FTL_0104</t>
  </si>
  <si>
    <t>FTL_1306</t>
  </si>
  <si>
    <t>FTL_1375</t>
  </si>
  <si>
    <t>FTL_0187</t>
  </si>
  <si>
    <t>FTL_0802</t>
  </si>
  <si>
    <t>FTL_1781</t>
  </si>
  <si>
    <t>FTL_1239</t>
  </si>
  <si>
    <t>FTL_0854</t>
  </si>
  <si>
    <t>FTL_0373</t>
  </si>
  <si>
    <t>FTL_1617</t>
  </si>
  <si>
    <t>FTL_0070</t>
  </si>
  <si>
    <t>FTL_1107</t>
  </si>
  <si>
    <t>FTL_0250</t>
  </si>
  <si>
    <t>FTL_1534</t>
  </si>
  <si>
    <t>FTL_1461</t>
  </si>
  <si>
    <t>FTL_0293</t>
  </si>
  <si>
    <t>FTL_1520</t>
  </si>
  <si>
    <t>FTL_1866</t>
  </si>
  <si>
    <t>FTL_0821</t>
  </si>
  <si>
    <t>FTL_0754</t>
  </si>
  <si>
    <t>FTL_0248</t>
  </si>
  <si>
    <t>FTL_1592</t>
  </si>
  <si>
    <t>FTL_0704</t>
  </si>
  <si>
    <t>FTL_1173</t>
  </si>
  <si>
    <t>FTL_1064</t>
  </si>
  <si>
    <t>FTL_0670</t>
  </si>
  <si>
    <t>FTL_1584</t>
  </si>
  <si>
    <t>FTL_1748</t>
  </si>
  <si>
    <t>FTL_1606</t>
  </si>
  <si>
    <t>FTL_0034</t>
  </si>
  <si>
    <t>FTL_0881</t>
  </si>
  <si>
    <t>FTL_1795</t>
  </si>
  <si>
    <t>FTL_0223</t>
  </si>
  <si>
    <t>FTL_0508</t>
  </si>
  <si>
    <t>FTL_0899</t>
  </si>
  <si>
    <t>FTL_0374</t>
  </si>
  <si>
    <t>FTL_1393</t>
  </si>
  <si>
    <t>FTL_1811</t>
  </si>
  <si>
    <t>FTL_1117</t>
  </si>
  <si>
    <t>FTL_0059</t>
  </si>
  <si>
    <t>FTL_1016</t>
  </si>
  <si>
    <t>FTL_0421</t>
  </si>
  <si>
    <t>FTL_1429</t>
  </si>
  <si>
    <t>FTL_0640</t>
  </si>
  <si>
    <t>FTL_0015</t>
  </si>
  <si>
    <t>FTL_1903</t>
  </si>
  <si>
    <t>FTL_0029</t>
  </si>
  <si>
    <t>FTL_0706</t>
  </si>
  <si>
    <t>FTL_1191</t>
  </si>
  <si>
    <t>FTL_0478</t>
  </si>
  <si>
    <t>FTL_1332</t>
  </si>
  <si>
    <t>FTL_0747</t>
  </si>
  <si>
    <t>FTL_0420</t>
  </si>
  <si>
    <t>FTL_0222</t>
  </si>
  <si>
    <t>FTL_0453</t>
  </si>
  <si>
    <t>FTL_1821</t>
  </si>
  <si>
    <t>FTL_0308</t>
  </si>
  <si>
    <t>FTL_1411</t>
  </si>
  <si>
    <t>FTL_0354</t>
  </si>
  <si>
    <t>FTL_0073</t>
  </si>
  <si>
    <t>FTL_1583</t>
  </si>
  <si>
    <t>FTL_1899</t>
  </si>
  <si>
    <t>FTL_0142</t>
  </si>
  <si>
    <t>FTL_1703</t>
  </si>
  <si>
    <t>FTL_1669</t>
  </si>
  <si>
    <t>FTL_0242</t>
  </si>
  <si>
    <t>FTL_0701</t>
  </si>
  <si>
    <t>FTL_1751</t>
  </si>
  <si>
    <t>FTL_1526</t>
  </si>
  <si>
    <t>FTL_1772</t>
  </si>
  <si>
    <t>FTL_1841</t>
  </si>
  <si>
    <t>FTL_1374</t>
  </si>
  <si>
    <t>FTL_0336</t>
  </si>
  <si>
    <t>FTL_0981</t>
  </si>
  <si>
    <t>FTL_1749</t>
  </si>
  <si>
    <t>FTL_0675</t>
  </si>
  <si>
    <t>FTL_1776</t>
  </si>
  <si>
    <t>FTL_1412</t>
  </si>
  <si>
    <t>FTL_1805</t>
  </si>
  <si>
    <t>FTL_0240</t>
  </si>
  <si>
    <t>FTL_0763</t>
  </si>
  <si>
    <t>FTL_0325</t>
  </si>
  <si>
    <t>FTL_0238</t>
  </si>
  <si>
    <t>FTL_0617</t>
  </si>
  <si>
    <t>FTL_1784</t>
  </si>
  <si>
    <t>FTL_1569</t>
  </si>
  <si>
    <t>FTL_1065</t>
  </si>
  <si>
    <t>FTL_0589</t>
  </si>
  <si>
    <t>FTL_0489</t>
  </si>
  <si>
    <t>FTL_0927</t>
  </si>
  <si>
    <t>FTL_1186</t>
  </si>
  <si>
    <t>FTL_0485</t>
  </si>
  <si>
    <t>FTL_1395</t>
  </si>
  <si>
    <t>FTL_1854</t>
  </si>
  <si>
    <t>FTL_0805</t>
  </si>
  <si>
    <t>FTL_0573</t>
  </si>
  <si>
    <t>FTL_0071</t>
  </si>
  <si>
    <t>FTL_1421</t>
  </si>
  <si>
    <t>FTL_1823</t>
  </si>
  <si>
    <t>FTL_0011</t>
  </si>
  <si>
    <t>FTL_1494</t>
  </si>
  <si>
    <t>FTL_1790</t>
  </si>
  <si>
    <t>FTL_1700</t>
  </si>
  <si>
    <t>FTL_0493</t>
  </si>
  <si>
    <t>FTL_0627</t>
  </si>
  <si>
    <t>FTL_1442</t>
  </si>
  <si>
    <t>FTL_0255</t>
  </si>
  <si>
    <t>FTL_1211</t>
  </si>
  <si>
    <t>FTL_1797</t>
  </si>
  <si>
    <t>FTL_0803</t>
  </si>
  <si>
    <t>FTL_1424</t>
  </si>
  <si>
    <t>FTL_1792</t>
  </si>
  <si>
    <t>FTL_1874</t>
  </si>
  <si>
    <t>FTL_1788</t>
  </si>
  <si>
    <t>FTL_0661</t>
  </si>
  <si>
    <t>FTL_1614</t>
  </si>
  <si>
    <t>FTL_0150</t>
  </si>
  <si>
    <t>FTL_1735</t>
  </si>
  <si>
    <t>FTL_0808</t>
  </si>
  <si>
    <t>FTL_0458</t>
  </si>
  <si>
    <t>FTL_0762</t>
  </si>
  <si>
    <t>FTL_1120</t>
  </si>
  <si>
    <t>FTL_1247</t>
  </si>
  <si>
    <t>FTL_0875</t>
  </si>
  <si>
    <t>FTL_1110</t>
  </si>
  <si>
    <t>FTL_0535</t>
  </si>
  <si>
    <t>FTL_1536</t>
  </si>
  <si>
    <t>FTL_0439</t>
  </si>
  <si>
    <t>FTL_1897</t>
  </si>
  <si>
    <t>FTL_1062</t>
  </si>
  <si>
    <t>FTL_0244</t>
  </si>
  <si>
    <t>FTL_0406</t>
  </si>
  <si>
    <t>FTL_0685</t>
  </si>
  <si>
    <t>FTL_0311</t>
  </si>
  <si>
    <t>FTL_1737</t>
  </si>
  <si>
    <t>FTL_0610</t>
  </si>
  <si>
    <t>FTL_0284</t>
  </si>
  <si>
    <t>FTL_0232</t>
  </si>
  <si>
    <t>FTL_0014</t>
  </si>
  <si>
    <t>FTL_1532</t>
  </si>
  <si>
    <t>FTL_1869</t>
  </si>
  <si>
    <t>FTL_1615</t>
  </si>
  <si>
    <t>FTL_0329</t>
  </si>
  <si>
    <t>FTL_0521</t>
  </si>
  <si>
    <t>FTL_0994</t>
  </si>
  <si>
    <t>FTL_0949</t>
  </si>
  <si>
    <t>FTL_0455</t>
  </si>
  <si>
    <t>FTL_1503</t>
  </si>
  <si>
    <t>FTL_1791</t>
  </si>
  <si>
    <t>FTL_1090</t>
  </si>
  <si>
    <t>FTL_1283</t>
  </si>
  <si>
    <t>FTL_0424</t>
  </si>
  <si>
    <t>FTL_1187</t>
  </si>
  <si>
    <t>FTL_0891</t>
  </si>
  <si>
    <t>FTL_1645</t>
  </si>
  <si>
    <t>FTL_1483</t>
  </si>
  <si>
    <t>FTL_1012</t>
  </si>
  <si>
    <t>FTL_0227</t>
  </si>
  <si>
    <t>FTL_0632</t>
  </si>
  <si>
    <t>FTL_0731</t>
  </si>
  <si>
    <t>FTL_1474</t>
  </si>
  <si>
    <t>FTL_0984</t>
  </si>
  <si>
    <t>FTL_1578</t>
  </si>
  <si>
    <t>FTL_1547</t>
  </si>
  <si>
    <t>FTL_0974</t>
  </si>
  <si>
    <t>FTL_1174</t>
  </si>
  <si>
    <t>FTL_1734</t>
  </si>
  <si>
    <t>FTL_1922</t>
  </si>
  <si>
    <t>FTL_1967</t>
  </si>
  <si>
    <t>FTL_1215</t>
  </si>
  <si>
    <t>FTL_1830</t>
  </si>
  <si>
    <t>FTL_0896</t>
  </si>
  <si>
    <t>FTL_0960</t>
  </si>
  <si>
    <t>FTL_0013</t>
  </si>
  <si>
    <t>FTL_0744</t>
  </si>
  <si>
    <t>FTL_1819</t>
  </si>
  <si>
    <t>FTL_0603</t>
  </si>
  <si>
    <t>FTL_0727</t>
  </si>
  <si>
    <t>FTL_1710</t>
  </si>
  <si>
    <t>FTL_1873</t>
  </si>
  <si>
    <t>FTL_1237</t>
  </si>
  <si>
    <t>FTL_1715</t>
  </si>
  <si>
    <t>FTL_1914</t>
  </si>
  <si>
    <t>FTL_0481</t>
  </si>
  <si>
    <t>FTL_0289</t>
  </si>
  <si>
    <t>FTL_1943</t>
  </si>
  <si>
    <t>FTL_0537</t>
  </si>
  <si>
    <t>FTL_0466</t>
  </si>
  <si>
    <t>FTL_0388</t>
  </si>
  <si>
    <t>FTL_0798</t>
  </si>
  <si>
    <t>FTL_1143</t>
  </si>
  <si>
    <t>FTL_0230</t>
  </si>
  <si>
    <t>FTL_0192</t>
  </si>
  <si>
    <t>FTL_0799</t>
  </si>
  <si>
    <t>FTL_0225</t>
  </si>
  <si>
    <t>FTL_0540</t>
  </si>
  <si>
    <t>FTL_0703</t>
  </si>
  <si>
    <t>FTL_0452</t>
  </si>
  <si>
    <t>FTL_0332</t>
  </si>
  <si>
    <t>FTL_0239</t>
  </si>
  <si>
    <t>FTL_0755</t>
  </si>
  <si>
    <t>FTL_1604</t>
  </si>
  <si>
    <t>FTL_0123</t>
  </si>
  <si>
    <t>FTL_1169</t>
  </si>
  <si>
    <t>FTL_1145</t>
  </si>
  <si>
    <t>FTL_1826</t>
  </si>
  <si>
    <t>FTL_0959</t>
  </si>
  <si>
    <t>FTL_1961</t>
  </si>
  <si>
    <t>FTL_1794</t>
  </si>
  <si>
    <t>FTL_1646</t>
  </si>
  <si>
    <t>FTL_0692</t>
  </si>
  <si>
    <t>FTL_0653</t>
  </si>
  <si>
    <t>FTL_1394</t>
  </si>
  <si>
    <t>FTL_0267</t>
  </si>
  <si>
    <t>FTL_0233</t>
  </si>
  <si>
    <t>FTL_0249</t>
  </si>
  <si>
    <t>FTL_0454</t>
  </si>
  <si>
    <t>FTL_0520</t>
  </si>
  <si>
    <t>FTL_1481</t>
  </si>
  <si>
    <t>FTL_0719</t>
  </si>
  <si>
    <t>FTL_1693</t>
  </si>
  <si>
    <t>FTL_0795</t>
  </si>
  <si>
    <t>FTL_0068</t>
  </si>
  <si>
    <t>FTL_1048</t>
  </si>
  <si>
    <t>FTL_0190</t>
  </si>
  <si>
    <t>FTL_1213</t>
  </si>
  <si>
    <t>FTL_1482</t>
  </si>
  <si>
    <t>FTL_1273</t>
  </si>
  <si>
    <t>FTL_0671</t>
  </si>
  <si>
    <t>FTL_1406</t>
  </si>
  <si>
    <t>FTL_0807</t>
  </si>
  <si>
    <t>FTL_1568</t>
  </si>
  <si>
    <t>FTL_1271</t>
  </si>
  <si>
    <t>FTL_0099</t>
  </si>
  <si>
    <t>FTL_1452</t>
  </si>
  <si>
    <t>FTL_1331</t>
  </si>
  <si>
    <t>FTL_1488</t>
  </si>
  <si>
    <t>FTL_0226</t>
  </si>
  <si>
    <t>FTL_1861</t>
  </si>
  <si>
    <t>FTL_1775</t>
  </si>
  <si>
    <t>FTL_1603</t>
  </si>
  <si>
    <t>FTL_0004</t>
  </si>
  <si>
    <t>FTL_0018</t>
  </si>
  <si>
    <t>FTL_0023</t>
  </si>
  <si>
    <t>FTL_0054</t>
  </si>
  <si>
    <t>FTL_0080</t>
  </si>
  <si>
    <t>FTL_0107</t>
  </si>
  <si>
    <t>FTL_0128</t>
  </si>
  <si>
    <t>FTL_0135</t>
  </si>
  <si>
    <t>FTL_0153</t>
  </si>
  <si>
    <t>FTL_0164</t>
  </si>
  <si>
    <t>FTL_0185</t>
  </si>
  <si>
    <t>FTL_0263</t>
  </si>
  <si>
    <t>FTL_0266</t>
  </si>
  <si>
    <t>FTL_0268</t>
  </si>
  <si>
    <t>FTL_0314</t>
  </si>
  <si>
    <t>FTL_0339</t>
  </si>
  <si>
    <t>FTL_0353</t>
  </si>
  <si>
    <t>FTL_0417</t>
  </si>
  <si>
    <t>FTL_0440</t>
  </si>
  <si>
    <t>FTL_0503</t>
  </si>
  <si>
    <t>FTL_0510</t>
  </si>
  <si>
    <t>FTL_0607</t>
  </si>
  <si>
    <t>FTL_0631</t>
  </si>
  <si>
    <t>FTL_0678</t>
  </si>
  <si>
    <t>FTL_0682</t>
  </si>
  <si>
    <t>FTL_0733</t>
  </si>
  <si>
    <t>FTL_0783</t>
  </si>
  <si>
    <t>FTL_0969</t>
  </si>
  <si>
    <t>FTL_1020</t>
  </si>
  <si>
    <t>FTL_1127</t>
  </si>
  <si>
    <t>FTL_1153</t>
  </si>
  <si>
    <t>FTL_1195</t>
  </si>
  <si>
    <t>FTL_1241</t>
  </si>
  <si>
    <t>FTL_1290</t>
  </si>
  <si>
    <t>FTL_1298</t>
  </si>
  <si>
    <t>FTL_1316</t>
  </si>
  <si>
    <t>FTL_1349</t>
  </si>
  <si>
    <t>FTL_1369</t>
  </si>
  <si>
    <t>FTL_1402</t>
  </si>
  <si>
    <t>FTL_1446</t>
  </si>
  <si>
    <t>FTL_1462</t>
  </si>
  <si>
    <t>FTL_1505</t>
  </si>
  <si>
    <t>FTL_1544</t>
  </si>
  <si>
    <t>FTL_1610</t>
  </si>
  <si>
    <t>FTL_1627</t>
  </si>
  <si>
    <t>FTL_1630</t>
  </si>
  <si>
    <t>FTL_1643</t>
  </si>
  <si>
    <t>FTL_1681</t>
  </si>
  <si>
    <t>FTL_1687</t>
  </si>
  <si>
    <t>FTL_1713</t>
  </si>
  <si>
    <t>FTL_1718</t>
  </si>
  <si>
    <t>FTL_1757</t>
  </si>
  <si>
    <t>FTL_1815</t>
  </si>
  <si>
    <t>FTL_1886</t>
  </si>
  <si>
    <t>FTL_1891</t>
  </si>
  <si>
    <t>FTL_1925</t>
  </si>
  <si>
    <t>FTL_1944</t>
  </si>
  <si>
    <t>FTL_1641</t>
  </si>
  <si>
    <t>FTL_0525</t>
  </si>
  <si>
    <t>FTL_1204</t>
  </si>
  <si>
    <t>FTL_0611</t>
  </si>
  <si>
    <t>FTL_1864</t>
  </si>
  <si>
    <t>FTL_1453</t>
  </si>
  <si>
    <t>FTL_0251</t>
  </si>
  <si>
    <t>FTL_0269</t>
  </si>
  <si>
    <t>FTL_1694</t>
  </si>
  <si>
    <t>FTL_1310</t>
  </si>
  <si>
    <t>FTL_1707</t>
  </si>
  <si>
    <t>FTL_0574</t>
  </si>
  <si>
    <t>FTL_0804</t>
  </si>
  <si>
    <t>FTL_0898</t>
  </si>
  <si>
    <t>FTL_1179</t>
  </si>
  <si>
    <t>FTL_1426</t>
  </si>
  <si>
    <t>FTL_0326</t>
  </si>
  <si>
    <t>FTL_1750</t>
  </si>
  <si>
    <t>FTL_1178</t>
  </si>
  <si>
    <t>FTL_1570</t>
  </si>
  <si>
    <t>FTL_1040</t>
  </si>
  <si>
    <t>FTL_1285</t>
  </si>
  <si>
    <t>FTL_1028</t>
  </si>
  <si>
    <t>FTL_0587</t>
  </si>
  <si>
    <t>FTL_0450</t>
  </si>
  <si>
    <t>FTL_0800</t>
  </si>
  <si>
    <t>FTL_1073</t>
  </si>
  <si>
    <t>FTL_1831</t>
  </si>
  <si>
    <t>FTL_1800</t>
  </si>
  <si>
    <t>FTL_1414</t>
  </si>
  <si>
    <t>FTL_1013</t>
  </si>
  <si>
    <t>FTL_1528</t>
  </si>
  <si>
    <t>FTL_0145</t>
  </si>
  <si>
    <t>FTL_1199</t>
  </si>
  <si>
    <t>FTL_1352</t>
  </si>
  <si>
    <t>FTL_1030</t>
  </si>
  <si>
    <t>FTL_1001</t>
  </si>
  <si>
    <t>FTL_1031</t>
  </si>
  <si>
    <t>FTL_0224</t>
  </si>
  <si>
    <t>FTL_1014</t>
  </si>
  <si>
    <t>FTL_0708</t>
  </si>
  <si>
    <t>FTL_1880</t>
  </si>
  <si>
    <t>FTL_1796</t>
  </si>
  <si>
    <t>FTL_0235</t>
  </si>
  <si>
    <t>FTL_1388</t>
  </si>
  <si>
    <t>FTL_1900</t>
  </si>
  <si>
    <t>FTL_0359</t>
  </si>
  <si>
    <t>FTL_1608</t>
  </si>
  <si>
    <t>FTL_0765</t>
  </si>
  <si>
    <t>FTL_1075</t>
  </si>
  <si>
    <t>FTL_0423</t>
  </si>
  <si>
    <t>FTL_0012</t>
  </si>
  <si>
    <t>FTL_0411</t>
  </si>
  <si>
    <t>FTL_0995</t>
  </si>
  <si>
    <t>FTL_1789</t>
  </si>
  <si>
    <t>FTL_0893</t>
  </si>
  <si>
    <t>FTL_0139</t>
  </si>
  <si>
    <t>FTL_1623</t>
  </si>
  <si>
    <t>FTL_0448</t>
  </si>
  <si>
    <t>FTL_0698</t>
  </si>
  <si>
    <t>FTL_0140</t>
  </si>
  <si>
    <t>FTL_0175</t>
  </si>
  <si>
    <t>FTL_0693</t>
  </si>
  <si>
    <t>FTL_0639</t>
  </si>
  <si>
    <t>FTL_0427</t>
  </si>
  <si>
    <t>FTL_1541</t>
  </si>
  <si>
    <t>FTL_0785</t>
  </si>
  <si>
    <t>FTL_1491</t>
  </si>
  <si>
    <t>FTL_0246</t>
  </si>
  <si>
    <t>FTL_1384</t>
  </si>
  <si>
    <t>FTL_1100</t>
  </si>
  <si>
    <t>FTL_0937</t>
  </si>
  <si>
    <t>FTL_0286</t>
  </si>
  <si>
    <t>FTL_1389</t>
  </si>
  <si>
    <t>FTL_0430</t>
  </si>
  <si>
    <t>FTL_1498</t>
  </si>
  <si>
    <t>FTL_1743</t>
  </si>
  <si>
    <t>FTL_0512</t>
  </si>
  <si>
    <t>FTL_0089</t>
  </si>
  <si>
    <t>FTL_0260</t>
  </si>
  <si>
    <t>FTL_1026</t>
  </si>
  <si>
    <t>FTL_0077</t>
  </si>
  <si>
    <t>FTL_0536</t>
  </si>
  <si>
    <t>FTL_0843</t>
  </si>
  <si>
    <t>FTL_1487</t>
  </si>
  <si>
    <t>FTL_0989</t>
  </si>
  <si>
    <t>FTL_1383</t>
  </si>
  <si>
    <t>FTL_1902</t>
  </si>
  <si>
    <t>FTL_1244</t>
  </si>
  <si>
    <t>FTL_1825</t>
  </si>
  <si>
    <t>FTL_0915</t>
  </si>
  <si>
    <t>FTL_0009</t>
  </si>
  <si>
    <t>FTL_0057</t>
  </si>
  <si>
    <t>FTL_0604</t>
  </si>
  <si>
    <t>FTL_0713</t>
  </si>
  <si>
    <t>FTL_1304</t>
  </si>
  <si>
    <t>FTL_0986</t>
  </si>
  <si>
    <t>FTL_0243</t>
  </si>
  <si>
    <t>FTL_0179</t>
  </si>
  <si>
    <t>FTL_0878</t>
  </si>
  <si>
    <t>FTL_0296</t>
  </si>
  <si>
    <t>FTL_0393</t>
  </si>
  <si>
    <t>FTL_0236</t>
  </si>
  <si>
    <t>FTL_0408</t>
  </si>
  <si>
    <t>FTL_0265</t>
  </si>
  <si>
    <t>FTL_1317</t>
  </si>
  <si>
    <t>FTL_1892</t>
  </si>
  <si>
    <t>FTL_0253</t>
  </si>
  <si>
    <t>FTL_1566</t>
  </si>
  <si>
    <t>FTL_0375</t>
  </si>
  <si>
    <t>FTL_1672</t>
  </si>
  <si>
    <t>FTL_0688</t>
  </si>
  <si>
    <t>FTL_0796</t>
  </si>
  <si>
    <t>FTL_0241</t>
  </si>
  <si>
    <t>FTL_0822</t>
  </si>
  <si>
    <t>FTL_0580</t>
  </si>
  <si>
    <t>FTL_0316</t>
  </si>
  <si>
    <t>FTL_0046</t>
  </si>
  <si>
    <t>FTL_0620</t>
  </si>
  <si>
    <t>FTL_1139</t>
  </si>
  <si>
    <t>FTL_1336</t>
  </si>
  <si>
    <t>FTL_0476</t>
  </si>
  <si>
    <t>FTL_1370</t>
  </si>
  <si>
    <t>FTL_0737</t>
  </si>
  <si>
    <t>FTL_0315</t>
  </si>
  <si>
    <t>FTL_0950</t>
  </si>
  <si>
    <t>FTL_1702</t>
  </si>
  <si>
    <t>FTL_1024</t>
  </si>
  <si>
    <t>FTL_0247</t>
  </si>
  <si>
    <t>FTL_1829</t>
  </si>
  <si>
    <t>FTL_0922</t>
  </si>
  <si>
    <t>FTL_0720</t>
  </si>
  <si>
    <t>FTL_1849</t>
  </si>
  <si>
    <t>FTL_1527</t>
  </si>
  <si>
    <t>FTL_0684</t>
  </si>
  <si>
    <t>FTL_0890</t>
  </si>
  <si>
    <t>FTL_1101</t>
  </si>
  <si>
    <t>FTL_0174</t>
  </si>
  <si>
    <t>FTL_1066</t>
  </si>
  <si>
    <t>FTL_0895</t>
  </si>
  <si>
    <t>FTL_1309</t>
  </si>
  <si>
    <t>FTL_0456</t>
  </si>
  <si>
    <t>FTL_1906</t>
  </si>
  <si>
    <t>FTL_1581</t>
  </si>
  <si>
    <t>FTL_1032</t>
  </si>
  <si>
    <t>FTL_1941</t>
  </si>
  <si>
    <t>FTL_0287</t>
  </si>
  <si>
    <t>FTL_1621</t>
  </si>
  <si>
    <t>FTL_0456 and FTL_1360</t>
  </si>
  <si>
    <t>RNA_log2FC</t>
  </si>
  <si>
    <t>RNA_basemean</t>
  </si>
  <si>
    <t>RNA_padj</t>
  </si>
  <si>
    <t>NA</t>
  </si>
  <si>
    <t>RNA_sig</t>
  </si>
  <si>
    <t>Prot_sig</t>
  </si>
  <si>
    <t>FPI</t>
  </si>
  <si>
    <t>MglA_reg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</si>
</sst>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GoogleDrive\My%20Drive\URI\Collaborations\cryoEM_RNAP\200317_MglA_reg_annot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on_compare_by_ORF_origin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CA83-84D3-2446-98D4-36DDA04B6A7A}">
  <sheetPr filterMode="1"/>
  <dimension ref="A1:K1196"/>
  <sheetViews>
    <sheetView tabSelected="1" workbookViewId="0">
      <selection activeCell="C1" sqref="C1"/>
    </sheetView>
  </sheetViews>
  <sheetFormatPr defaultColWidth="10.6640625" defaultRowHeight="15.5" x14ac:dyDescent="0.35"/>
  <cols>
    <col min="1" max="4" width="8.83203125"/>
  </cols>
  <sheetData>
    <row r="1" spans="1:11" x14ac:dyDescent="0.35">
      <c r="A1" s="1" t="s">
        <v>3</v>
      </c>
      <c r="B1" s="1" t="s">
        <v>0</v>
      </c>
      <c r="C1" s="1" t="s">
        <v>1</v>
      </c>
      <c r="D1" s="1" t="s">
        <v>2</v>
      </c>
      <c r="E1" s="1" t="s">
        <v>1199</v>
      </c>
      <c r="F1" s="1" t="s">
        <v>1200</v>
      </c>
      <c r="G1" s="1" t="s">
        <v>1201</v>
      </c>
      <c r="H1" s="1" t="s">
        <v>1203</v>
      </c>
      <c r="I1" s="1" t="s">
        <v>1204</v>
      </c>
      <c r="J1" s="1" t="s">
        <v>1205</v>
      </c>
      <c r="K1" s="1" t="s">
        <v>1206</v>
      </c>
    </row>
    <row r="2" spans="1:11" hidden="1" x14ac:dyDescent="0.35">
      <c r="A2" t="s">
        <v>993</v>
      </c>
      <c r="B2">
        <v>-9.7046122175008503E-3</v>
      </c>
      <c r="C2">
        <v>24.220079111995101</v>
      </c>
      <c r="D2">
        <v>0.92017636898420196</v>
      </c>
      <c r="E2">
        <v>6.6843401537625399E-2</v>
      </c>
      <c r="F2">
        <v>582.35069593463004</v>
      </c>
      <c r="G2">
        <v>0.78429016071999402</v>
      </c>
      <c r="H2">
        <v>0</v>
      </c>
      <c r="I2">
        <v>0</v>
      </c>
      <c r="J2">
        <v>0</v>
      </c>
      <c r="K2" t="e">
        <f>VLOOKUP(A2,[1]regulon_compare_by_ORF_original!$A$2:$J$1733,10,FALSE)</f>
        <v>#N/A</v>
      </c>
    </row>
    <row r="3" spans="1:11" hidden="1" x14ac:dyDescent="0.35">
      <c r="A3" t="s">
        <v>994</v>
      </c>
      <c r="B3">
        <v>-9.7046122175008503E-3</v>
      </c>
      <c r="C3">
        <v>24.220079111995101</v>
      </c>
      <c r="D3">
        <v>0.92017636898420196</v>
      </c>
      <c r="E3">
        <v>4.8207259199965997E-2</v>
      </c>
      <c r="F3">
        <v>585.35776891176295</v>
      </c>
      <c r="G3">
        <v>0.82914711944913599</v>
      </c>
      <c r="H3">
        <v>0</v>
      </c>
      <c r="I3">
        <v>0</v>
      </c>
      <c r="J3">
        <v>0</v>
      </c>
      <c r="K3" t="e">
        <f>VLOOKUP(A3,[1]regulon_compare_by_ORF_original!$A$2:$J$1733,10,FALSE)</f>
        <v>#N/A</v>
      </c>
    </row>
    <row r="4" spans="1:11" hidden="1" x14ac:dyDescent="0.35">
      <c r="A4" t="s">
        <v>995</v>
      </c>
      <c r="B4">
        <v>-9.7046122175008503E-3</v>
      </c>
      <c r="C4">
        <v>24.220079111995101</v>
      </c>
      <c r="D4">
        <v>0.92017636898420196</v>
      </c>
      <c r="E4">
        <v>0.108771551673332</v>
      </c>
      <c r="F4">
        <v>567.12017908701898</v>
      </c>
      <c r="G4">
        <v>0.65924847473276005</v>
      </c>
      <c r="H4">
        <v>0</v>
      </c>
      <c r="I4">
        <v>0</v>
      </c>
      <c r="J4">
        <v>0</v>
      </c>
      <c r="K4" t="e">
        <f>VLOOKUP(A4,[1]regulon_compare_by_ORF_original!$A$2:$J$1733,10,FALSE)</f>
        <v>#N/A</v>
      </c>
    </row>
    <row r="5" spans="1:11" hidden="1" x14ac:dyDescent="0.35">
      <c r="A5" t="s">
        <v>996</v>
      </c>
      <c r="B5">
        <v>-9.7046122175008503E-3</v>
      </c>
      <c r="C5">
        <v>24.220079111995101</v>
      </c>
      <c r="D5">
        <v>0.92017636898420196</v>
      </c>
      <c r="E5">
        <v>6.8169650671603202E-2</v>
      </c>
      <c r="F5">
        <v>568.63114286929397</v>
      </c>
      <c r="G5">
        <v>0.79082755662357196</v>
      </c>
      <c r="H5">
        <v>0</v>
      </c>
      <c r="I5">
        <v>0</v>
      </c>
      <c r="J5">
        <v>0</v>
      </c>
      <c r="K5" t="e">
        <f>VLOOKUP(A5,[1]regulon_compare_by_ORF_original!$A$2:$J$1733,10,FALSE)</f>
        <v>#N/A</v>
      </c>
    </row>
    <row r="6" spans="1:11" hidden="1" x14ac:dyDescent="0.35">
      <c r="A6" t="s">
        <v>997</v>
      </c>
      <c r="B6">
        <v>-9.7046122175008503E-3</v>
      </c>
      <c r="C6">
        <v>24.220079111995101</v>
      </c>
      <c r="D6">
        <v>0.92017636898420196</v>
      </c>
      <c r="E6">
        <v>0.155273311598143</v>
      </c>
      <c r="F6">
        <v>547.73972138549698</v>
      </c>
      <c r="G6">
        <v>0.49673609555586401</v>
      </c>
      <c r="H6">
        <v>0</v>
      </c>
      <c r="I6">
        <v>0</v>
      </c>
      <c r="J6">
        <v>0</v>
      </c>
      <c r="K6" t="e">
        <f>VLOOKUP(A6,[1]regulon_compare_by_ORF_original!$A$2:$J$1733,10,FALSE)</f>
        <v>#N/A</v>
      </c>
    </row>
    <row r="7" spans="1:11" hidden="1" x14ac:dyDescent="0.35">
      <c r="A7" t="s">
        <v>998</v>
      </c>
      <c r="B7">
        <v>-9.7046122175008503E-3</v>
      </c>
      <c r="C7">
        <v>24.220079111995101</v>
      </c>
      <c r="D7">
        <v>0.92017636898420196</v>
      </c>
      <c r="E7">
        <v>7.81287087026237E-2</v>
      </c>
      <c r="F7">
        <v>562.84946756439899</v>
      </c>
      <c r="G7">
        <v>0.771773476203088</v>
      </c>
      <c r="H7">
        <v>0</v>
      </c>
      <c r="I7">
        <v>0</v>
      </c>
      <c r="J7">
        <v>0</v>
      </c>
      <c r="K7" t="e">
        <f>VLOOKUP(A7,[1]regulon_compare_by_ORF_original!$A$2:$J$1733,10,FALSE)</f>
        <v>#N/A</v>
      </c>
    </row>
    <row r="8" spans="1:11" hidden="1" x14ac:dyDescent="0.35">
      <c r="A8" t="s">
        <v>999</v>
      </c>
      <c r="B8">
        <v>-9.7046122175008503E-3</v>
      </c>
      <c r="C8">
        <v>24.220079111995101</v>
      </c>
      <c r="D8">
        <v>0.92017636898420196</v>
      </c>
      <c r="E8">
        <v>3.7695269465986003E-2</v>
      </c>
      <c r="F8">
        <v>562.71315661600102</v>
      </c>
      <c r="G8">
        <v>0.88022810825147701</v>
      </c>
      <c r="H8">
        <v>0</v>
      </c>
      <c r="I8">
        <v>0</v>
      </c>
      <c r="J8">
        <v>0</v>
      </c>
      <c r="K8" t="e">
        <f>VLOOKUP(A8,[1]regulon_compare_by_ORF_original!$A$2:$J$1733,10,FALSE)</f>
        <v>#N/A</v>
      </c>
    </row>
    <row r="9" spans="1:11" hidden="1" x14ac:dyDescent="0.35">
      <c r="A9" t="s">
        <v>1000</v>
      </c>
      <c r="B9">
        <v>-9.7046122175008503E-3</v>
      </c>
      <c r="C9">
        <v>24.220079111995101</v>
      </c>
      <c r="D9">
        <v>0.92017636898420196</v>
      </c>
      <c r="E9">
        <v>9.2521213075149406E-2</v>
      </c>
      <c r="F9">
        <v>557.64661103190201</v>
      </c>
      <c r="G9">
        <v>0.69464406347777996</v>
      </c>
      <c r="H9">
        <v>0</v>
      </c>
      <c r="I9">
        <v>0</v>
      </c>
      <c r="J9">
        <v>0</v>
      </c>
      <c r="K9" t="e">
        <f>VLOOKUP(A9,[1]regulon_compare_by_ORF_original!$A$2:$J$1733,10,FALSE)</f>
        <v>#N/A</v>
      </c>
    </row>
    <row r="10" spans="1:11" hidden="1" x14ac:dyDescent="0.35">
      <c r="A10" t="s">
        <v>1001</v>
      </c>
      <c r="B10">
        <v>-9.7046122175008503E-3</v>
      </c>
      <c r="C10">
        <v>24.220079111995101</v>
      </c>
      <c r="D10">
        <v>0.92017636898420196</v>
      </c>
      <c r="E10">
        <v>3.2922249190802597E-2</v>
      </c>
      <c r="F10">
        <v>552.37034709749196</v>
      </c>
      <c r="G10">
        <v>0.88022810825147701</v>
      </c>
      <c r="H10">
        <v>0</v>
      </c>
      <c r="I10">
        <v>0</v>
      </c>
      <c r="J10">
        <v>0</v>
      </c>
      <c r="K10" t="e">
        <f>VLOOKUP(A10,[1]regulon_compare_by_ORF_original!$A$2:$J$1733,10,FALSE)</f>
        <v>#N/A</v>
      </c>
    </row>
    <row r="11" spans="1:11" hidden="1" x14ac:dyDescent="0.35">
      <c r="A11" t="s">
        <v>1002</v>
      </c>
      <c r="B11">
        <v>-9.7046122175008503E-3</v>
      </c>
      <c r="C11">
        <v>24.220079111995101</v>
      </c>
      <c r="D11">
        <v>0.92017636898420196</v>
      </c>
      <c r="E11">
        <v>3.7655588493241299E-2</v>
      </c>
      <c r="F11">
        <v>573.52733352411997</v>
      </c>
      <c r="G11">
        <v>0.88139541904510899</v>
      </c>
      <c r="H11">
        <v>0</v>
      </c>
      <c r="I11">
        <v>0</v>
      </c>
      <c r="J11">
        <v>0</v>
      </c>
      <c r="K11" t="e">
        <f>VLOOKUP(A11,[1]regulon_compare_by_ORF_original!$A$2:$J$1733,10,FALSE)</f>
        <v>#N/A</v>
      </c>
    </row>
    <row r="12" spans="1:11" hidden="1" x14ac:dyDescent="0.35">
      <c r="A12" t="s">
        <v>1003</v>
      </c>
      <c r="B12">
        <v>-9.7046122175008503E-3</v>
      </c>
      <c r="C12">
        <v>24.220079111995101</v>
      </c>
      <c r="D12">
        <v>0.92017636898420196</v>
      </c>
      <c r="E12">
        <v>-4.9440442604727396E-3</v>
      </c>
      <c r="F12">
        <v>577.66485582310304</v>
      </c>
      <c r="G12">
        <v>0.984844032398278</v>
      </c>
      <c r="H12">
        <v>0</v>
      </c>
      <c r="I12">
        <v>0</v>
      </c>
      <c r="J12">
        <v>0</v>
      </c>
      <c r="K12" t="e">
        <f>VLOOKUP(A12,[1]regulon_compare_by_ORF_original!$A$2:$J$1733,10,FALSE)</f>
        <v>#N/A</v>
      </c>
    </row>
    <row r="13" spans="1:11" hidden="1" x14ac:dyDescent="0.35">
      <c r="A13" t="s">
        <v>1004</v>
      </c>
      <c r="B13">
        <v>-9.7046122175008503E-3</v>
      </c>
      <c r="C13">
        <v>24.220079111995101</v>
      </c>
      <c r="D13">
        <v>0.92017636898420196</v>
      </c>
      <c r="E13">
        <v>6.5487190136869405E-2</v>
      </c>
      <c r="F13">
        <v>541.44025929701604</v>
      </c>
      <c r="G13">
        <v>0.79661401820266398</v>
      </c>
      <c r="H13">
        <v>0</v>
      </c>
      <c r="I13">
        <v>0</v>
      </c>
      <c r="J13">
        <v>0</v>
      </c>
      <c r="K13" t="e">
        <f>VLOOKUP(A13,[1]regulon_compare_by_ORF_original!$A$2:$J$1733,10,FALSE)</f>
        <v>#N/A</v>
      </c>
    </row>
    <row r="14" spans="1:11" x14ac:dyDescent="0.35">
      <c r="A14" t="s">
        <v>1154</v>
      </c>
      <c r="B14">
        <v>-0.73166103309919694</v>
      </c>
      <c r="C14">
        <v>31.498657612480699</v>
      </c>
      <c r="D14">
        <v>2.6827442058116298E-3</v>
      </c>
      <c r="E14">
        <v>7.4821971422716294E-2</v>
      </c>
      <c r="F14">
        <v>5158.6762453236297</v>
      </c>
      <c r="G14">
        <v>0.69778464602640899</v>
      </c>
      <c r="H14">
        <v>0</v>
      </c>
      <c r="I14">
        <v>1</v>
      </c>
      <c r="J14">
        <v>0</v>
      </c>
      <c r="K14" t="e">
        <f>VLOOKUP(A14,[1]regulon_compare_by_ORF_original!$A$2:$J$1733,10,FALSE)</f>
        <v>#N/A</v>
      </c>
    </row>
    <row r="15" spans="1:11" hidden="1" x14ac:dyDescent="0.35">
      <c r="A15" t="s">
        <v>1005</v>
      </c>
      <c r="B15">
        <v>-9.7046122175008503E-3</v>
      </c>
      <c r="C15">
        <v>24.220079111995101</v>
      </c>
      <c r="D15">
        <v>0.92017636898420196</v>
      </c>
      <c r="E15">
        <v>9.6958844408998004E-2</v>
      </c>
      <c r="F15">
        <v>576.39204638079298</v>
      </c>
      <c r="G15">
        <v>0.70971198176816797</v>
      </c>
      <c r="H15">
        <v>0</v>
      </c>
      <c r="I15">
        <v>0</v>
      </c>
      <c r="J15">
        <v>0</v>
      </c>
      <c r="K15" t="e">
        <f>VLOOKUP(A15,[1]regulon_compare_by_ORF_original!$A$2:$J$1733,10,FALSE)</f>
        <v>#N/A</v>
      </c>
    </row>
    <row r="16" spans="1:11" hidden="1" x14ac:dyDescent="0.35">
      <c r="A16" t="s">
        <v>1006</v>
      </c>
      <c r="B16">
        <v>-9.7046122175008503E-3</v>
      </c>
      <c r="C16">
        <v>24.220079111995101</v>
      </c>
      <c r="D16">
        <v>0.92017636898420196</v>
      </c>
      <c r="E16">
        <v>0.100347915552019</v>
      </c>
      <c r="F16">
        <v>565.30645471720004</v>
      </c>
      <c r="G16">
        <v>0.66080281782720496</v>
      </c>
      <c r="H16">
        <v>0</v>
      </c>
      <c r="I16">
        <v>0</v>
      </c>
      <c r="J16">
        <v>0</v>
      </c>
      <c r="K16" t="e">
        <f>VLOOKUP(A16,[1]regulon_compare_by_ORF_original!$A$2:$J$1733,10,FALSE)</f>
        <v>#N/A</v>
      </c>
    </row>
    <row r="17" spans="1:11" hidden="1" x14ac:dyDescent="0.35">
      <c r="A17" t="s">
        <v>1007</v>
      </c>
      <c r="B17">
        <v>-9.7046122175008503E-3</v>
      </c>
      <c r="C17">
        <v>24.220079111995101</v>
      </c>
      <c r="D17">
        <v>0.92017636898420196</v>
      </c>
      <c r="E17">
        <v>0.13395230249713699</v>
      </c>
      <c r="F17">
        <v>566.87842961258605</v>
      </c>
      <c r="G17">
        <v>0.56153598596930798</v>
      </c>
      <c r="H17">
        <v>0</v>
      </c>
      <c r="I17">
        <v>0</v>
      </c>
      <c r="J17">
        <v>0</v>
      </c>
      <c r="K17" t="e">
        <f>VLOOKUP(A17,[1]regulon_compare_by_ORF_original!$A$2:$J$1733,10,FALSE)</f>
        <v>#N/A</v>
      </c>
    </row>
    <row r="18" spans="1:11" hidden="1" x14ac:dyDescent="0.35">
      <c r="A18" t="s">
        <v>1008</v>
      </c>
      <c r="B18">
        <v>-9.7046122175008503E-3</v>
      </c>
      <c r="C18">
        <v>24.220079111995101</v>
      </c>
      <c r="D18">
        <v>0.92017636898420196</v>
      </c>
      <c r="E18">
        <v>0.15781092340931199</v>
      </c>
      <c r="F18">
        <v>553.40874784850701</v>
      </c>
      <c r="G18">
        <v>0.47172975179794602</v>
      </c>
      <c r="H18">
        <v>0</v>
      </c>
      <c r="I18">
        <v>0</v>
      </c>
      <c r="J18">
        <v>0</v>
      </c>
      <c r="K18" t="e">
        <f>VLOOKUP(A18,[1]regulon_compare_by_ORF_original!$A$2:$J$1733,10,FALSE)</f>
        <v>#N/A</v>
      </c>
    </row>
    <row r="19" spans="1:11" hidden="1" x14ac:dyDescent="0.35">
      <c r="A19" t="s">
        <v>1009</v>
      </c>
      <c r="B19">
        <v>-9.7046122175008503E-3</v>
      </c>
      <c r="C19">
        <v>24.220079111995101</v>
      </c>
      <c r="D19">
        <v>0.92017636898420196</v>
      </c>
      <c r="E19">
        <v>0.171763383061657</v>
      </c>
      <c r="F19">
        <v>562.33141509081599</v>
      </c>
      <c r="G19">
        <v>0.46868454548962402</v>
      </c>
      <c r="H19">
        <v>0</v>
      </c>
      <c r="I19">
        <v>0</v>
      </c>
      <c r="J19">
        <v>0</v>
      </c>
      <c r="K19" t="e">
        <f>VLOOKUP(A19,[1]regulon_compare_by_ORF_original!$A$2:$J$1733,10,FALSE)</f>
        <v>#N/A</v>
      </c>
    </row>
    <row r="20" spans="1:11" hidden="1" x14ac:dyDescent="0.35">
      <c r="A20" t="s">
        <v>1010</v>
      </c>
      <c r="B20">
        <v>-9.7046122175008503E-3</v>
      </c>
      <c r="C20">
        <v>24.220079111995101</v>
      </c>
      <c r="D20">
        <v>0.92017636898420196</v>
      </c>
      <c r="E20">
        <v>4.0465542822796997E-2</v>
      </c>
      <c r="F20">
        <v>551.63834676043405</v>
      </c>
      <c r="G20">
        <v>0.880034971343156</v>
      </c>
      <c r="H20">
        <v>0</v>
      </c>
      <c r="I20">
        <v>0</v>
      </c>
      <c r="J20">
        <v>0</v>
      </c>
      <c r="K20" t="e">
        <f>VLOOKUP(A20,[1]regulon_compare_by_ORF_original!$A$2:$J$1733,10,FALSE)</f>
        <v>#N/A</v>
      </c>
    </row>
    <row r="21" spans="1:11" hidden="1" x14ac:dyDescent="0.35">
      <c r="A21" t="s">
        <v>1011</v>
      </c>
      <c r="B21">
        <v>-9.7046122175008503E-3</v>
      </c>
      <c r="C21">
        <v>24.220079111995101</v>
      </c>
      <c r="D21">
        <v>0.92017636898420196</v>
      </c>
      <c r="E21">
        <v>6.2753211030906503E-2</v>
      </c>
      <c r="F21">
        <v>547.01590584810106</v>
      </c>
      <c r="G21">
        <v>0.81856474327451201</v>
      </c>
      <c r="H21">
        <v>0</v>
      </c>
      <c r="I21">
        <v>0</v>
      </c>
      <c r="J21">
        <v>0</v>
      </c>
      <c r="K21" t="e">
        <f>VLOOKUP(A21,[1]regulon_compare_by_ORF_original!$A$2:$J$1733,10,FALSE)</f>
        <v>#N/A</v>
      </c>
    </row>
    <row r="22" spans="1:11" hidden="1" x14ac:dyDescent="0.35">
      <c r="A22" t="s">
        <v>1198</v>
      </c>
      <c r="B22">
        <v>1.0391513279464699</v>
      </c>
      <c r="C22">
        <v>8.2139306371165102</v>
      </c>
      <c r="D22" s="2">
        <v>9.1977416111334999E-10</v>
      </c>
      <c r="E22" t="e">
        <v>#N/A</v>
      </c>
      <c r="F22" t="e">
        <v>#N/A</v>
      </c>
      <c r="G22" t="e">
        <v>#N/A</v>
      </c>
      <c r="H22" t="e">
        <v>#N/A</v>
      </c>
      <c r="I22">
        <v>1</v>
      </c>
      <c r="J22">
        <v>0</v>
      </c>
      <c r="K22" t="e">
        <f>VLOOKUP(A22,[1]regulon_compare_by_ORF_original!$A$2:$J$1733,10,FALSE)</f>
        <v>#N/A</v>
      </c>
    </row>
    <row r="23" spans="1:11" hidden="1" x14ac:dyDescent="0.35">
      <c r="A23" t="s">
        <v>1012</v>
      </c>
      <c r="B23">
        <v>-9.7046122175008503E-3</v>
      </c>
      <c r="C23">
        <v>24.220079111995101</v>
      </c>
      <c r="D23">
        <v>0.92017636898420196</v>
      </c>
      <c r="E23">
        <v>7.8392015897942494E-2</v>
      </c>
      <c r="F23">
        <v>561.99649423698997</v>
      </c>
      <c r="G23">
        <v>0.76607903810390299</v>
      </c>
      <c r="H23">
        <v>0</v>
      </c>
      <c r="I23">
        <v>0</v>
      </c>
      <c r="J23">
        <v>0</v>
      </c>
      <c r="K23" t="e">
        <f>VLOOKUP(A23,[1]regulon_compare_by_ORF_original!$A$2:$J$1733,10,FALSE)</f>
        <v>#N/A</v>
      </c>
    </row>
    <row r="24" spans="1:11" hidden="1" x14ac:dyDescent="0.35">
      <c r="A24" t="s">
        <v>1013</v>
      </c>
      <c r="B24">
        <v>-9.7046122175008503E-3</v>
      </c>
      <c r="C24">
        <v>24.220079111995101</v>
      </c>
      <c r="D24">
        <v>0.92017636898420196</v>
      </c>
      <c r="E24">
        <v>5.2456372088421598E-2</v>
      </c>
      <c r="F24">
        <v>562.89703771093605</v>
      </c>
      <c r="G24">
        <v>0.82976817344223097</v>
      </c>
      <c r="H24">
        <v>0</v>
      </c>
      <c r="I24">
        <v>0</v>
      </c>
      <c r="J24">
        <v>0</v>
      </c>
      <c r="K24" t="e">
        <f>VLOOKUP(A24,[1]regulon_compare_by_ORF_original!$A$2:$J$1733,10,FALSE)</f>
        <v>#N/A</v>
      </c>
    </row>
    <row r="25" spans="1:11" hidden="1" x14ac:dyDescent="0.35">
      <c r="A25" t="s">
        <v>1014</v>
      </c>
      <c r="B25">
        <v>-9.7046122175008503E-3</v>
      </c>
      <c r="C25">
        <v>24.220079111995101</v>
      </c>
      <c r="D25">
        <v>0.92017636898420196</v>
      </c>
      <c r="E25">
        <v>0.17661947600005201</v>
      </c>
      <c r="F25">
        <v>551.24329570445104</v>
      </c>
      <c r="G25">
        <v>0.47631534412937698</v>
      </c>
      <c r="H25">
        <v>0</v>
      </c>
      <c r="I25">
        <v>0</v>
      </c>
      <c r="J25">
        <v>0</v>
      </c>
      <c r="K25" t="e">
        <f>VLOOKUP(A25,[1]regulon_compare_by_ORF_original!$A$2:$J$1733,10,FALSE)</f>
        <v>#N/A</v>
      </c>
    </row>
    <row r="26" spans="1:11" hidden="1" x14ac:dyDescent="0.35">
      <c r="A26" t="s">
        <v>1015</v>
      </c>
      <c r="B26">
        <v>-9.7046122175008503E-3</v>
      </c>
      <c r="C26">
        <v>24.220079111995101</v>
      </c>
      <c r="D26">
        <v>0.92017636898420196</v>
      </c>
      <c r="E26">
        <v>7.7904774076713604E-2</v>
      </c>
      <c r="F26">
        <v>566.49873658473405</v>
      </c>
      <c r="G26">
        <v>0.74598769742258297</v>
      </c>
      <c r="H26">
        <v>0</v>
      </c>
      <c r="I26">
        <v>0</v>
      </c>
      <c r="J26">
        <v>0</v>
      </c>
      <c r="K26" t="e">
        <f>VLOOKUP(A26,[1]regulon_compare_by_ORF_original!$A$2:$J$1733,10,FALSE)</f>
        <v>#N/A</v>
      </c>
    </row>
    <row r="27" spans="1:11" hidden="1" x14ac:dyDescent="0.35">
      <c r="A27" t="s">
        <v>1016</v>
      </c>
      <c r="B27">
        <v>-9.7046122175008503E-3</v>
      </c>
      <c r="C27">
        <v>24.220079111995101</v>
      </c>
      <c r="D27">
        <v>0.92017636898420196</v>
      </c>
      <c r="E27">
        <v>5.1253315969165103E-2</v>
      </c>
      <c r="F27">
        <v>559.15091577331305</v>
      </c>
      <c r="G27">
        <v>0.84700259927126398</v>
      </c>
      <c r="H27">
        <v>0</v>
      </c>
      <c r="I27">
        <v>0</v>
      </c>
      <c r="J27">
        <v>0</v>
      </c>
      <c r="K27" t="e">
        <f>VLOOKUP(A27,[1]regulon_compare_by_ORF_original!$A$2:$J$1733,10,FALSE)</f>
        <v>#N/A</v>
      </c>
    </row>
    <row r="28" spans="1:11" hidden="1" x14ac:dyDescent="0.35">
      <c r="A28" t="s">
        <v>1017</v>
      </c>
      <c r="B28">
        <v>-9.7046122175008503E-3</v>
      </c>
      <c r="C28">
        <v>24.220079111995101</v>
      </c>
      <c r="D28">
        <v>0.92017636898420196</v>
      </c>
      <c r="E28">
        <v>9.9762513951761098E-2</v>
      </c>
      <c r="F28">
        <v>559.09567129366803</v>
      </c>
      <c r="G28">
        <v>0.67220946745629095</v>
      </c>
      <c r="H28">
        <v>0</v>
      </c>
      <c r="I28">
        <v>0</v>
      </c>
      <c r="J28">
        <v>0</v>
      </c>
      <c r="K28" t="e">
        <f>VLOOKUP(A28,[1]regulon_compare_by_ORF_original!$A$2:$J$1733,10,FALSE)</f>
        <v>#N/A</v>
      </c>
    </row>
    <row r="29" spans="1:11" hidden="1" x14ac:dyDescent="0.35">
      <c r="A29" t="s">
        <v>1018</v>
      </c>
      <c r="B29">
        <v>-9.7046122175008503E-3</v>
      </c>
      <c r="C29">
        <v>24.220079111995101</v>
      </c>
      <c r="D29">
        <v>0.92017636898420196</v>
      </c>
      <c r="E29">
        <v>1.10788405966096E-2</v>
      </c>
      <c r="F29">
        <v>535.50840969720502</v>
      </c>
      <c r="G29">
        <v>0.96725383775797902</v>
      </c>
      <c r="H29">
        <v>0</v>
      </c>
      <c r="I29">
        <v>0</v>
      </c>
      <c r="J29">
        <v>0</v>
      </c>
      <c r="K29" t="e">
        <f>VLOOKUP(A29,[1]regulon_compare_by_ORF_original!$A$2:$J$1733,10,FALSE)</f>
        <v>#N/A</v>
      </c>
    </row>
    <row r="30" spans="1:11" hidden="1" x14ac:dyDescent="0.35">
      <c r="A30" t="s">
        <v>1019</v>
      </c>
      <c r="B30">
        <v>-9.7046122175008503E-3</v>
      </c>
      <c r="C30">
        <v>24.220079111995101</v>
      </c>
      <c r="D30">
        <v>0.92017636898420196</v>
      </c>
      <c r="E30">
        <v>0.103749370901455</v>
      </c>
      <c r="F30">
        <v>582.09671423863301</v>
      </c>
      <c r="G30">
        <v>0.67606127660579296</v>
      </c>
      <c r="H30">
        <v>0</v>
      </c>
      <c r="I30">
        <v>0</v>
      </c>
      <c r="J30">
        <v>0</v>
      </c>
      <c r="K30" t="e">
        <f>VLOOKUP(A30,[1]regulon_compare_by_ORF_original!$A$2:$J$1733,10,FALSE)</f>
        <v>#N/A</v>
      </c>
    </row>
    <row r="31" spans="1:11" hidden="1" x14ac:dyDescent="0.35">
      <c r="A31" t="s">
        <v>1020</v>
      </c>
      <c r="B31">
        <v>-9.7046122175008503E-3</v>
      </c>
      <c r="C31">
        <v>24.220079111995101</v>
      </c>
      <c r="D31">
        <v>0.92017636898420196</v>
      </c>
      <c r="E31">
        <v>5.31061000708309E-2</v>
      </c>
      <c r="F31">
        <v>573.26340924314502</v>
      </c>
      <c r="G31">
        <v>0.82579004066725403</v>
      </c>
      <c r="H31">
        <v>0</v>
      </c>
      <c r="I31">
        <v>0</v>
      </c>
      <c r="J31">
        <v>0</v>
      </c>
      <c r="K31" t="e">
        <f>VLOOKUP(A31,[1]regulon_compare_by_ORF_original!$A$2:$J$1733,10,FALSE)</f>
        <v>#N/A</v>
      </c>
    </row>
    <row r="32" spans="1:11" hidden="1" x14ac:dyDescent="0.35">
      <c r="A32" t="s">
        <v>1021</v>
      </c>
      <c r="B32">
        <v>-9.7046122175008503E-3</v>
      </c>
      <c r="C32">
        <v>24.220079111995101</v>
      </c>
      <c r="D32">
        <v>0.92017636898420196</v>
      </c>
      <c r="E32">
        <v>0.113484111673957</v>
      </c>
      <c r="F32">
        <v>557.51928227840597</v>
      </c>
      <c r="G32">
        <v>0.62081427033401704</v>
      </c>
      <c r="H32">
        <v>0</v>
      </c>
      <c r="I32">
        <v>0</v>
      </c>
      <c r="J32">
        <v>0</v>
      </c>
      <c r="K32" t="e">
        <f>VLOOKUP(A32,[1]regulon_compare_by_ORF_original!$A$2:$J$1733,10,FALSE)</f>
        <v>#N/A</v>
      </c>
    </row>
    <row r="33" spans="1:11" hidden="1" x14ac:dyDescent="0.35">
      <c r="A33" t="s">
        <v>1022</v>
      </c>
      <c r="B33">
        <v>-9.7046122175008503E-3</v>
      </c>
      <c r="C33">
        <v>24.220079111995101</v>
      </c>
      <c r="D33">
        <v>0.92017636898420196</v>
      </c>
      <c r="E33">
        <v>8.2797544132307499E-2</v>
      </c>
      <c r="F33">
        <v>567.089083371985</v>
      </c>
      <c r="G33">
        <v>0.72280578384206795</v>
      </c>
      <c r="H33">
        <v>0</v>
      </c>
      <c r="I33">
        <v>0</v>
      </c>
      <c r="J33">
        <v>0</v>
      </c>
      <c r="K33" t="e">
        <f>VLOOKUP(A33,[1]regulon_compare_by_ORF_original!$A$2:$J$1733,10,FALSE)</f>
        <v>#N/A</v>
      </c>
    </row>
    <row r="34" spans="1:11" hidden="1" x14ac:dyDescent="0.35">
      <c r="A34" t="s">
        <v>1023</v>
      </c>
      <c r="B34">
        <v>-9.7046122175008503E-3</v>
      </c>
      <c r="C34">
        <v>24.220079111995101</v>
      </c>
      <c r="D34">
        <v>0.92017636898420196</v>
      </c>
      <c r="E34">
        <v>9.7147407843751699E-2</v>
      </c>
      <c r="F34">
        <v>559.03456812500701</v>
      </c>
      <c r="G34">
        <v>0.71069298871679298</v>
      </c>
      <c r="H34">
        <v>0</v>
      </c>
      <c r="I34">
        <v>0</v>
      </c>
      <c r="J34">
        <v>0</v>
      </c>
      <c r="K34" t="e">
        <f>VLOOKUP(A34,[1]regulon_compare_by_ORF_original!$A$2:$J$1733,10,FALSE)</f>
        <v>#N/A</v>
      </c>
    </row>
    <row r="35" spans="1:11" hidden="1" x14ac:dyDescent="0.35">
      <c r="A35" t="s">
        <v>1024</v>
      </c>
      <c r="B35">
        <v>-9.7046122175008503E-3</v>
      </c>
      <c r="C35">
        <v>24.220079111995101</v>
      </c>
      <c r="D35">
        <v>0.92017636898420196</v>
      </c>
      <c r="E35">
        <v>6.04449125779708E-2</v>
      </c>
      <c r="F35">
        <v>564.85986182972397</v>
      </c>
      <c r="G35">
        <v>0.80020060122319403</v>
      </c>
      <c r="H35">
        <v>0</v>
      </c>
      <c r="I35">
        <v>0</v>
      </c>
      <c r="J35">
        <v>0</v>
      </c>
      <c r="K35" t="e">
        <f>VLOOKUP(A35,[1]regulon_compare_by_ORF_original!$A$2:$J$1733,10,FALSE)</f>
        <v>#N/A</v>
      </c>
    </row>
    <row r="36" spans="1:11" hidden="1" x14ac:dyDescent="0.35">
      <c r="A36" t="s">
        <v>1025</v>
      </c>
      <c r="B36">
        <v>-9.7046122175008503E-3</v>
      </c>
      <c r="C36">
        <v>24.220079111995101</v>
      </c>
      <c r="D36">
        <v>0.92017636898420196</v>
      </c>
      <c r="E36">
        <v>7.4600674968533398E-2</v>
      </c>
      <c r="F36">
        <v>574.03247100679403</v>
      </c>
      <c r="G36">
        <v>0.77879304037644403</v>
      </c>
      <c r="H36">
        <v>0</v>
      </c>
      <c r="I36">
        <v>0</v>
      </c>
      <c r="J36">
        <v>0</v>
      </c>
      <c r="K36" t="e">
        <f>VLOOKUP(A36,[1]regulon_compare_by_ORF_original!$A$2:$J$1733,10,FALSE)</f>
        <v>#N/A</v>
      </c>
    </row>
    <row r="37" spans="1:11" hidden="1" x14ac:dyDescent="0.35">
      <c r="A37" t="s">
        <v>1026</v>
      </c>
      <c r="B37">
        <v>-9.7046122175008503E-3</v>
      </c>
      <c r="C37">
        <v>24.220079111995101</v>
      </c>
      <c r="D37">
        <v>0.92017636898420196</v>
      </c>
      <c r="E37">
        <v>2.3060979281395302E-2</v>
      </c>
      <c r="F37">
        <v>580.76455876231</v>
      </c>
      <c r="G37">
        <v>0.933109500267021</v>
      </c>
      <c r="H37">
        <v>0</v>
      </c>
      <c r="I37">
        <v>0</v>
      </c>
      <c r="J37">
        <v>0</v>
      </c>
      <c r="K37" t="e">
        <f>VLOOKUP(A37,[1]regulon_compare_by_ORF_original!$A$2:$J$1733,10,FALSE)</f>
        <v>#N/A</v>
      </c>
    </row>
    <row r="38" spans="1:11" hidden="1" x14ac:dyDescent="0.35">
      <c r="A38" t="s">
        <v>1027</v>
      </c>
      <c r="B38">
        <v>-9.7046122175008503E-3</v>
      </c>
      <c r="C38">
        <v>24.220079111995101</v>
      </c>
      <c r="D38">
        <v>0.92017636898420196</v>
      </c>
      <c r="E38">
        <v>4.8086007839671603E-2</v>
      </c>
      <c r="F38">
        <v>529.66327275756896</v>
      </c>
      <c r="G38">
        <v>0.84228286087332105</v>
      </c>
      <c r="H38">
        <v>0</v>
      </c>
      <c r="I38">
        <v>0</v>
      </c>
      <c r="J38">
        <v>0</v>
      </c>
      <c r="K38" t="e">
        <f>VLOOKUP(A38,[1]regulon_compare_by_ORF_original!$A$2:$J$1733,10,FALSE)</f>
        <v>#N/A</v>
      </c>
    </row>
    <row r="39" spans="1:11" hidden="1" x14ac:dyDescent="0.35">
      <c r="A39" t="s">
        <v>1028</v>
      </c>
      <c r="B39">
        <v>-9.7046122175008503E-3</v>
      </c>
      <c r="C39">
        <v>24.220079111995101</v>
      </c>
      <c r="D39">
        <v>0.92017636898420196</v>
      </c>
      <c r="E39">
        <v>0.11090440121536101</v>
      </c>
      <c r="F39">
        <v>530.61757277428399</v>
      </c>
      <c r="G39">
        <v>0.670803445761743</v>
      </c>
      <c r="H39">
        <v>0</v>
      </c>
      <c r="I39">
        <v>0</v>
      </c>
      <c r="J39">
        <v>0</v>
      </c>
      <c r="K39" t="e">
        <f>VLOOKUP(A39,[1]regulon_compare_by_ORF_original!$A$2:$J$1733,10,FALSE)</f>
        <v>#N/A</v>
      </c>
    </row>
    <row r="40" spans="1:11" x14ac:dyDescent="0.35">
      <c r="A40" t="s">
        <v>1155</v>
      </c>
      <c r="B40">
        <v>-0.73166103309919694</v>
      </c>
      <c r="C40">
        <v>31.498657612480699</v>
      </c>
      <c r="D40">
        <v>2.6827442058116298E-3</v>
      </c>
      <c r="E40">
        <v>3.9415985340497998E-2</v>
      </c>
      <c r="F40">
        <v>5656.0909508783598</v>
      </c>
      <c r="G40">
        <v>0.84361248737638905</v>
      </c>
      <c r="H40">
        <v>0</v>
      </c>
      <c r="I40">
        <v>1</v>
      </c>
      <c r="J40">
        <v>0</v>
      </c>
      <c r="K40" t="e">
        <f>VLOOKUP(A40,[1]regulon_compare_by_ORF_original!$A$2:$J$1733,10,FALSE)</f>
        <v>#N/A</v>
      </c>
    </row>
    <row r="41" spans="1:11" hidden="1" x14ac:dyDescent="0.35">
      <c r="A41" t="s">
        <v>1029</v>
      </c>
      <c r="B41">
        <v>-9.7046122175008503E-3</v>
      </c>
      <c r="C41">
        <v>24.220079111995101</v>
      </c>
      <c r="D41">
        <v>0.92017636898420196</v>
      </c>
      <c r="E41">
        <v>7.4377641148843807E-2</v>
      </c>
      <c r="F41">
        <v>560.48073189983097</v>
      </c>
      <c r="G41">
        <v>0.77883822958221205</v>
      </c>
      <c r="H41">
        <v>0</v>
      </c>
      <c r="I41">
        <v>0</v>
      </c>
      <c r="J41">
        <v>0</v>
      </c>
      <c r="K41" t="e">
        <f>VLOOKUP(A41,[1]regulon_compare_by_ORF_original!$A$2:$J$1733,10,FALSE)</f>
        <v>#N/A</v>
      </c>
    </row>
    <row r="42" spans="1:11" hidden="1" x14ac:dyDescent="0.35">
      <c r="A42" t="s">
        <v>1030</v>
      </c>
      <c r="B42">
        <v>-9.7046122175008503E-3</v>
      </c>
      <c r="C42">
        <v>24.220079111995101</v>
      </c>
      <c r="D42">
        <v>0.92017636898420196</v>
      </c>
      <c r="E42">
        <v>7.7835766885902505E-2</v>
      </c>
      <c r="F42">
        <v>572.69325485611</v>
      </c>
      <c r="G42">
        <v>0.76243886335485</v>
      </c>
      <c r="H42">
        <v>0</v>
      </c>
      <c r="I42">
        <v>0</v>
      </c>
      <c r="J42">
        <v>0</v>
      </c>
      <c r="K42" t="e">
        <f>VLOOKUP(A42,[1]regulon_compare_by_ORF_original!$A$2:$J$1733,10,FALSE)</f>
        <v>#N/A</v>
      </c>
    </row>
    <row r="43" spans="1:11" hidden="1" x14ac:dyDescent="0.35">
      <c r="A43" t="s">
        <v>1031</v>
      </c>
      <c r="B43">
        <v>-9.7046122175008503E-3</v>
      </c>
      <c r="C43">
        <v>24.220079111995101</v>
      </c>
      <c r="D43">
        <v>0.92017636898420196</v>
      </c>
      <c r="E43">
        <v>4.9064959352935603E-2</v>
      </c>
      <c r="F43">
        <v>552.53188717818603</v>
      </c>
      <c r="G43">
        <v>0.85089866461404096</v>
      </c>
      <c r="H43">
        <v>0</v>
      </c>
      <c r="I43">
        <v>0</v>
      </c>
      <c r="J43">
        <v>0</v>
      </c>
      <c r="K43" t="e">
        <f>VLOOKUP(A43,[1]regulon_compare_by_ORF_original!$A$2:$J$1733,10,FALSE)</f>
        <v>#N/A</v>
      </c>
    </row>
    <row r="44" spans="1:11" hidden="1" x14ac:dyDescent="0.35">
      <c r="A44" t="s">
        <v>1032</v>
      </c>
      <c r="B44">
        <v>-9.7046122175008503E-3</v>
      </c>
      <c r="C44">
        <v>24.220079111995101</v>
      </c>
      <c r="D44">
        <v>0.92017636898420196</v>
      </c>
      <c r="E44">
        <v>6.3914483677194003E-2</v>
      </c>
      <c r="F44">
        <v>568.82202799657205</v>
      </c>
      <c r="G44">
        <v>0.80760876595230702</v>
      </c>
      <c r="H44">
        <v>0</v>
      </c>
      <c r="I44">
        <v>0</v>
      </c>
      <c r="J44">
        <v>0</v>
      </c>
      <c r="K44" t="e">
        <f>VLOOKUP(A44,[1]regulon_compare_by_ORF_original!$A$2:$J$1733,10,FALSE)</f>
        <v>#N/A</v>
      </c>
    </row>
    <row r="45" spans="1:11" hidden="1" x14ac:dyDescent="0.35">
      <c r="A45" t="s">
        <v>1033</v>
      </c>
      <c r="B45">
        <v>-9.7046122175008503E-3</v>
      </c>
      <c r="C45">
        <v>24.220079111995101</v>
      </c>
      <c r="D45">
        <v>0.92017636898420196</v>
      </c>
      <c r="E45">
        <v>1.4748867607598699E-2</v>
      </c>
      <c r="F45">
        <v>559.37512867533303</v>
      </c>
      <c r="G45">
        <v>0.95733551754597601</v>
      </c>
      <c r="H45">
        <v>0</v>
      </c>
      <c r="I45">
        <v>0</v>
      </c>
      <c r="J45">
        <v>0</v>
      </c>
      <c r="K45" t="e">
        <f>VLOOKUP(A45,[1]regulon_compare_by_ORF_original!$A$2:$J$1733,10,FALSE)</f>
        <v>#N/A</v>
      </c>
    </row>
    <row r="46" spans="1:11" hidden="1" x14ac:dyDescent="0.35">
      <c r="A46" t="s">
        <v>1034</v>
      </c>
      <c r="B46">
        <v>-9.7046122175008503E-3</v>
      </c>
      <c r="C46">
        <v>24.220079111995101</v>
      </c>
      <c r="D46">
        <v>0.92017636898420196</v>
      </c>
      <c r="E46">
        <v>0.117618825809631</v>
      </c>
      <c r="F46">
        <v>554.62829857856104</v>
      </c>
      <c r="G46">
        <v>0.59243373099162899</v>
      </c>
      <c r="H46">
        <v>0</v>
      </c>
      <c r="I46">
        <v>0</v>
      </c>
      <c r="J46">
        <v>0</v>
      </c>
      <c r="K46" t="e">
        <f>VLOOKUP(A46,[1]regulon_compare_by_ORF_original!$A$2:$J$1733,10,FALSE)</f>
        <v>#N/A</v>
      </c>
    </row>
    <row r="47" spans="1:11" hidden="1" x14ac:dyDescent="0.35">
      <c r="A47" t="s">
        <v>1035</v>
      </c>
      <c r="B47">
        <v>-9.7046122175008503E-3</v>
      </c>
      <c r="C47">
        <v>24.220079111995101</v>
      </c>
      <c r="D47">
        <v>0.92017636898420196</v>
      </c>
      <c r="E47">
        <v>3.52124018892564E-3</v>
      </c>
      <c r="F47">
        <v>544.35693286499702</v>
      </c>
      <c r="G47">
        <v>0.99144185550410602</v>
      </c>
      <c r="H47">
        <v>0</v>
      </c>
      <c r="I47">
        <v>0</v>
      </c>
      <c r="J47">
        <v>0</v>
      </c>
      <c r="K47" t="e">
        <f>VLOOKUP(A47,[1]regulon_compare_by_ORF_original!$A$2:$J$1733,10,FALSE)</f>
        <v>#N/A</v>
      </c>
    </row>
    <row r="48" spans="1:11" hidden="1" x14ac:dyDescent="0.35">
      <c r="A48" t="s">
        <v>1036</v>
      </c>
      <c r="B48">
        <v>-9.7046122175008503E-3</v>
      </c>
      <c r="C48">
        <v>24.220079111995101</v>
      </c>
      <c r="D48">
        <v>0.92017636898420196</v>
      </c>
      <c r="E48">
        <v>0.15932513012109201</v>
      </c>
      <c r="F48">
        <v>564.24542149669298</v>
      </c>
      <c r="G48">
        <v>0.460945665258716</v>
      </c>
      <c r="H48">
        <v>0</v>
      </c>
      <c r="I48">
        <v>0</v>
      </c>
      <c r="J48">
        <v>0</v>
      </c>
      <c r="K48" t="e">
        <f>VLOOKUP(A48,[1]regulon_compare_by_ORF_original!$A$2:$J$1733,10,FALSE)</f>
        <v>#N/A</v>
      </c>
    </row>
    <row r="49" spans="1:11" hidden="1" x14ac:dyDescent="0.35">
      <c r="A49" t="s">
        <v>1037</v>
      </c>
      <c r="B49">
        <v>-9.7046122175008503E-3</v>
      </c>
      <c r="C49">
        <v>24.220079111995101</v>
      </c>
      <c r="D49">
        <v>0.92017636898420196</v>
      </c>
      <c r="E49">
        <v>0.101509205608837</v>
      </c>
      <c r="F49">
        <v>544.232251888988</v>
      </c>
      <c r="G49">
        <v>0.69208586153172502</v>
      </c>
      <c r="H49">
        <v>0</v>
      </c>
      <c r="I49">
        <v>0</v>
      </c>
      <c r="J49">
        <v>0</v>
      </c>
      <c r="K49" t="e">
        <f>VLOOKUP(A49,[1]regulon_compare_by_ORF_original!$A$2:$J$1733,10,FALSE)</f>
        <v>#N/A</v>
      </c>
    </row>
    <row r="50" spans="1:11" hidden="1" x14ac:dyDescent="0.35">
      <c r="A50" t="s">
        <v>1038</v>
      </c>
      <c r="B50">
        <v>-9.7046122175008503E-3</v>
      </c>
      <c r="C50">
        <v>24.220079111995101</v>
      </c>
      <c r="D50">
        <v>0.92017636898420196</v>
      </c>
      <c r="E50">
        <v>6.1354608862529698E-2</v>
      </c>
      <c r="F50">
        <v>557.01378213251201</v>
      </c>
      <c r="G50">
        <v>0.79403647429156599</v>
      </c>
      <c r="H50">
        <v>0</v>
      </c>
      <c r="I50">
        <v>0</v>
      </c>
      <c r="J50">
        <v>0</v>
      </c>
      <c r="K50" t="e">
        <f>VLOOKUP(A50,[1]regulon_compare_by_ORF_original!$A$2:$J$1733,10,FALSE)</f>
        <v>#N/A</v>
      </c>
    </row>
    <row r="51" spans="1:11" hidden="1" x14ac:dyDescent="0.35">
      <c r="A51" t="s">
        <v>1039</v>
      </c>
      <c r="B51">
        <v>-9.7046122175008503E-3</v>
      </c>
      <c r="C51">
        <v>24.220079111995101</v>
      </c>
      <c r="D51">
        <v>0.92017636898420196</v>
      </c>
      <c r="E51">
        <v>8.8296081602232804E-2</v>
      </c>
      <c r="F51">
        <v>568.57154698807301</v>
      </c>
      <c r="G51">
        <v>0.71035185309262405</v>
      </c>
      <c r="H51">
        <v>0</v>
      </c>
      <c r="I51">
        <v>0</v>
      </c>
      <c r="J51">
        <v>0</v>
      </c>
      <c r="K51" t="e">
        <f>VLOOKUP(A51,[1]regulon_compare_by_ORF_original!$A$2:$J$1733,10,FALSE)</f>
        <v>#N/A</v>
      </c>
    </row>
    <row r="52" spans="1:11" hidden="1" x14ac:dyDescent="0.35">
      <c r="A52" t="s">
        <v>1040</v>
      </c>
      <c r="B52">
        <v>-9.7046122175008503E-3</v>
      </c>
      <c r="C52">
        <v>24.220079111995101</v>
      </c>
      <c r="D52">
        <v>0.92017636898420196</v>
      </c>
      <c r="E52">
        <v>0.13402639038453101</v>
      </c>
      <c r="F52">
        <v>547.73943611725394</v>
      </c>
      <c r="G52">
        <v>0.54245322775471405</v>
      </c>
      <c r="H52">
        <v>0</v>
      </c>
      <c r="I52">
        <v>0</v>
      </c>
      <c r="J52">
        <v>0</v>
      </c>
      <c r="K52" t="e">
        <f>VLOOKUP(A52,[1]regulon_compare_by_ORF_original!$A$2:$J$1733,10,FALSE)</f>
        <v>#N/A</v>
      </c>
    </row>
    <row r="53" spans="1:11" hidden="1" x14ac:dyDescent="0.35">
      <c r="A53" t="s">
        <v>1041</v>
      </c>
      <c r="B53">
        <v>-9.7046122175008503E-3</v>
      </c>
      <c r="C53">
        <v>24.220079111995101</v>
      </c>
      <c r="D53">
        <v>0.92017636898420196</v>
      </c>
      <c r="E53">
        <v>6.5901290500534698E-2</v>
      </c>
      <c r="F53">
        <v>570.23200505283705</v>
      </c>
      <c r="G53">
        <v>0.78631766414209903</v>
      </c>
      <c r="H53">
        <v>0</v>
      </c>
      <c r="I53">
        <v>0</v>
      </c>
      <c r="J53">
        <v>0</v>
      </c>
      <c r="K53" t="e">
        <f>VLOOKUP(A53,[1]regulon_compare_by_ORF_original!$A$2:$J$1733,10,FALSE)</f>
        <v>#N/A</v>
      </c>
    </row>
    <row r="54" spans="1:11" hidden="1" x14ac:dyDescent="0.35">
      <c r="A54" t="s">
        <v>1042</v>
      </c>
      <c r="B54">
        <v>-9.7046122175008503E-3</v>
      </c>
      <c r="C54">
        <v>24.220079111995101</v>
      </c>
      <c r="D54">
        <v>0.92017636898420196</v>
      </c>
      <c r="E54">
        <v>0.126575748896921</v>
      </c>
      <c r="F54">
        <v>565.95618170751402</v>
      </c>
      <c r="G54">
        <v>0.577697499039454</v>
      </c>
      <c r="H54">
        <v>0</v>
      </c>
      <c r="I54">
        <v>0</v>
      </c>
      <c r="J54">
        <v>0</v>
      </c>
      <c r="K54" t="e">
        <f>VLOOKUP(A54,[1]regulon_compare_by_ORF_original!$A$2:$J$1733,10,FALSE)</f>
        <v>#N/A</v>
      </c>
    </row>
    <row r="55" spans="1:11" hidden="1" x14ac:dyDescent="0.35">
      <c r="A55" t="s">
        <v>1043</v>
      </c>
      <c r="B55">
        <v>-9.7046122175008503E-3</v>
      </c>
      <c r="C55">
        <v>24.220079111995101</v>
      </c>
      <c r="D55">
        <v>0.92017636898420196</v>
      </c>
      <c r="E55">
        <v>3.0280018865049399E-2</v>
      </c>
      <c r="F55">
        <v>575.636408334762</v>
      </c>
      <c r="G55">
        <v>0.90511520228180498</v>
      </c>
      <c r="H55">
        <v>0</v>
      </c>
      <c r="I55">
        <v>0</v>
      </c>
      <c r="J55">
        <v>0</v>
      </c>
      <c r="K55" t="e">
        <f>VLOOKUP(A55,[1]regulon_compare_by_ORF_original!$A$2:$J$1733,10,FALSE)</f>
        <v>#N/A</v>
      </c>
    </row>
    <row r="56" spans="1:11" hidden="1" x14ac:dyDescent="0.35">
      <c r="A56" t="s">
        <v>1044</v>
      </c>
      <c r="B56">
        <v>-9.7046122175008503E-3</v>
      </c>
      <c r="C56">
        <v>24.220079111995101</v>
      </c>
      <c r="D56">
        <v>0.92017636898420196</v>
      </c>
      <c r="E56">
        <v>0.19324884365838099</v>
      </c>
      <c r="F56">
        <v>557.43664910626296</v>
      </c>
      <c r="G56">
        <v>0.327872959468752</v>
      </c>
      <c r="H56">
        <v>0</v>
      </c>
      <c r="I56">
        <v>0</v>
      </c>
      <c r="J56">
        <v>0</v>
      </c>
      <c r="K56" t="e">
        <f>VLOOKUP(A56,[1]regulon_compare_by_ORF_original!$A$2:$J$1733,10,FALSE)</f>
        <v>#N/A</v>
      </c>
    </row>
    <row r="57" spans="1:11" hidden="1" x14ac:dyDescent="0.35">
      <c r="A57" t="s">
        <v>1045</v>
      </c>
      <c r="B57">
        <v>-9.7046122175008503E-3</v>
      </c>
      <c r="C57">
        <v>24.220079111995101</v>
      </c>
      <c r="D57">
        <v>0.92017636898420196</v>
      </c>
      <c r="E57">
        <v>8.8415397218868805E-2</v>
      </c>
      <c r="F57">
        <v>577.622301538089</v>
      </c>
      <c r="G57">
        <v>0.73528268434852595</v>
      </c>
      <c r="H57">
        <v>0</v>
      </c>
      <c r="I57">
        <v>0</v>
      </c>
      <c r="J57">
        <v>0</v>
      </c>
      <c r="K57" t="e">
        <f>VLOOKUP(A57,[1]regulon_compare_by_ORF_original!$A$2:$J$1733,10,FALSE)</f>
        <v>#N/A</v>
      </c>
    </row>
    <row r="58" spans="1:11" hidden="1" x14ac:dyDescent="0.35">
      <c r="A58" t="s">
        <v>1046</v>
      </c>
      <c r="B58">
        <v>-9.7046122175008503E-3</v>
      </c>
      <c r="C58">
        <v>24.220079111995101</v>
      </c>
      <c r="D58">
        <v>0.92017636898420196</v>
      </c>
      <c r="E58">
        <v>7.7773132819566396E-2</v>
      </c>
      <c r="F58">
        <v>565.80650930560603</v>
      </c>
      <c r="G58">
        <v>0.74966589203800604</v>
      </c>
      <c r="H58">
        <v>0</v>
      </c>
      <c r="I58">
        <v>0</v>
      </c>
      <c r="J58">
        <v>0</v>
      </c>
      <c r="K58" t="e">
        <f>VLOOKUP(A58,[1]regulon_compare_by_ORF_original!$A$2:$J$1733,10,FALSE)</f>
        <v>#N/A</v>
      </c>
    </row>
    <row r="59" spans="1:11" hidden="1" x14ac:dyDescent="0.35">
      <c r="A59" t="s">
        <v>1047</v>
      </c>
      <c r="B59">
        <v>-9.7046122175008503E-3</v>
      </c>
      <c r="C59">
        <v>24.220079111995101</v>
      </c>
      <c r="D59">
        <v>0.92017636898420196</v>
      </c>
      <c r="E59">
        <v>6.0904278981968603E-2</v>
      </c>
      <c r="F59">
        <v>561.10614651445303</v>
      </c>
      <c r="G59">
        <v>0.80014459113310499</v>
      </c>
      <c r="H59">
        <v>0</v>
      </c>
      <c r="I59">
        <v>0</v>
      </c>
      <c r="J59">
        <v>0</v>
      </c>
      <c r="K59" t="e">
        <f>VLOOKUP(A59,[1]regulon_compare_by_ORF_original!$A$2:$J$1733,10,FALSE)</f>
        <v>#N/A</v>
      </c>
    </row>
    <row r="60" spans="1:11" x14ac:dyDescent="0.35">
      <c r="A60" t="s">
        <v>1156</v>
      </c>
      <c r="B60">
        <v>-0.73166103309919694</v>
      </c>
      <c r="C60">
        <v>31.498657612480699</v>
      </c>
      <c r="D60">
        <v>2.6827442058116298E-3</v>
      </c>
      <c r="E60">
        <v>4.8401507581705201E-2</v>
      </c>
      <c r="F60">
        <v>5675.4901737025903</v>
      </c>
      <c r="G60">
        <v>0.81573175237824003</v>
      </c>
      <c r="H60">
        <v>0</v>
      </c>
      <c r="I60">
        <v>1</v>
      </c>
      <c r="J60">
        <v>0</v>
      </c>
      <c r="K60" t="e">
        <f>VLOOKUP(A60,[1]regulon_compare_by_ORF_original!$A$2:$J$1733,10,FALSE)</f>
        <v>#N/A</v>
      </c>
    </row>
    <row r="61" spans="1:11" hidden="1" x14ac:dyDescent="0.35">
      <c r="A61" t="s">
        <v>1048</v>
      </c>
      <c r="B61">
        <v>-9.7046122175008503E-3</v>
      </c>
      <c r="C61">
        <v>24.220079111995101</v>
      </c>
      <c r="D61">
        <v>0.92017636898420196</v>
      </c>
      <c r="E61">
        <v>-9.7675773284120696E-3</v>
      </c>
      <c r="F61">
        <v>583.40486746360705</v>
      </c>
      <c r="G61">
        <v>0.97115933117571296</v>
      </c>
      <c r="H61">
        <v>0</v>
      </c>
      <c r="I61">
        <v>0</v>
      </c>
      <c r="J61">
        <v>0</v>
      </c>
      <c r="K61" t="e">
        <f>VLOOKUP(A61,[1]regulon_compare_by_ORF_original!$A$2:$J$1733,10,FALSE)</f>
        <v>#N/A</v>
      </c>
    </row>
    <row r="62" spans="1:11" hidden="1" x14ac:dyDescent="0.35">
      <c r="A62" t="s">
        <v>1049</v>
      </c>
      <c r="B62">
        <v>-9.7046122175008503E-3</v>
      </c>
      <c r="C62">
        <v>24.220079111995101</v>
      </c>
      <c r="D62">
        <v>0.92017636898420196</v>
      </c>
      <c r="E62">
        <v>0.16201263701559099</v>
      </c>
      <c r="F62">
        <v>552.00913030086497</v>
      </c>
      <c r="G62">
        <v>0.42652770630514197</v>
      </c>
      <c r="H62">
        <v>0</v>
      </c>
      <c r="I62">
        <v>0</v>
      </c>
      <c r="J62">
        <v>0</v>
      </c>
      <c r="K62" t="e">
        <f>VLOOKUP(A62,[1]regulon_compare_by_ORF_original!$A$2:$J$1733,10,FALSE)</f>
        <v>#N/A</v>
      </c>
    </row>
    <row r="63" spans="1:11" x14ac:dyDescent="0.35">
      <c r="A63" t="s">
        <v>86</v>
      </c>
      <c r="B63">
        <v>0.302311781270102</v>
      </c>
      <c r="C63">
        <v>26.502012657762801</v>
      </c>
      <c r="D63">
        <v>2.0062083434708399E-2</v>
      </c>
      <c r="E63">
        <v>-0.25121351678338399</v>
      </c>
      <c r="F63">
        <v>133.95573303362201</v>
      </c>
      <c r="G63">
        <v>0.26528770742215901</v>
      </c>
      <c r="H63">
        <v>0</v>
      </c>
      <c r="I63">
        <v>1</v>
      </c>
      <c r="J63">
        <v>0</v>
      </c>
      <c r="K63" t="e">
        <f>VLOOKUP(A63,[1]regulon_compare_by_ORF_original!$A$2:$J$1733,10,FALSE)</f>
        <v>#N/A</v>
      </c>
    </row>
    <row r="64" spans="1:11" hidden="1" x14ac:dyDescent="0.35">
      <c r="A64" t="s">
        <v>117</v>
      </c>
      <c r="B64">
        <v>-9.9676898444393203E-2</v>
      </c>
      <c r="C64">
        <v>27.224067763378098</v>
      </c>
      <c r="D64">
        <v>0.43815551399559</v>
      </c>
      <c r="E64">
        <v>-0.40186597634597099</v>
      </c>
      <c r="F64">
        <v>437.720006182921</v>
      </c>
      <c r="G64">
        <v>3.3351200419909099E-3</v>
      </c>
      <c r="H64">
        <v>1</v>
      </c>
      <c r="I64">
        <v>0</v>
      </c>
      <c r="J64">
        <v>0</v>
      </c>
      <c r="K64" t="e">
        <f>VLOOKUP(A64,[1]regulon_compare_by_ORF_original!$A$2:$J$1733,10,FALSE)</f>
        <v>#N/A</v>
      </c>
    </row>
    <row r="65" spans="1:11" x14ac:dyDescent="0.35">
      <c r="A65" t="s">
        <v>348</v>
      </c>
      <c r="B65">
        <v>-1.2813915168757699</v>
      </c>
      <c r="C65">
        <v>28.689729606034401</v>
      </c>
      <c r="D65">
        <v>1.5869882567987501E-4</v>
      </c>
      <c r="E65">
        <v>-0.31521405269539399</v>
      </c>
      <c r="F65">
        <v>273.56902088887301</v>
      </c>
      <c r="G65">
        <v>0.24371215225325599</v>
      </c>
      <c r="H65">
        <v>0</v>
      </c>
      <c r="I65">
        <v>1</v>
      </c>
      <c r="J65">
        <v>0</v>
      </c>
      <c r="K65" t="e">
        <f>VLOOKUP(A65,[1]regulon_compare_by_ORF_original!$A$2:$J$1733,10,FALSE)</f>
        <v>#N/A</v>
      </c>
    </row>
    <row r="66" spans="1:11" hidden="1" x14ac:dyDescent="0.35">
      <c r="A66" t="s">
        <v>985</v>
      </c>
      <c r="B66">
        <v>-0.39460962160450203</v>
      </c>
      <c r="C66">
        <v>28.7521821606889</v>
      </c>
      <c r="D66">
        <v>7.1975327231670494E-2</v>
      </c>
      <c r="E66">
        <v>-0.91671240649146601</v>
      </c>
      <c r="F66">
        <v>4040.8242280549298</v>
      </c>
      <c r="G66">
        <v>1.09474854012601E-14</v>
      </c>
      <c r="H66">
        <v>1</v>
      </c>
      <c r="I66">
        <v>0</v>
      </c>
      <c r="J66">
        <v>0</v>
      </c>
      <c r="K66" t="e">
        <f>VLOOKUP(A66,[1]regulon_compare_by_ORF_original!$A$2:$J$1733,10,FALSE)</f>
        <v>#N/A</v>
      </c>
    </row>
    <row r="67" spans="1:11" hidden="1" x14ac:dyDescent="0.35">
      <c r="A67" t="s">
        <v>370</v>
      </c>
      <c r="B67">
        <v>-0.52018859026603104</v>
      </c>
      <c r="C67">
        <v>32.640860933814899</v>
      </c>
      <c r="D67">
        <v>1.8037467629380801E-3</v>
      </c>
      <c r="E67">
        <v>-0.91732747189552599</v>
      </c>
      <c r="F67">
        <v>3803.74245879711</v>
      </c>
      <c r="G67">
        <v>8.3649552390952095E-11</v>
      </c>
      <c r="H67">
        <v>1</v>
      </c>
      <c r="I67">
        <v>1</v>
      </c>
      <c r="J67">
        <v>1</v>
      </c>
      <c r="K67" t="e">
        <f>VLOOKUP(A67,[1]regulon_compare_by_ORF_original!$A$2:$J$1733,10,FALSE)</f>
        <v>#N/A</v>
      </c>
    </row>
    <row r="68" spans="1:11" hidden="1" x14ac:dyDescent="0.35">
      <c r="A68" t="s">
        <v>583</v>
      </c>
      <c r="B68">
        <v>-0.50767193254019105</v>
      </c>
      <c r="C68">
        <v>34.046700222772202</v>
      </c>
      <c r="D68">
        <v>2.55955190369913E-2</v>
      </c>
      <c r="E68">
        <v>-0.36020463646268103</v>
      </c>
      <c r="F68">
        <v>23455.366247239999</v>
      </c>
      <c r="G68">
        <v>1.6645667092943399E-4</v>
      </c>
      <c r="H68">
        <v>1</v>
      </c>
      <c r="I68">
        <v>1</v>
      </c>
      <c r="J68">
        <v>1</v>
      </c>
      <c r="K68" t="e">
        <f>VLOOKUP(A68,[1]regulon_compare_by_ORF_original!$A$2:$J$1733,10,FALSE)</f>
        <v>#N/A</v>
      </c>
    </row>
    <row r="69" spans="1:11" hidden="1" x14ac:dyDescent="0.35">
      <c r="A69" t="s">
        <v>331</v>
      </c>
      <c r="B69">
        <v>-0.75308136598616204</v>
      </c>
      <c r="C69">
        <v>34.554568568767202</v>
      </c>
      <c r="D69">
        <v>2.2138196868008802E-3</v>
      </c>
      <c r="E69">
        <v>-0.33137372887050898</v>
      </c>
      <c r="F69">
        <v>15298.7514637805</v>
      </c>
      <c r="G69">
        <v>1.1378304894986699E-3</v>
      </c>
      <c r="H69">
        <v>1</v>
      </c>
      <c r="I69">
        <v>1</v>
      </c>
      <c r="J69">
        <v>1</v>
      </c>
      <c r="K69" t="e">
        <f>VLOOKUP(A69,[1]regulon_compare_by_ORF_original!$A$2:$J$1733,10,FALSE)</f>
        <v>#N/A</v>
      </c>
    </row>
    <row r="70" spans="1:11" hidden="1" x14ac:dyDescent="0.35">
      <c r="A70" t="s">
        <v>155</v>
      </c>
      <c r="B70">
        <v>0.7972284399399</v>
      </c>
      <c r="C70">
        <v>32.088417654875101</v>
      </c>
      <c r="D70" s="2">
        <v>5.5955457454322302E-6</v>
      </c>
      <c r="E70">
        <v>0.313708954212084</v>
      </c>
      <c r="F70">
        <v>13431.668084874</v>
      </c>
      <c r="G70">
        <v>2.8422943786078798E-3</v>
      </c>
      <c r="H70">
        <v>1</v>
      </c>
      <c r="I70">
        <v>1</v>
      </c>
      <c r="J70">
        <v>1</v>
      </c>
      <c r="K70" t="e">
        <f>VLOOKUP(A70,[1]regulon_compare_by_ORF_original!$A$2:$J$1733,10,FALSE)</f>
        <v>#N/A</v>
      </c>
    </row>
    <row r="71" spans="1:11" x14ac:dyDescent="0.35">
      <c r="A71" t="s">
        <v>142</v>
      </c>
      <c r="B71">
        <v>-0.44248134615723</v>
      </c>
      <c r="C71">
        <v>28.1700903495218</v>
      </c>
      <c r="D71">
        <v>2.2673045530920101E-3</v>
      </c>
      <c r="E71">
        <v>-0.195270957980722</v>
      </c>
      <c r="F71">
        <v>320.01616187251602</v>
      </c>
      <c r="G71">
        <v>0.24748949961633701</v>
      </c>
      <c r="H71">
        <v>0</v>
      </c>
      <c r="I71">
        <v>1</v>
      </c>
      <c r="J71">
        <v>1</v>
      </c>
      <c r="K71" t="e">
        <f>VLOOKUP(A71,[1]regulon_compare_by_ORF_original!$A$2:$J$1733,10,FALSE)</f>
        <v>#N/A</v>
      </c>
    </row>
    <row r="72" spans="1:11" hidden="1" x14ac:dyDescent="0.35">
      <c r="A72" t="s">
        <v>486</v>
      </c>
      <c r="B72">
        <v>-0.68558005948599998</v>
      </c>
      <c r="C72">
        <v>31.566493906038399</v>
      </c>
      <c r="D72">
        <v>5.8021688723580895E-4</v>
      </c>
      <c r="E72">
        <v>-0.536336659184382</v>
      </c>
      <c r="F72">
        <v>6646.2393038104601</v>
      </c>
      <c r="G72">
        <v>2.2405908501976E-3</v>
      </c>
      <c r="H72">
        <v>1</v>
      </c>
      <c r="I72">
        <v>1</v>
      </c>
      <c r="J72">
        <v>1</v>
      </c>
      <c r="K72" t="e">
        <f>VLOOKUP(A72,[1]regulon_compare_by_ORF_original!$A$2:$J$1733,10,FALSE)</f>
        <v>#N/A</v>
      </c>
    </row>
    <row r="73" spans="1:11" hidden="1" x14ac:dyDescent="0.35">
      <c r="A73" t="s">
        <v>21</v>
      </c>
      <c r="B73">
        <v>-1.1161767975361301</v>
      </c>
      <c r="C73">
        <v>27.165491651926999</v>
      </c>
      <c r="D73" s="2">
        <v>3.6988117103514501E-8</v>
      </c>
      <c r="E73">
        <v>-0.55306214425199396</v>
      </c>
      <c r="F73">
        <v>390.82813550056602</v>
      </c>
      <c r="G73">
        <v>4.60715178468247E-2</v>
      </c>
      <c r="H73">
        <v>1</v>
      </c>
      <c r="I73">
        <v>1</v>
      </c>
      <c r="J73">
        <v>1</v>
      </c>
      <c r="K73" t="e">
        <f>VLOOKUP(A73,[1]regulon_compare_by_ORF_original!$A$2:$J$1733,10,FALSE)</f>
        <v>#N/A</v>
      </c>
    </row>
    <row r="74" spans="1:11" hidden="1" x14ac:dyDescent="0.35">
      <c r="A74" t="s">
        <v>30</v>
      </c>
      <c r="B74">
        <v>-1.23810317634983</v>
      </c>
      <c r="C74">
        <v>29.781748769725301</v>
      </c>
      <c r="D74" s="2">
        <v>5.8705620486012396E-7</v>
      </c>
      <c r="E74">
        <v>-1.0135632678145201</v>
      </c>
      <c r="F74">
        <v>1095.3374365628799</v>
      </c>
      <c r="G74">
        <v>3.9263717189288704E-9</v>
      </c>
      <c r="H74">
        <v>1</v>
      </c>
      <c r="I74">
        <v>1</v>
      </c>
      <c r="J74">
        <v>1</v>
      </c>
      <c r="K74" t="e">
        <f>VLOOKUP(A74,[1]regulon_compare_by_ORF_original!$A$2:$J$1733,10,FALSE)</f>
        <v>#N/A</v>
      </c>
    </row>
    <row r="75" spans="1:11" hidden="1" x14ac:dyDescent="0.35">
      <c r="A75" t="s">
        <v>444</v>
      </c>
      <c r="B75">
        <v>-1.2023994892429299</v>
      </c>
      <c r="C75">
        <v>25.743468622716499</v>
      </c>
      <c r="D75">
        <v>1.5634123513164799E-2</v>
      </c>
      <c r="E75">
        <v>-0.71698806297169404</v>
      </c>
      <c r="F75">
        <v>634.97384237168501</v>
      </c>
      <c r="G75">
        <v>2.1000830053419701E-5</v>
      </c>
      <c r="H75">
        <v>1</v>
      </c>
      <c r="I75">
        <v>1</v>
      </c>
      <c r="J75">
        <v>1</v>
      </c>
      <c r="K75" t="e">
        <f>VLOOKUP(A75,[1]regulon_compare_by_ORF_original!$A$2:$J$1733,10,FALSE)</f>
        <v>#N/A</v>
      </c>
    </row>
    <row r="76" spans="1:11" hidden="1" x14ac:dyDescent="0.35">
      <c r="A76" t="s">
        <v>103</v>
      </c>
      <c r="B76">
        <v>-0.973353548884624</v>
      </c>
      <c r="C76">
        <v>29.9531162974599</v>
      </c>
      <c r="D76" s="2">
        <v>1.8746295995334799E-6</v>
      </c>
      <c r="E76">
        <v>-0.56322977625802695</v>
      </c>
      <c r="F76">
        <v>1456.0309950262499</v>
      </c>
      <c r="G76">
        <v>1.329778996763E-2</v>
      </c>
      <c r="H76">
        <v>1</v>
      </c>
      <c r="I76">
        <v>1</v>
      </c>
      <c r="J76">
        <v>1</v>
      </c>
      <c r="K76" t="e">
        <f>VLOOKUP(A76,[1]regulon_compare_by_ORF_original!$A$2:$J$1733,10,FALSE)</f>
        <v>#N/A</v>
      </c>
    </row>
    <row r="77" spans="1:11" hidden="1" x14ac:dyDescent="0.35">
      <c r="A77" t="s">
        <v>258</v>
      </c>
      <c r="B77">
        <v>-2.3855624002883999</v>
      </c>
      <c r="C77">
        <v>23.296970833406501</v>
      </c>
      <c r="D77" s="2">
        <v>9.6405653608046995E-5</v>
      </c>
      <c r="E77">
        <v>-1.08377198858712</v>
      </c>
      <c r="F77">
        <v>1288.05795514439</v>
      </c>
      <c r="G77">
        <v>3.5207381646682599E-26</v>
      </c>
      <c r="H77">
        <v>1</v>
      </c>
      <c r="I77">
        <v>1</v>
      </c>
      <c r="J77">
        <v>1</v>
      </c>
      <c r="K77" t="e">
        <f>VLOOKUP(A77,[1]regulon_compare_by_ORF_original!$A$2:$J$1733,10,FALSE)</f>
        <v>#N/A</v>
      </c>
    </row>
    <row r="78" spans="1:11" x14ac:dyDescent="0.35">
      <c r="A78" t="s">
        <v>273</v>
      </c>
      <c r="B78">
        <v>-0.94320176789919696</v>
      </c>
      <c r="C78">
        <v>25.915953264617599</v>
      </c>
      <c r="D78">
        <v>2.2261079227962402E-3</v>
      </c>
      <c r="E78">
        <v>-7.1452852982847098E-3</v>
      </c>
      <c r="F78">
        <v>448.40518840329702</v>
      </c>
      <c r="G78">
        <v>0.97761943275432905</v>
      </c>
      <c r="H78">
        <v>0</v>
      </c>
      <c r="I78">
        <v>1</v>
      </c>
      <c r="J78">
        <v>1</v>
      </c>
      <c r="K78" t="e">
        <f>VLOOKUP(A78,[1]regulon_compare_by_ORF_original!$A$2:$J$1733,10,FALSE)</f>
        <v>#N/A</v>
      </c>
    </row>
    <row r="79" spans="1:11" hidden="1" x14ac:dyDescent="0.35">
      <c r="A79" t="s">
        <v>954</v>
      </c>
      <c r="B79">
        <v>-0.22465975440446301</v>
      </c>
      <c r="C79">
        <v>25.747297452613999</v>
      </c>
      <c r="D79">
        <v>0.82921782816394995</v>
      </c>
      <c r="E79">
        <v>-0.28260116005749603</v>
      </c>
      <c r="F79">
        <v>222.18331446334099</v>
      </c>
      <c r="G79">
        <v>0.169748014757828</v>
      </c>
      <c r="H79">
        <v>0</v>
      </c>
      <c r="I79">
        <v>0</v>
      </c>
      <c r="J79">
        <v>1</v>
      </c>
      <c r="K79" t="e">
        <f>VLOOKUP(A79,[1]regulon_compare_by_ORF_original!$A$2:$J$1733,10,FALSE)</f>
        <v>#N/A</v>
      </c>
    </row>
    <row r="80" spans="1:11" x14ac:dyDescent="0.35">
      <c r="A80" t="s">
        <v>121</v>
      </c>
      <c r="B80">
        <v>-0.85406124565005803</v>
      </c>
      <c r="C80">
        <v>27.780679941002099</v>
      </c>
      <c r="D80">
        <v>1.57598387749258E-4</v>
      </c>
      <c r="E80">
        <v>-0.106162246872781</v>
      </c>
      <c r="F80">
        <v>57.437286032312997</v>
      </c>
      <c r="G80">
        <v>0.717352762592261</v>
      </c>
      <c r="H80">
        <v>0</v>
      </c>
      <c r="I80">
        <v>1</v>
      </c>
      <c r="J80">
        <v>1</v>
      </c>
      <c r="K80" t="e">
        <f>VLOOKUP(A80,[1]regulon_compare_by_ORF_original!$A$2:$J$1733,10,FALSE)</f>
        <v>#N/A</v>
      </c>
    </row>
    <row r="81" spans="1:11" hidden="1" x14ac:dyDescent="0.35">
      <c r="A81" t="s">
        <v>336</v>
      </c>
      <c r="B81">
        <v>-0.85833089992982203</v>
      </c>
      <c r="C81">
        <v>30.7352847970648</v>
      </c>
      <c r="D81" s="2">
        <v>5.7656777864592601E-5</v>
      </c>
      <c r="E81">
        <v>-0.86709885894005401</v>
      </c>
      <c r="F81">
        <v>2065.2633910053701</v>
      </c>
      <c r="G81">
        <v>5.7613213972832302E-8</v>
      </c>
      <c r="H81">
        <v>1</v>
      </c>
      <c r="I81">
        <v>1</v>
      </c>
      <c r="J81">
        <v>1</v>
      </c>
      <c r="K81" t="e">
        <f>VLOOKUP(A81,[1]regulon_compare_by_ORF_original!$A$2:$J$1733,10,FALSE)</f>
        <v>#N/A</v>
      </c>
    </row>
    <row r="82" spans="1:11" hidden="1" x14ac:dyDescent="0.35">
      <c r="A82" t="s">
        <v>388</v>
      </c>
      <c r="B82">
        <v>-0.98100028536569495</v>
      </c>
      <c r="C82">
        <v>29.718362366390199</v>
      </c>
      <c r="D82" s="2">
        <v>6.8345658621291397E-7</v>
      </c>
      <c r="E82">
        <v>-0.63688439983434098</v>
      </c>
      <c r="F82">
        <v>2730.7054973699901</v>
      </c>
      <c r="G82">
        <v>1.6502399729007499E-3</v>
      </c>
      <c r="H82">
        <v>1</v>
      </c>
      <c r="I82">
        <v>1</v>
      </c>
      <c r="J82">
        <v>1</v>
      </c>
      <c r="K82" t="e">
        <f>VLOOKUP(A82,[1]regulon_compare_by_ORF_original!$A$2:$J$1733,10,FALSE)</f>
        <v>#N/A</v>
      </c>
    </row>
    <row r="83" spans="1:11" hidden="1" x14ac:dyDescent="0.35">
      <c r="A83" t="s">
        <v>14</v>
      </c>
      <c r="B83">
        <v>0.73552987600563602</v>
      </c>
      <c r="C83">
        <v>29.031293666334101</v>
      </c>
      <c r="D83" s="2">
        <v>5.5744765056994903E-6</v>
      </c>
      <c r="E83">
        <v>-0.51669329126570496</v>
      </c>
      <c r="F83">
        <v>4740.5988120605898</v>
      </c>
      <c r="G83">
        <v>1.4941554593491699E-7</v>
      </c>
      <c r="H83">
        <v>1</v>
      </c>
      <c r="I83">
        <v>1</v>
      </c>
      <c r="J83">
        <v>0</v>
      </c>
      <c r="K83" t="e">
        <f>VLOOKUP(A83,[1]regulon_compare_by_ORF_original!$A$2:$J$1733,10,FALSE)</f>
        <v>#N/A</v>
      </c>
    </row>
    <row r="84" spans="1:11" x14ac:dyDescent="0.35">
      <c r="A84" t="s">
        <v>510</v>
      </c>
      <c r="B84">
        <v>-0.57974022224956601</v>
      </c>
      <c r="C84">
        <v>26.378493472819201</v>
      </c>
      <c r="D84">
        <v>7.9810470652041301E-3</v>
      </c>
      <c r="E84">
        <v>-0.28340983455052199</v>
      </c>
      <c r="F84">
        <v>286.17119659611097</v>
      </c>
      <c r="G84">
        <v>0.12892948485092801</v>
      </c>
      <c r="H84">
        <v>0</v>
      </c>
      <c r="I84">
        <v>1</v>
      </c>
      <c r="J84">
        <v>0</v>
      </c>
      <c r="K84" t="e">
        <f>VLOOKUP(A84,[1]regulon_compare_by_ORF_original!$A$2:$J$1733,10,FALSE)</f>
        <v>#N/A</v>
      </c>
    </row>
    <row r="85" spans="1:11" hidden="1" x14ac:dyDescent="0.35">
      <c r="A85" t="s">
        <v>603</v>
      </c>
      <c r="B85">
        <v>-0.203773671204001</v>
      </c>
      <c r="C85">
        <v>30.228416563548301</v>
      </c>
      <c r="D85">
        <v>0.29632425308078297</v>
      </c>
      <c r="E85">
        <v>-0.80612278901687895</v>
      </c>
      <c r="F85">
        <v>8298.4219140146397</v>
      </c>
      <c r="G85">
        <v>7.4645073860708296E-12</v>
      </c>
      <c r="H85">
        <v>1</v>
      </c>
      <c r="I85">
        <v>0</v>
      </c>
      <c r="J85">
        <v>0</v>
      </c>
      <c r="K85" t="e">
        <f>VLOOKUP(A85,[1]regulon_compare_by_ORF_original!$A$2:$J$1733,10,FALSE)</f>
        <v>#N/A</v>
      </c>
    </row>
    <row r="86" spans="1:11" hidden="1" x14ac:dyDescent="0.35">
      <c r="A86" t="s">
        <v>102</v>
      </c>
      <c r="B86">
        <v>-0.79813782874916195</v>
      </c>
      <c r="C86">
        <v>31.597101423274299</v>
      </c>
      <c r="D86">
        <v>1.9300650809073099E-4</v>
      </c>
      <c r="E86">
        <v>0.687310246835661</v>
      </c>
      <c r="F86">
        <v>5184.4897095599799</v>
      </c>
      <c r="G86">
        <v>2.5759324262992399E-12</v>
      </c>
      <c r="H86">
        <v>1</v>
      </c>
      <c r="I86">
        <v>1</v>
      </c>
      <c r="J86">
        <v>0</v>
      </c>
      <c r="K86" t="e">
        <f>VLOOKUP(A86,[1]regulon_compare_by_ORF_original!$A$2:$J$1733,10,FALSE)</f>
        <v>#N/A</v>
      </c>
    </row>
    <row r="87" spans="1:11" hidden="1" x14ac:dyDescent="0.35">
      <c r="A87" t="s">
        <v>805</v>
      </c>
      <c r="B87">
        <v>-1.8245871549262</v>
      </c>
      <c r="C87">
        <v>25.012655206409001</v>
      </c>
      <c r="D87" s="2">
        <v>7.7473896516479404E-7</v>
      </c>
      <c r="E87">
        <v>-0.53347524824948001</v>
      </c>
      <c r="F87">
        <v>2520.0893159812099</v>
      </c>
      <c r="G87">
        <v>7.8127338532852708E-9</v>
      </c>
      <c r="H87">
        <v>1</v>
      </c>
      <c r="I87">
        <v>1</v>
      </c>
      <c r="J87">
        <v>0</v>
      </c>
      <c r="K87" t="e">
        <f>VLOOKUP(A87,[1]regulon_compare_by_ORF_original!$A$2:$J$1733,10,FALSE)</f>
        <v>#N/A</v>
      </c>
    </row>
    <row r="88" spans="1:11" hidden="1" x14ac:dyDescent="0.35">
      <c r="A88" t="s">
        <v>478</v>
      </c>
      <c r="B88">
        <v>-0.32095997144493499</v>
      </c>
      <c r="C88">
        <v>33.312571702213702</v>
      </c>
      <c r="D88">
        <v>6.4181737256078703E-2</v>
      </c>
      <c r="E88">
        <v>-0.63718319286729397</v>
      </c>
      <c r="F88">
        <v>13995.228776506799</v>
      </c>
      <c r="G88">
        <v>1.40900986915912E-16</v>
      </c>
      <c r="H88">
        <v>1</v>
      </c>
      <c r="I88">
        <v>0</v>
      </c>
      <c r="J88">
        <v>0</v>
      </c>
      <c r="K88" t="e">
        <f>VLOOKUP(A88,[1]regulon_compare_by_ORF_original!$A$2:$J$1733,10,FALSE)</f>
        <v>#N/A</v>
      </c>
    </row>
    <row r="89" spans="1:11" hidden="1" x14ac:dyDescent="0.35">
      <c r="A89" t="s">
        <v>93</v>
      </c>
      <c r="B89">
        <v>-0.161649676294598</v>
      </c>
      <c r="C89">
        <v>29.095096365298701</v>
      </c>
      <c r="D89">
        <v>0.154351337043934</v>
      </c>
      <c r="E89">
        <v>-0.54695612663465398</v>
      </c>
      <c r="F89">
        <v>3783.06574033371</v>
      </c>
      <c r="G89">
        <v>2.4951124114144201E-8</v>
      </c>
      <c r="H89">
        <v>1</v>
      </c>
      <c r="I89">
        <v>0</v>
      </c>
      <c r="J89">
        <v>0</v>
      </c>
      <c r="K89" t="e">
        <f>VLOOKUP(A89,[1]regulon_compare_by_ORF_original!$A$2:$J$1733,10,FALSE)</f>
        <v>#N/A</v>
      </c>
    </row>
    <row r="90" spans="1:11" hidden="1" x14ac:dyDescent="0.35">
      <c r="A90" t="s">
        <v>833</v>
      </c>
      <c r="B90">
        <v>-0.34721520202922601</v>
      </c>
      <c r="C90">
        <v>30.967561250995601</v>
      </c>
      <c r="D90">
        <v>4.9646898803832103E-3</v>
      </c>
      <c r="E90">
        <v>-0.49488542453376599</v>
      </c>
      <c r="F90">
        <v>8850.9821942735507</v>
      </c>
      <c r="G90">
        <v>5.7543052291623802E-4</v>
      </c>
      <c r="H90">
        <v>1</v>
      </c>
      <c r="I90">
        <v>1</v>
      </c>
      <c r="J90">
        <v>0</v>
      </c>
      <c r="K90" t="e">
        <f>VLOOKUP(A90,[1]regulon_compare_by_ORF_original!$A$2:$J$1733,10,FALSE)</f>
        <v>#N/A</v>
      </c>
    </row>
    <row r="91" spans="1:11" hidden="1" x14ac:dyDescent="0.35">
      <c r="A91" t="s">
        <v>682</v>
      </c>
      <c r="B91">
        <v>-0.53365043992876304</v>
      </c>
      <c r="C91">
        <v>28.2948195652612</v>
      </c>
      <c r="D91">
        <v>0.275861728677403</v>
      </c>
      <c r="E91">
        <v>-0.75232851646343701</v>
      </c>
      <c r="F91">
        <v>452.18693233832698</v>
      </c>
      <c r="G91">
        <v>2.3165606573139899E-7</v>
      </c>
      <c r="H91">
        <v>1</v>
      </c>
      <c r="I91">
        <v>0</v>
      </c>
      <c r="J91">
        <v>0</v>
      </c>
      <c r="K91" t="e">
        <f>VLOOKUP(A91,[1]regulon_compare_by_ORF_original!$A$2:$J$1733,10,FALSE)</f>
        <v>#N/A</v>
      </c>
    </row>
    <row r="92" spans="1:11" hidden="1" x14ac:dyDescent="0.35">
      <c r="A92" t="s">
        <v>662</v>
      </c>
      <c r="B92">
        <v>-0.247154587212567</v>
      </c>
      <c r="C92">
        <v>24.062523230203499</v>
      </c>
      <c r="D92">
        <v>0.57671945720977602</v>
      </c>
      <c r="E92">
        <v>-0.72619361108263702</v>
      </c>
      <c r="F92">
        <v>130.70893987527899</v>
      </c>
      <c r="G92">
        <v>2.1343214297255301E-3</v>
      </c>
      <c r="H92">
        <v>1</v>
      </c>
      <c r="I92">
        <v>0</v>
      </c>
      <c r="J92">
        <v>0</v>
      </c>
      <c r="K92" t="e">
        <f>VLOOKUP(A92,[1]regulon_compare_by_ORF_original!$A$2:$J$1733,10,FALSE)</f>
        <v>#N/A</v>
      </c>
    </row>
    <row r="93" spans="1:11" hidden="1" x14ac:dyDescent="0.35">
      <c r="A93" t="s">
        <v>177</v>
      </c>
      <c r="B93">
        <v>-0.64905581790347</v>
      </c>
      <c r="C93">
        <v>26.3061886263167</v>
      </c>
      <c r="D93">
        <v>0.114827326540148</v>
      </c>
      <c r="E93">
        <v>-0.170506273464541</v>
      </c>
      <c r="F93">
        <v>3638.7136782963798</v>
      </c>
      <c r="G93">
        <v>0.23681795475230299</v>
      </c>
      <c r="H93">
        <v>0</v>
      </c>
      <c r="I93">
        <v>0</v>
      </c>
      <c r="J93">
        <v>0</v>
      </c>
      <c r="K93" t="e">
        <f>VLOOKUP(A93,[1]regulon_compare_by_ORF_original!$A$2:$J$1733,10,FALSE)</f>
        <v>#N/A</v>
      </c>
    </row>
    <row r="94" spans="1:11" hidden="1" x14ac:dyDescent="0.35">
      <c r="A94" t="s">
        <v>1074</v>
      </c>
      <c r="B94">
        <v>1.52665341040326E-2</v>
      </c>
      <c r="C94">
        <v>29.112893394733899</v>
      </c>
      <c r="D94">
        <v>0.92017636898420196</v>
      </c>
      <c r="E94">
        <v>-0.68239802347635503</v>
      </c>
      <c r="F94">
        <v>2728.58349130017</v>
      </c>
      <c r="G94">
        <v>9.7603439368733005E-11</v>
      </c>
      <c r="H94">
        <v>1</v>
      </c>
      <c r="I94">
        <v>0</v>
      </c>
      <c r="J94">
        <v>0</v>
      </c>
      <c r="K94" t="e">
        <f>VLOOKUP(A94,[1]regulon_compare_by_ORF_original!$A$2:$J$1733,10,FALSE)</f>
        <v>#N/A</v>
      </c>
    </row>
    <row r="95" spans="1:11" hidden="1" x14ac:dyDescent="0.35">
      <c r="A95" t="s">
        <v>109</v>
      </c>
      <c r="B95">
        <v>-1.2726044830871299</v>
      </c>
      <c r="C95">
        <v>27.031935819222898</v>
      </c>
      <c r="D95" s="2">
        <v>9.7444715087288405E-6</v>
      </c>
      <c r="E95">
        <v>-1.1179082046421001</v>
      </c>
      <c r="F95">
        <v>1056.2890983540999</v>
      </c>
      <c r="G95">
        <v>1.2044721571018E-27</v>
      </c>
      <c r="H95">
        <v>1</v>
      </c>
      <c r="I95">
        <v>1</v>
      </c>
      <c r="J95">
        <v>0</v>
      </c>
      <c r="K95" t="e">
        <f>VLOOKUP(A95,[1]regulon_compare_by_ORF_original!$A$2:$J$1733,10,FALSE)</f>
        <v>#N/A</v>
      </c>
    </row>
    <row r="96" spans="1:11" hidden="1" x14ac:dyDescent="0.35">
      <c r="A96" t="s">
        <v>489</v>
      </c>
      <c r="B96">
        <v>-0.512554035666138</v>
      </c>
      <c r="C96">
        <v>31.3418441439795</v>
      </c>
      <c r="D96" s="2">
        <v>9.9689861069193894E-5</v>
      </c>
      <c r="E96">
        <v>-0.74512356626892395</v>
      </c>
      <c r="F96">
        <v>5651.8067860910296</v>
      </c>
      <c r="G96">
        <v>2.35419227189059E-10</v>
      </c>
      <c r="H96">
        <v>1</v>
      </c>
      <c r="I96">
        <v>1</v>
      </c>
      <c r="J96">
        <v>0</v>
      </c>
      <c r="K96" t="e">
        <f>VLOOKUP(A96,[1]regulon_compare_by_ORF_original!$A$2:$J$1733,10,FALSE)</f>
        <v>#N/A</v>
      </c>
    </row>
    <row r="97" spans="1:11" hidden="1" x14ac:dyDescent="0.35">
      <c r="A97" t="s">
        <v>8</v>
      </c>
      <c r="B97">
        <v>-0.14618578710553701</v>
      </c>
      <c r="C97">
        <v>32.032434334064803</v>
      </c>
      <c r="D97">
        <v>0.15142292486897199</v>
      </c>
      <c r="E97">
        <v>-0.44018012559435499</v>
      </c>
      <c r="F97">
        <v>13970.9040039393</v>
      </c>
      <c r="G97">
        <v>2.03280200728349E-5</v>
      </c>
      <c r="H97">
        <v>1</v>
      </c>
      <c r="I97">
        <v>0</v>
      </c>
      <c r="J97">
        <v>0</v>
      </c>
      <c r="K97" t="e">
        <f>VLOOKUP(A97,[1]regulon_compare_by_ORF_original!$A$2:$J$1733,10,FALSE)</f>
        <v>#N/A</v>
      </c>
    </row>
    <row r="98" spans="1:11" hidden="1" x14ac:dyDescent="0.35">
      <c r="A98" t="s">
        <v>843</v>
      </c>
      <c r="B98">
        <v>7.3646949595296704E-2</v>
      </c>
      <c r="C98">
        <v>31.230956254266601</v>
      </c>
      <c r="D98">
        <v>0.54828875737445504</v>
      </c>
      <c r="E98">
        <v>-0.96902211937480598</v>
      </c>
      <c r="F98">
        <v>3594.8170734978098</v>
      </c>
      <c r="G98">
        <v>6.49095613695863E-19</v>
      </c>
      <c r="H98">
        <v>1</v>
      </c>
      <c r="I98">
        <v>0</v>
      </c>
      <c r="J98">
        <v>0</v>
      </c>
      <c r="K98" t="e">
        <f>VLOOKUP(A98,[1]regulon_compare_by_ORF_original!$A$2:$J$1733,10,FALSE)</f>
        <v>#N/A</v>
      </c>
    </row>
    <row r="99" spans="1:11" hidden="1" x14ac:dyDescent="0.35">
      <c r="A99" t="s">
        <v>458</v>
      </c>
      <c r="B99">
        <v>0.20469216729133399</v>
      </c>
      <c r="C99">
        <v>29.161122844672899</v>
      </c>
      <c r="D99">
        <v>0.15025036763093999</v>
      </c>
      <c r="E99">
        <v>-0.53793292916109803</v>
      </c>
      <c r="F99">
        <v>2646.8295704563202</v>
      </c>
      <c r="G99">
        <v>7.3054824233948203E-7</v>
      </c>
      <c r="H99">
        <v>1</v>
      </c>
      <c r="I99">
        <v>0</v>
      </c>
      <c r="J99">
        <v>0</v>
      </c>
      <c r="K99" t="e">
        <f>VLOOKUP(A99,[1]regulon_compare_by_ORF_original!$A$2:$J$1733,10,FALSE)</f>
        <v>#N/A</v>
      </c>
    </row>
    <row r="100" spans="1:11" x14ac:dyDescent="0.35">
      <c r="A100" t="s">
        <v>677</v>
      </c>
      <c r="B100">
        <v>-1.0738446973898299</v>
      </c>
      <c r="C100">
        <v>22.4737741780765</v>
      </c>
      <c r="D100">
        <v>4.1850600011219499E-2</v>
      </c>
      <c r="E100">
        <v>-0.28048444694089802</v>
      </c>
      <c r="F100">
        <v>1346.9122153717601</v>
      </c>
      <c r="G100">
        <v>5.11437970448975E-2</v>
      </c>
      <c r="H100">
        <v>0</v>
      </c>
      <c r="I100">
        <v>1</v>
      </c>
      <c r="J100">
        <v>0</v>
      </c>
      <c r="K100" t="e">
        <f>VLOOKUP(A100,[1]regulon_compare_by_ORF_original!$A$2:$J$1733,10,FALSE)</f>
        <v>#N/A</v>
      </c>
    </row>
    <row r="101" spans="1:11" hidden="1" x14ac:dyDescent="0.35">
      <c r="A101" t="s">
        <v>524</v>
      </c>
      <c r="B101">
        <v>-0.56736039962052898</v>
      </c>
      <c r="C101">
        <v>26.141673950010102</v>
      </c>
      <c r="D101">
        <v>9.2629730470965895E-3</v>
      </c>
      <c r="E101">
        <v>0.437610821110545</v>
      </c>
      <c r="F101">
        <v>891.66381602644401</v>
      </c>
      <c r="G101">
        <v>9.1934842466012497E-5</v>
      </c>
      <c r="H101">
        <v>1</v>
      </c>
      <c r="I101">
        <v>1</v>
      </c>
      <c r="J101">
        <v>0</v>
      </c>
      <c r="K101" t="e">
        <f>VLOOKUP(A101,[1]regulon_compare_by_ORF_original!$A$2:$J$1733,10,FALSE)</f>
        <v>#N/A</v>
      </c>
    </row>
    <row r="102" spans="1:11" hidden="1" x14ac:dyDescent="0.35">
      <c r="A102" t="s">
        <v>349</v>
      </c>
      <c r="B102">
        <v>-7.1208813631635295E-2</v>
      </c>
      <c r="C102">
        <v>23.2187657334681</v>
      </c>
      <c r="D102">
        <v>0.78460604880595497</v>
      </c>
      <c r="E102">
        <v>8.9477306124163394E-2</v>
      </c>
      <c r="F102">
        <v>203.19826944080299</v>
      </c>
      <c r="G102">
        <v>0.72942663750454995</v>
      </c>
      <c r="H102">
        <v>0</v>
      </c>
      <c r="I102">
        <v>0</v>
      </c>
      <c r="J102">
        <v>0</v>
      </c>
      <c r="K102" t="e">
        <f>VLOOKUP(A102,[1]regulon_compare_by_ORF_original!$A$2:$J$1733,10,FALSE)</f>
        <v>#N/A</v>
      </c>
    </row>
    <row r="103" spans="1:11" hidden="1" x14ac:dyDescent="0.35">
      <c r="A103" t="s">
        <v>302</v>
      </c>
      <c r="B103">
        <v>-0.26119312230845498</v>
      </c>
      <c r="C103">
        <v>28.4286483829679</v>
      </c>
      <c r="D103">
        <v>0.15935295651752299</v>
      </c>
      <c r="E103">
        <v>-0.39449621353351999</v>
      </c>
      <c r="F103">
        <v>1108.8889011301601</v>
      </c>
      <c r="G103">
        <v>1.8338358078141499E-2</v>
      </c>
      <c r="H103">
        <v>1</v>
      </c>
      <c r="I103">
        <v>0</v>
      </c>
      <c r="J103">
        <v>0</v>
      </c>
      <c r="K103" t="e">
        <f>VLOOKUP(A103,[1]regulon_compare_by_ORF_original!$A$2:$J$1733,10,FALSE)</f>
        <v>#N/A</v>
      </c>
    </row>
    <row r="104" spans="1:11" hidden="1" x14ac:dyDescent="0.35">
      <c r="A104" t="s">
        <v>82</v>
      </c>
      <c r="B104">
        <v>0.12424597311122899</v>
      </c>
      <c r="C104">
        <v>32.559664837960803</v>
      </c>
      <c r="D104">
        <v>0.285385591918279</v>
      </c>
      <c r="E104">
        <v>-0.71500432410794101</v>
      </c>
      <c r="F104">
        <v>7175.4223020913996</v>
      </c>
      <c r="G104">
        <v>3.1497634791017599E-13</v>
      </c>
      <c r="H104">
        <v>1</v>
      </c>
      <c r="I104">
        <v>0</v>
      </c>
      <c r="J104">
        <v>0</v>
      </c>
      <c r="K104" t="e">
        <f>VLOOKUP(A104,[1]regulon_compare_by_ORF_original!$A$2:$J$1733,10,FALSE)</f>
        <v>#N/A</v>
      </c>
    </row>
    <row r="105" spans="1:11" hidden="1" x14ac:dyDescent="0.35">
      <c r="A105" t="s">
        <v>315</v>
      </c>
      <c r="B105">
        <v>-0.42336028613337001</v>
      </c>
      <c r="C105">
        <v>32.192023376528603</v>
      </c>
      <c r="D105">
        <v>1.1279370845316699E-3</v>
      </c>
      <c r="E105">
        <v>-0.96370655648873005</v>
      </c>
      <c r="F105">
        <v>13882.6137729536</v>
      </c>
      <c r="G105">
        <v>8.4542262685323895E-18</v>
      </c>
      <c r="H105">
        <v>1</v>
      </c>
      <c r="I105">
        <v>1</v>
      </c>
      <c r="J105">
        <v>0</v>
      </c>
      <c r="K105" t="e">
        <f>VLOOKUP(A105,[1]regulon_compare_by_ORF_original!$A$2:$J$1733,10,FALSE)</f>
        <v>#N/A</v>
      </c>
    </row>
    <row r="106" spans="1:11" hidden="1" x14ac:dyDescent="0.35">
      <c r="A106" t="s">
        <v>291</v>
      </c>
      <c r="B106">
        <v>0.109422233627466</v>
      </c>
      <c r="C106">
        <v>27.114882358113402</v>
      </c>
      <c r="D106">
        <v>0.57703952171713402</v>
      </c>
      <c r="E106">
        <v>-0.186616982708358</v>
      </c>
      <c r="F106">
        <v>1168.4250448115199</v>
      </c>
      <c r="G106">
        <v>0.197707799378574</v>
      </c>
      <c r="H106">
        <v>0</v>
      </c>
      <c r="I106">
        <v>0</v>
      </c>
      <c r="J106">
        <v>0</v>
      </c>
      <c r="K106" t="e">
        <f>VLOOKUP(A106,[1]regulon_compare_by_ORF_original!$A$2:$J$1733,10,FALSE)</f>
        <v>#N/A</v>
      </c>
    </row>
    <row r="107" spans="1:11" hidden="1" x14ac:dyDescent="0.35">
      <c r="A107" t="s">
        <v>541</v>
      </c>
      <c r="B107">
        <v>8.1835157600171002E-2</v>
      </c>
      <c r="C107">
        <v>31.650120097208401</v>
      </c>
      <c r="D107">
        <v>0.75729863303338496</v>
      </c>
      <c r="E107">
        <v>-0.183837075522499</v>
      </c>
      <c r="F107">
        <v>36576.676853217803</v>
      </c>
      <c r="G107">
        <v>0.136779745653619</v>
      </c>
      <c r="H107">
        <v>0</v>
      </c>
      <c r="I107">
        <v>0</v>
      </c>
      <c r="J107">
        <v>0</v>
      </c>
      <c r="K107" t="e">
        <f>VLOOKUP(A107,[1]regulon_compare_by_ORF_original!$A$2:$J$1733,10,FALSE)</f>
        <v>#N/A</v>
      </c>
    </row>
    <row r="108" spans="1:11" hidden="1" x14ac:dyDescent="0.35">
      <c r="A108" t="s">
        <v>636</v>
      </c>
      <c r="B108">
        <v>0.19727356162839599</v>
      </c>
      <c r="C108">
        <v>29.8646529341583</v>
      </c>
      <c r="D108">
        <v>0.22065426167128699</v>
      </c>
      <c r="E108">
        <v>-0.110940411338159</v>
      </c>
      <c r="F108">
        <v>3414.8746608967899</v>
      </c>
      <c r="G108">
        <v>0.42323827542999398</v>
      </c>
      <c r="H108">
        <v>0</v>
      </c>
      <c r="I108">
        <v>0</v>
      </c>
      <c r="J108">
        <v>0</v>
      </c>
      <c r="K108" t="e">
        <f>VLOOKUP(A108,[1]regulon_compare_by_ORF_original!$A$2:$J$1733,10,FALSE)</f>
        <v>#N/A</v>
      </c>
    </row>
    <row r="109" spans="1:11" hidden="1" x14ac:dyDescent="0.35">
      <c r="A109" t="s">
        <v>835</v>
      </c>
      <c r="B109">
        <v>0.157249812326306</v>
      </c>
      <c r="C109">
        <v>36.189967379266299</v>
      </c>
      <c r="D109">
        <v>0.52763576226836795</v>
      </c>
      <c r="E109">
        <v>-4.4461141791380901E-2</v>
      </c>
      <c r="F109">
        <v>45167.814998930902</v>
      </c>
      <c r="G109">
        <v>0.83714747797089595</v>
      </c>
      <c r="H109">
        <v>0</v>
      </c>
      <c r="I109">
        <v>0</v>
      </c>
      <c r="J109">
        <v>0</v>
      </c>
      <c r="K109" t="e">
        <f>VLOOKUP(A109,[1]regulon_compare_by_ORF_original!$A$2:$J$1733,10,FALSE)</f>
        <v>#N/A</v>
      </c>
    </row>
    <row r="110" spans="1:11" x14ac:dyDescent="0.35">
      <c r="A110" t="s">
        <v>425</v>
      </c>
      <c r="B110">
        <v>2.0029992031878101</v>
      </c>
      <c r="C110">
        <v>18.997508642959399</v>
      </c>
      <c r="D110">
        <v>3.4600320325756501E-3</v>
      </c>
      <c r="E110">
        <v>0.28376037134963</v>
      </c>
      <c r="F110">
        <v>453.19505281008901</v>
      </c>
      <c r="G110">
        <v>0.27846627276201202</v>
      </c>
      <c r="H110">
        <v>0</v>
      </c>
      <c r="I110">
        <v>1</v>
      </c>
      <c r="J110">
        <v>0</v>
      </c>
      <c r="K110" t="e">
        <f>VLOOKUP(A110,[1]regulon_compare_by_ORF_original!$A$2:$J$1733,10,FALSE)</f>
        <v>#N/A</v>
      </c>
    </row>
    <row r="111" spans="1:11" hidden="1" x14ac:dyDescent="0.35">
      <c r="A111" t="s">
        <v>980</v>
      </c>
      <c r="B111">
        <v>-0.55698806100629705</v>
      </c>
      <c r="C111">
        <v>32.164116098652499</v>
      </c>
      <c r="D111">
        <v>1.9182503885780001E-2</v>
      </c>
      <c r="E111">
        <v>-0.82512440641495199</v>
      </c>
      <c r="F111">
        <v>16734.993908501801</v>
      </c>
      <c r="G111">
        <v>2.42895594238855E-19</v>
      </c>
      <c r="H111">
        <v>1</v>
      </c>
      <c r="I111">
        <v>1</v>
      </c>
      <c r="J111">
        <v>0</v>
      </c>
      <c r="K111" t="e">
        <f>VLOOKUP(A111,[1]regulon_compare_by_ORF_original!$A$2:$J$1733,10,FALSE)</f>
        <v>#N/A</v>
      </c>
    </row>
    <row r="112" spans="1:11" hidden="1" x14ac:dyDescent="0.35">
      <c r="A112" t="s">
        <v>734</v>
      </c>
      <c r="B112">
        <v>7.3464537644969893E-2</v>
      </c>
      <c r="C112">
        <v>26.179226413385901</v>
      </c>
      <c r="D112">
        <v>0.92017636898420196</v>
      </c>
      <c r="E112">
        <v>-0.780776814359321</v>
      </c>
      <c r="F112">
        <v>2057.7049915787102</v>
      </c>
      <c r="G112">
        <v>1.4618886335655099E-8</v>
      </c>
      <c r="H112">
        <v>1</v>
      </c>
      <c r="I112">
        <v>0</v>
      </c>
      <c r="J112">
        <v>0</v>
      </c>
      <c r="K112" t="e">
        <f>VLOOKUP(A112,[1]regulon_compare_by_ORF_original!$A$2:$J$1733,10,FALSE)</f>
        <v>#N/A</v>
      </c>
    </row>
    <row r="113" spans="1:11" hidden="1" x14ac:dyDescent="0.35">
      <c r="A113" t="s">
        <v>33</v>
      </c>
      <c r="B113">
        <v>0.31746244488820702</v>
      </c>
      <c r="C113">
        <v>32.602490882598097</v>
      </c>
      <c r="D113">
        <v>1.14600338179741E-2</v>
      </c>
      <c r="E113">
        <v>-0.80086294887023501</v>
      </c>
      <c r="F113">
        <v>25753.563577672499</v>
      </c>
      <c r="G113">
        <v>3.2749504524008998E-13</v>
      </c>
      <c r="H113">
        <v>1</v>
      </c>
      <c r="I113">
        <v>1</v>
      </c>
      <c r="J113">
        <v>0</v>
      </c>
      <c r="K113" t="e">
        <f>VLOOKUP(A113,[1]regulon_compare_by_ORF_original!$A$2:$J$1733,10,FALSE)</f>
        <v>#N/A</v>
      </c>
    </row>
    <row r="114" spans="1:11" hidden="1" x14ac:dyDescent="0.35">
      <c r="A114" t="s">
        <v>437</v>
      </c>
      <c r="B114">
        <v>0.22972407412100501</v>
      </c>
      <c r="C114">
        <v>31.6731626485698</v>
      </c>
      <c r="D114">
        <v>0.13290306386377199</v>
      </c>
      <c r="E114">
        <v>-1.1903993656265</v>
      </c>
      <c r="F114">
        <v>20186.3935416407</v>
      </c>
      <c r="G114">
        <v>8.8535605148154199E-17</v>
      </c>
      <c r="H114">
        <v>1</v>
      </c>
      <c r="I114">
        <v>0</v>
      </c>
      <c r="J114">
        <v>0</v>
      </c>
      <c r="K114" t="e">
        <f>VLOOKUP(A114,[1]regulon_compare_by_ORF_original!$A$2:$J$1733,10,FALSE)</f>
        <v>#N/A</v>
      </c>
    </row>
    <row r="115" spans="1:11" hidden="1" x14ac:dyDescent="0.35">
      <c r="A115" t="s">
        <v>827</v>
      </c>
      <c r="B115">
        <v>-0.28187130854679798</v>
      </c>
      <c r="C115">
        <v>31.412988794077801</v>
      </c>
      <c r="D115">
        <v>5.9194497184056803E-2</v>
      </c>
      <c r="E115">
        <v>-0.61541629037936396</v>
      </c>
      <c r="F115">
        <v>3840.79505709757</v>
      </c>
      <c r="G115">
        <v>1.2292017105451999E-4</v>
      </c>
      <c r="H115">
        <v>1</v>
      </c>
      <c r="I115">
        <v>0</v>
      </c>
      <c r="J115">
        <v>0</v>
      </c>
      <c r="K115" t="e">
        <f>VLOOKUP(A115,[1]regulon_compare_by_ORF_original!$A$2:$J$1733,10,FALSE)</f>
        <v>#N/A</v>
      </c>
    </row>
    <row r="116" spans="1:11" hidden="1" x14ac:dyDescent="0.35">
      <c r="A116" t="s">
        <v>45</v>
      </c>
      <c r="B116">
        <v>3.7385724431736399E-2</v>
      </c>
      <c r="C116">
        <v>28.4820084235689</v>
      </c>
      <c r="D116">
        <v>0.88256999304827599</v>
      </c>
      <c r="E116">
        <v>0.14957594876844599</v>
      </c>
      <c r="F116">
        <v>7057.3729874155397</v>
      </c>
      <c r="G116">
        <v>0.19197670976678599</v>
      </c>
      <c r="H116">
        <v>0</v>
      </c>
      <c r="I116">
        <v>0</v>
      </c>
      <c r="J116">
        <v>0</v>
      </c>
      <c r="K116" t="e">
        <f>VLOOKUP(A116,[1]regulon_compare_by_ORF_original!$A$2:$J$1733,10,FALSE)</f>
        <v>#N/A</v>
      </c>
    </row>
    <row r="117" spans="1:11" hidden="1" x14ac:dyDescent="0.35">
      <c r="A117" t="s">
        <v>423</v>
      </c>
      <c r="B117">
        <v>0.94823043882570301</v>
      </c>
      <c r="C117">
        <v>24.8754115025571</v>
      </c>
      <c r="D117">
        <v>0.15085537737732899</v>
      </c>
      <c r="E117">
        <v>0.49073418695883397</v>
      </c>
      <c r="F117">
        <v>347.88895916394603</v>
      </c>
      <c r="G117">
        <v>2.4333908388560698E-3</v>
      </c>
      <c r="H117">
        <v>1</v>
      </c>
      <c r="I117">
        <v>0</v>
      </c>
      <c r="J117">
        <v>0</v>
      </c>
      <c r="K117" t="e">
        <f>VLOOKUP(A117,[1]regulon_compare_by_ORF_original!$A$2:$J$1733,10,FALSE)</f>
        <v>#N/A</v>
      </c>
    </row>
    <row r="118" spans="1:11" hidden="1" x14ac:dyDescent="0.35">
      <c r="A118" t="s">
        <v>373</v>
      </c>
      <c r="B118">
        <v>0.19251745420386601</v>
      </c>
      <c r="C118">
        <v>31.107870759462699</v>
      </c>
      <c r="D118">
        <v>9.6982331948262002E-2</v>
      </c>
      <c r="E118">
        <v>-0.71021695582538003</v>
      </c>
      <c r="F118">
        <v>2261.6053634278301</v>
      </c>
      <c r="G118">
        <v>7.3054824233948203E-7</v>
      </c>
      <c r="H118">
        <v>1</v>
      </c>
      <c r="I118">
        <v>0</v>
      </c>
      <c r="J118">
        <v>0</v>
      </c>
      <c r="K118" t="e">
        <f>VLOOKUP(A118,[1]regulon_compare_by_ORF_original!$A$2:$J$1733,10,FALSE)</f>
        <v>#N/A</v>
      </c>
    </row>
    <row r="119" spans="1:11" hidden="1" x14ac:dyDescent="0.35">
      <c r="A119" t="s">
        <v>139</v>
      </c>
      <c r="B119">
        <v>-0.111267736752268</v>
      </c>
      <c r="C119">
        <v>29.249653189366601</v>
      </c>
      <c r="D119">
        <v>0.43197074343603498</v>
      </c>
      <c r="E119">
        <v>-0.57238349063591998</v>
      </c>
      <c r="F119">
        <v>1539.5867836723301</v>
      </c>
      <c r="G119">
        <v>5.9578152380680696E-6</v>
      </c>
      <c r="H119">
        <v>1</v>
      </c>
      <c r="I119">
        <v>0</v>
      </c>
      <c r="J119">
        <v>0</v>
      </c>
      <c r="K119" t="e">
        <f>VLOOKUP(A119,[1]regulon_compare_by_ORF_original!$A$2:$J$1733,10,FALSE)</f>
        <v>#N/A</v>
      </c>
    </row>
    <row r="120" spans="1:11" hidden="1" x14ac:dyDescent="0.35">
      <c r="A120" t="s">
        <v>164</v>
      </c>
      <c r="B120">
        <v>-7.3198849646431099E-2</v>
      </c>
      <c r="C120">
        <v>28.573353132070899</v>
      </c>
      <c r="D120">
        <v>0.35799747880994798</v>
      </c>
      <c r="E120">
        <v>-0.21090615348066599</v>
      </c>
      <c r="F120">
        <v>2344.5670840520102</v>
      </c>
      <c r="G120">
        <v>4.0317878813609799E-2</v>
      </c>
      <c r="H120">
        <v>1</v>
      </c>
      <c r="I120">
        <v>0</v>
      </c>
      <c r="J120">
        <v>0</v>
      </c>
      <c r="K120" t="e">
        <f>VLOOKUP(A120,[1]regulon_compare_by_ORF_original!$A$2:$J$1733,10,FALSE)</f>
        <v>#N/A</v>
      </c>
    </row>
    <row r="121" spans="1:11" hidden="1" x14ac:dyDescent="0.35">
      <c r="A121" t="s">
        <v>973</v>
      </c>
      <c r="B121">
        <v>-0.29794035671602997</v>
      </c>
      <c r="C121">
        <v>32.225851948539599</v>
      </c>
      <c r="D121">
        <v>8.4183658135107298E-3</v>
      </c>
      <c r="E121">
        <v>-0.88520471623428698</v>
      </c>
      <c r="F121">
        <v>3407.3309695709099</v>
      </c>
      <c r="G121">
        <v>3.7927131563463297E-12</v>
      </c>
      <c r="H121">
        <v>1</v>
      </c>
      <c r="I121">
        <v>1</v>
      </c>
      <c r="J121">
        <v>0</v>
      </c>
      <c r="K121" t="e">
        <f>VLOOKUP(A121,[1]regulon_compare_by_ORF_original!$A$2:$J$1733,10,FALSE)</f>
        <v>#N/A</v>
      </c>
    </row>
    <row r="122" spans="1:11" hidden="1" x14ac:dyDescent="0.35">
      <c r="A122" t="s">
        <v>191</v>
      </c>
      <c r="B122">
        <v>0.38074401229947702</v>
      </c>
      <c r="C122">
        <v>27.574783011705801</v>
      </c>
      <c r="D122">
        <v>0.318202940541497</v>
      </c>
      <c r="E122">
        <v>-0.80504661100743402</v>
      </c>
      <c r="F122">
        <v>2964.1891927612801</v>
      </c>
      <c r="G122">
        <v>1.74695096010199E-14</v>
      </c>
      <c r="H122">
        <v>1</v>
      </c>
      <c r="I122">
        <v>0</v>
      </c>
      <c r="J122">
        <v>0</v>
      </c>
      <c r="K122" t="e">
        <f>VLOOKUP(A122,[1]regulon_compare_by_ORF_original!$A$2:$J$1733,10,FALSE)</f>
        <v>#N/A</v>
      </c>
    </row>
    <row r="123" spans="1:11" hidden="1" x14ac:dyDescent="0.35">
      <c r="A123" t="s">
        <v>870</v>
      </c>
      <c r="B123">
        <v>-8.0641217066194301E-2</v>
      </c>
      <c r="C123">
        <v>28.663758973410999</v>
      </c>
      <c r="D123">
        <v>0.48724892687598098</v>
      </c>
      <c r="E123">
        <v>3.8480159066962498E-2</v>
      </c>
      <c r="F123">
        <v>3754.3549053985298</v>
      </c>
      <c r="G123">
        <v>0.79265717047805595</v>
      </c>
      <c r="H123">
        <v>0</v>
      </c>
      <c r="I123">
        <v>0</v>
      </c>
      <c r="J123">
        <v>0</v>
      </c>
      <c r="K123" t="e">
        <f>VLOOKUP(A123,[1]regulon_compare_by_ORF_original!$A$2:$J$1733,10,FALSE)</f>
        <v>#N/A</v>
      </c>
    </row>
    <row r="124" spans="1:11" hidden="1" x14ac:dyDescent="0.35">
      <c r="A124" t="s">
        <v>251</v>
      </c>
      <c r="B124">
        <v>-0.114681681123525</v>
      </c>
      <c r="C124">
        <v>31.6345550585262</v>
      </c>
      <c r="D124">
        <v>0.58133300458959702</v>
      </c>
      <c r="E124">
        <v>-0.68321352712786898</v>
      </c>
      <c r="F124">
        <v>3180.0816643647399</v>
      </c>
      <c r="G124">
        <v>1.29556634772602E-11</v>
      </c>
      <c r="H124">
        <v>1</v>
      </c>
      <c r="I124">
        <v>0</v>
      </c>
      <c r="J124">
        <v>0</v>
      </c>
      <c r="K124" t="e">
        <f>VLOOKUP(A124,[1]regulon_compare_by_ORF_original!$A$2:$J$1733,10,FALSE)</f>
        <v>#N/A</v>
      </c>
    </row>
    <row r="125" spans="1:11" hidden="1" x14ac:dyDescent="0.35">
      <c r="A125" t="s">
        <v>69</v>
      </c>
      <c r="B125">
        <v>-0.59369991475130102</v>
      </c>
      <c r="C125">
        <v>30.523751474387101</v>
      </c>
      <c r="D125" s="2">
        <v>9.3877305194073405E-5</v>
      </c>
      <c r="E125">
        <v>-1.00824525879932</v>
      </c>
      <c r="F125">
        <v>2376.2743375158502</v>
      </c>
      <c r="G125">
        <v>3.9263086691167701E-20</v>
      </c>
      <c r="H125">
        <v>1</v>
      </c>
      <c r="I125">
        <v>1</v>
      </c>
      <c r="J125">
        <v>0</v>
      </c>
      <c r="K125" t="e">
        <f>VLOOKUP(A125,[1]regulon_compare_by_ORF_original!$A$2:$J$1733,10,FALSE)</f>
        <v>#N/A</v>
      </c>
    </row>
    <row r="126" spans="1:11" x14ac:dyDescent="0.35">
      <c r="A126" t="s">
        <v>782</v>
      </c>
      <c r="B126">
        <v>-1.7909223613340299</v>
      </c>
      <c r="C126">
        <v>20.772382435599098</v>
      </c>
      <c r="D126">
        <v>3.5640754485774398E-3</v>
      </c>
      <c r="E126">
        <v>-1.8597595629710799E-2</v>
      </c>
      <c r="F126">
        <v>111.90476622871</v>
      </c>
      <c r="G126">
        <v>0.92485569992593397</v>
      </c>
      <c r="H126">
        <v>0</v>
      </c>
      <c r="I126">
        <v>1</v>
      </c>
      <c r="J126">
        <v>0</v>
      </c>
      <c r="K126" t="e">
        <f>VLOOKUP(A126,[1]regulon_compare_by_ORF_original!$A$2:$J$1733,10,FALSE)</f>
        <v>#N/A</v>
      </c>
    </row>
    <row r="127" spans="1:11" hidden="1" x14ac:dyDescent="0.35">
      <c r="A127" t="s">
        <v>1089</v>
      </c>
      <c r="B127">
        <v>-8.7533703947727304E-2</v>
      </c>
      <c r="C127">
        <v>28.162917482392999</v>
      </c>
      <c r="D127">
        <v>0.61556445512276603</v>
      </c>
      <c r="E127">
        <v>-0.36272376401925399</v>
      </c>
      <c r="F127">
        <v>1293.08621922361</v>
      </c>
      <c r="G127">
        <v>5.7543052291623802E-4</v>
      </c>
      <c r="H127">
        <v>1</v>
      </c>
      <c r="I127">
        <v>0</v>
      </c>
      <c r="J127">
        <v>0</v>
      </c>
      <c r="K127" t="e">
        <f>VLOOKUP(A127,[1]regulon_compare_by_ORF_original!$A$2:$J$1733,10,FALSE)</f>
        <v>#N/A</v>
      </c>
    </row>
    <row r="128" spans="1:11" hidden="1" x14ac:dyDescent="0.35">
      <c r="A128" t="s">
        <v>631</v>
      </c>
      <c r="B128">
        <v>0.11042245556522801</v>
      </c>
      <c r="C128">
        <v>31.2847406443613</v>
      </c>
      <c r="D128">
        <v>0.46475881734307101</v>
      </c>
      <c r="E128">
        <v>-0.62181755445201004</v>
      </c>
      <c r="F128">
        <v>5399.7724008145897</v>
      </c>
      <c r="G128">
        <v>2.6409406056780998E-9</v>
      </c>
      <c r="H128">
        <v>1</v>
      </c>
      <c r="I128">
        <v>0</v>
      </c>
      <c r="J128">
        <v>0</v>
      </c>
      <c r="K128" t="e">
        <f>VLOOKUP(A128,[1]regulon_compare_by_ORF_original!$A$2:$J$1733,10,FALSE)</f>
        <v>#N/A</v>
      </c>
    </row>
    <row r="129" spans="1:11" hidden="1" x14ac:dyDescent="0.35">
      <c r="A129" t="s">
        <v>901</v>
      </c>
      <c r="B129">
        <v>-1.40484876145424</v>
      </c>
      <c r="C129">
        <v>23.773878493255001</v>
      </c>
      <c r="D129" s="2">
        <v>6.7871435064338398E-5</v>
      </c>
      <c r="E129">
        <v>-0.52217945414634603</v>
      </c>
      <c r="F129">
        <v>296.33808212120698</v>
      </c>
      <c r="G129">
        <v>3.8586230149267298E-3</v>
      </c>
      <c r="H129">
        <v>1</v>
      </c>
      <c r="I129">
        <v>1</v>
      </c>
      <c r="J129">
        <v>0</v>
      </c>
      <c r="K129" t="e">
        <f>VLOOKUP(A129,[1]regulon_compare_by_ORF_original!$A$2:$J$1733,10,FALSE)</f>
        <v>#N/A</v>
      </c>
    </row>
    <row r="130" spans="1:11" x14ac:dyDescent="0.35">
      <c r="A130" t="s">
        <v>652</v>
      </c>
      <c r="B130">
        <v>2.7175613711978701</v>
      </c>
      <c r="C130">
        <v>28.244905152481401</v>
      </c>
      <c r="D130">
        <v>2.8729339135406302E-4</v>
      </c>
      <c r="E130">
        <v>2.2574670289954898E-2</v>
      </c>
      <c r="F130">
        <v>1771.6853387380199</v>
      </c>
      <c r="G130">
        <v>0.88454917532595601</v>
      </c>
      <c r="H130">
        <v>0</v>
      </c>
      <c r="I130">
        <v>1</v>
      </c>
      <c r="J130">
        <v>0</v>
      </c>
      <c r="K130" t="e">
        <f>VLOOKUP(A130,[1]regulon_compare_by_ORF_original!$A$2:$J$1733,10,FALSE)</f>
        <v>#N/A</v>
      </c>
    </row>
    <row r="131" spans="1:11" x14ac:dyDescent="0.35">
      <c r="A131" t="s">
        <v>310</v>
      </c>
      <c r="B131">
        <v>0.493612995629302</v>
      </c>
      <c r="C131">
        <v>31.033985063356798</v>
      </c>
      <c r="D131">
        <v>3.78705896973158E-3</v>
      </c>
      <c r="E131">
        <v>-5.4448753784870602E-2</v>
      </c>
      <c r="F131">
        <v>5638.0940690063399</v>
      </c>
      <c r="G131">
        <v>0.67851564210058302</v>
      </c>
      <c r="H131">
        <v>0</v>
      </c>
      <c r="I131">
        <v>1</v>
      </c>
      <c r="J131">
        <v>0</v>
      </c>
      <c r="K131" t="e">
        <f>VLOOKUP(A131,[1]regulon_compare_by_ORF_original!$A$2:$J$1733,10,FALSE)</f>
        <v>#N/A</v>
      </c>
    </row>
    <row r="132" spans="1:11" hidden="1" x14ac:dyDescent="0.35">
      <c r="A132" t="s">
        <v>51</v>
      </c>
      <c r="B132">
        <v>-8.5292080686905095E-2</v>
      </c>
      <c r="C132">
        <v>33.052838286788102</v>
      </c>
      <c r="D132">
        <v>0.40432542853147901</v>
      </c>
      <c r="E132">
        <v>-0.46575518620255701</v>
      </c>
      <c r="F132">
        <v>12390.7663127097</v>
      </c>
      <c r="G132">
        <v>8.0648533246100706E-6</v>
      </c>
      <c r="H132">
        <v>1</v>
      </c>
      <c r="I132">
        <v>0</v>
      </c>
      <c r="J132">
        <v>0</v>
      </c>
      <c r="K132" t="e">
        <f>VLOOKUP(A132,[1]regulon_compare_by_ORF_original!$A$2:$J$1733,10,FALSE)</f>
        <v>#N/A</v>
      </c>
    </row>
    <row r="133" spans="1:11" hidden="1" x14ac:dyDescent="0.35">
      <c r="A133" t="s">
        <v>98</v>
      </c>
      <c r="B133">
        <v>0.122263487548135</v>
      </c>
      <c r="C133">
        <v>31.069154251581601</v>
      </c>
      <c r="D133">
        <v>0.33919636051608099</v>
      </c>
      <c r="E133">
        <v>-0.36497842944932701</v>
      </c>
      <c r="F133">
        <v>9968.8648502442993</v>
      </c>
      <c r="G133">
        <v>3.61153640546976E-3</v>
      </c>
      <c r="H133">
        <v>1</v>
      </c>
      <c r="I133">
        <v>0</v>
      </c>
      <c r="J133">
        <v>0</v>
      </c>
      <c r="K133" t="e">
        <f>VLOOKUP(A133,[1]regulon_compare_by_ORF_original!$A$2:$J$1733,10,FALSE)</f>
        <v>#N/A</v>
      </c>
    </row>
    <row r="134" spans="1:11" hidden="1" x14ac:dyDescent="0.35">
      <c r="A134" t="s">
        <v>632</v>
      </c>
      <c r="B134">
        <v>0.108816327810935</v>
      </c>
      <c r="C134">
        <v>31.104970004850198</v>
      </c>
      <c r="D134">
        <v>0.37780029834974299</v>
      </c>
      <c r="E134">
        <v>-0.43367067170462198</v>
      </c>
      <c r="F134">
        <v>9902.3120426240403</v>
      </c>
      <c r="G134">
        <v>9.3749041428282904E-7</v>
      </c>
      <c r="H134">
        <v>1</v>
      </c>
      <c r="I134">
        <v>0</v>
      </c>
      <c r="J134">
        <v>0</v>
      </c>
      <c r="K134" t="e">
        <f>VLOOKUP(A134,[1]regulon_compare_by_ORF_original!$A$2:$J$1733,10,FALSE)</f>
        <v>#N/A</v>
      </c>
    </row>
    <row r="135" spans="1:11" hidden="1" x14ac:dyDescent="0.35">
      <c r="A135" t="s">
        <v>371</v>
      </c>
      <c r="B135">
        <v>-0.52018859026603104</v>
      </c>
      <c r="C135">
        <v>32.640860933814899</v>
      </c>
      <c r="D135">
        <v>1.8037467629380801E-3</v>
      </c>
      <c r="E135">
        <v>-0.89206882926756603</v>
      </c>
      <c r="F135">
        <v>3831.47393950892</v>
      </c>
      <c r="G135">
        <v>3.8437258594963299E-10</v>
      </c>
      <c r="H135">
        <v>1</v>
      </c>
      <c r="I135">
        <v>1</v>
      </c>
      <c r="J135">
        <v>0</v>
      </c>
      <c r="K135" t="e">
        <f>VLOOKUP(A135,[1]regulon_compare_by_ORF_original!$A$2:$J$1733,10,FALSE)</f>
        <v>#N/A</v>
      </c>
    </row>
    <row r="136" spans="1:11" hidden="1" x14ac:dyDescent="0.35">
      <c r="A136" t="s">
        <v>584</v>
      </c>
      <c r="B136">
        <v>-0.50767193254019105</v>
      </c>
      <c r="C136">
        <v>34.046700222772202</v>
      </c>
      <c r="D136">
        <v>2.55955190369913E-2</v>
      </c>
      <c r="E136">
        <v>-0.354307908277673</v>
      </c>
      <c r="F136">
        <v>23295.901354243899</v>
      </c>
      <c r="G136">
        <v>7.7432680156235193E-5</v>
      </c>
      <c r="H136">
        <v>1</v>
      </c>
      <c r="I136">
        <v>1</v>
      </c>
      <c r="J136">
        <v>0</v>
      </c>
      <c r="K136" t="e">
        <f>VLOOKUP(A136,[1]regulon_compare_by_ORF_original!$A$2:$J$1733,10,FALSE)</f>
        <v>#N/A</v>
      </c>
    </row>
    <row r="137" spans="1:11" hidden="1" x14ac:dyDescent="0.35">
      <c r="A137" t="s">
        <v>332</v>
      </c>
      <c r="B137">
        <v>-0.75308136598616204</v>
      </c>
      <c r="C137">
        <v>34.554568568767202</v>
      </c>
      <c r="D137">
        <v>2.2138196868008802E-3</v>
      </c>
      <c r="E137">
        <v>-0.33125282494846697</v>
      </c>
      <c r="F137">
        <v>15177.2073958695</v>
      </c>
      <c r="G137">
        <v>1.6253878421204199E-3</v>
      </c>
      <c r="H137">
        <v>1</v>
      </c>
      <c r="I137">
        <v>1</v>
      </c>
      <c r="J137">
        <v>0</v>
      </c>
      <c r="K137" t="e">
        <f>VLOOKUP(A137,[1]regulon_compare_by_ORF_original!$A$2:$J$1733,10,FALSE)</f>
        <v>#N/A</v>
      </c>
    </row>
    <row r="138" spans="1:11" hidden="1" x14ac:dyDescent="0.35">
      <c r="A138" t="s">
        <v>156</v>
      </c>
      <c r="B138">
        <v>0.7972284399399</v>
      </c>
      <c r="C138">
        <v>32.088417654875101</v>
      </c>
      <c r="D138" s="2">
        <v>5.5955457454322302E-6</v>
      </c>
      <c r="E138">
        <v>0.30260297513345902</v>
      </c>
      <c r="F138">
        <v>13442.5763510409</v>
      </c>
      <c r="G138">
        <v>2.26831568487773E-3</v>
      </c>
      <c r="H138">
        <v>1</v>
      </c>
      <c r="I138">
        <v>1</v>
      </c>
      <c r="J138">
        <v>0</v>
      </c>
      <c r="K138" t="e">
        <f>VLOOKUP(A138,[1]regulon_compare_by_ORF_original!$A$2:$J$1733,10,FALSE)</f>
        <v>#N/A</v>
      </c>
    </row>
    <row r="139" spans="1:11" x14ac:dyDescent="0.35">
      <c r="A139" t="s">
        <v>143</v>
      </c>
      <c r="B139">
        <v>-0.44248134615723</v>
      </c>
      <c r="C139">
        <v>28.1700903495218</v>
      </c>
      <c r="D139">
        <v>2.2673045530920101E-3</v>
      </c>
      <c r="E139">
        <v>-0.239218012056468</v>
      </c>
      <c r="F139">
        <v>331.26396310811202</v>
      </c>
      <c r="G139">
        <v>0.167650838175461</v>
      </c>
      <c r="H139">
        <v>0</v>
      </c>
      <c r="I139">
        <v>1</v>
      </c>
      <c r="J139">
        <v>0</v>
      </c>
      <c r="K139" t="e">
        <f>VLOOKUP(A139,[1]regulon_compare_by_ORF_original!$A$2:$J$1733,10,FALSE)</f>
        <v>#N/A</v>
      </c>
    </row>
    <row r="140" spans="1:11" hidden="1" x14ac:dyDescent="0.35">
      <c r="A140" t="s">
        <v>487</v>
      </c>
      <c r="B140">
        <v>-0.68558005948599998</v>
      </c>
      <c r="C140">
        <v>31.566493906038399</v>
      </c>
      <c r="D140">
        <v>5.8021688723580895E-4</v>
      </c>
      <c r="E140">
        <v>-0.56799734830439297</v>
      </c>
      <c r="F140">
        <v>6616.5088462940603</v>
      </c>
      <c r="G140">
        <v>1.5652311974672299E-3</v>
      </c>
      <c r="H140">
        <v>1</v>
      </c>
      <c r="I140">
        <v>1</v>
      </c>
      <c r="J140">
        <v>0</v>
      </c>
      <c r="K140" t="e">
        <f>VLOOKUP(A140,[1]regulon_compare_by_ORF_original!$A$2:$J$1733,10,FALSE)</f>
        <v>#N/A</v>
      </c>
    </row>
    <row r="141" spans="1:11" hidden="1" x14ac:dyDescent="0.35">
      <c r="A141" t="s">
        <v>22</v>
      </c>
      <c r="B141">
        <v>-1.1161767975361301</v>
      </c>
      <c r="C141">
        <v>27.165491651926999</v>
      </c>
      <c r="D141" s="2">
        <v>3.6988117103514501E-8</v>
      </c>
      <c r="E141">
        <v>-0.55542335762230199</v>
      </c>
      <c r="F141">
        <v>394.24559896375899</v>
      </c>
      <c r="G141">
        <v>8.5467037488981806E-3</v>
      </c>
      <c r="H141">
        <v>1</v>
      </c>
      <c r="I141">
        <v>1</v>
      </c>
      <c r="J141">
        <v>0</v>
      </c>
      <c r="K141" t="e">
        <f>VLOOKUP(A141,[1]regulon_compare_by_ORF_original!$A$2:$J$1733,10,FALSE)</f>
        <v>#N/A</v>
      </c>
    </row>
    <row r="142" spans="1:11" hidden="1" x14ac:dyDescent="0.35">
      <c r="A142" t="s">
        <v>31</v>
      </c>
      <c r="B142">
        <v>-1.23810317634983</v>
      </c>
      <c r="C142">
        <v>29.781748769725301</v>
      </c>
      <c r="D142" s="2">
        <v>5.8705620486012396E-7</v>
      </c>
      <c r="E142">
        <v>-0.98800041071377398</v>
      </c>
      <c r="F142">
        <v>1127.02805639552</v>
      </c>
      <c r="G142">
        <v>7.49026595117477E-8</v>
      </c>
      <c r="H142">
        <v>1</v>
      </c>
      <c r="I142">
        <v>1</v>
      </c>
      <c r="J142">
        <v>0</v>
      </c>
      <c r="K142" t="e">
        <f>VLOOKUP(A142,[1]regulon_compare_by_ORF_original!$A$2:$J$1733,10,FALSE)</f>
        <v>#N/A</v>
      </c>
    </row>
    <row r="143" spans="1:11" hidden="1" x14ac:dyDescent="0.35">
      <c r="A143" t="s">
        <v>445</v>
      </c>
      <c r="B143">
        <v>-1.2023994892429299</v>
      </c>
      <c r="C143">
        <v>25.743468622716499</v>
      </c>
      <c r="D143">
        <v>1.5634123513164799E-2</v>
      </c>
      <c r="E143">
        <v>-0.74847430965820205</v>
      </c>
      <c r="F143">
        <v>617.36335807122703</v>
      </c>
      <c r="G143">
        <v>9.9064832560432294E-6</v>
      </c>
      <c r="H143">
        <v>1</v>
      </c>
      <c r="I143">
        <v>1</v>
      </c>
      <c r="J143">
        <v>0</v>
      </c>
      <c r="K143" t="e">
        <f>VLOOKUP(A143,[1]regulon_compare_by_ORF_original!$A$2:$J$1733,10,FALSE)</f>
        <v>#N/A</v>
      </c>
    </row>
    <row r="144" spans="1:11" hidden="1" x14ac:dyDescent="0.35">
      <c r="A144" t="s">
        <v>104</v>
      </c>
      <c r="B144">
        <v>-0.973353548884624</v>
      </c>
      <c r="C144">
        <v>29.9531162974599</v>
      </c>
      <c r="D144" s="2">
        <v>1.8746295995334799E-6</v>
      </c>
      <c r="E144">
        <v>-0.53301785235141197</v>
      </c>
      <c r="F144">
        <v>1466.2346210738399</v>
      </c>
      <c r="G144">
        <v>2.4179475425178201E-2</v>
      </c>
      <c r="H144">
        <v>1</v>
      </c>
      <c r="I144">
        <v>1</v>
      </c>
      <c r="J144">
        <v>0</v>
      </c>
      <c r="K144" t="e">
        <f>VLOOKUP(A144,[1]regulon_compare_by_ORF_original!$A$2:$J$1733,10,FALSE)</f>
        <v>#N/A</v>
      </c>
    </row>
    <row r="145" spans="1:11" hidden="1" x14ac:dyDescent="0.35">
      <c r="A145" t="s">
        <v>259</v>
      </c>
      <c r="B145">
        <v>-2.3855624002883999</v>
      </c>
      <c r="C145">
        <v>23.296970833406501</v>
      </c>
      <c r="D145" s="2">
        <v>9.6405653608046995E-5</v>
      </c>
      <c r="E145">
        <v>-0.98948609891105499</v>
      </c>
      <c r="F145">
        <v>1317.17212537975</v>
      </c>
      <c r="G145">
        <v>1.8037966986732401E-19</v>
      </c>
      <c r="H145">
        <v>1</v>
      </c>
      <c r="I145">
        <v>1</v>
      </c>
      <c r="J145">
        <v>0</v>
      </c>
      <c r="K145" t="e">
        <f>VLOOKUP(A145,[1]regulon_compare_by_ORF_original!$A$2:$J$1733,10,FALSE)</f>
        <v>#N/A</v>
      </c>
    </row>
    <row r="146" spans="1:11" x14ac:dyDescent="0.35">
      <c r="A146" t="s">
        <v>274</v>
      </c>
      <c r="B146">
        <v>-0.94320176789919696</v>
      </c>
      <c r="C146">
        <v>25.915953264617599</v>
      </c>
      <c r="D146">
        <v>2.2261079227962402E-3</v>
      </c>
      <c r="E146">
        <v>7.2992743462048607E-2</v>
      </c>
      <c r="F146">
        <v>419.024390979754</v>
      </c>
      <c r="G146">
        <v>0.79427548105129098</v>
      </c>
      <c r="H146">
        <v>0</v>
      </c>
      <c r="I146">
        <v>1</v>
      </c>
      <c r="J146">
        <v>0</v>
      </c>
      <c r="K146" t="e">
        <f>VLOOKUP(A146,[1]regulon_compare_by_ORF_original!$A$2:$J$1733,10,FALSE)</f>
        <v>#N/A</v>
      </c>
    </row>
    <row r="147" spans="1:11" hidden="1" x14ac:dyDescent="0.35">
      <c r="A147" t="s">
        <v>955</v>
      </c>
      <c r="B147">
        <v>-0.22465975440446301</v>
      </c>
      <c r="C147">
        <v>25.747297452613999</v>
      </c>
      <c r="D147">
        <v>0.82921782816394995</v>
      </c>
      <c r="E147">
        <v>-8.8524148468465902E-2</v>
      </c>
      <c r="F147">
        <v>218.233825686091</v>
      </c>
      <c r="G147">
        <v>0.70223511440012198</v>
      </c>
      <c r="H147">
        <v>0</v>
      </c>
      <c r="I147">
        <v>0</v>
      </c>
      <c r="J147">
        <v>0</v>
      </c>
      <c r="K147" t="e">
        <f>VLOOKUP(A147,[1]regulon_compare_by_ORF_original!$A$2:$J$1733,10,FALSE)</f>
        <v>#N/A</v>
      </c>
    </row>
    <row r="148" spans="1:11" x14ac:dyDescent="0.35">
      <c r="A148" t="s">
        <v>122</v>
      </c>
      <c r="B148">
        <v>-0.85406124565005803</v>
      </c>
      <c r="C148">
        <v>27.780679941002099</v>
      </c>
      <c r="D148">
        <v>1.57598387749258E-4</v>
      </c>
      <c r="E148">
        <v>3.0403958169543201E-2</v>
      </c>
      <c r="F148">
        <v>55.679525856826899</v>
      </c>
      <c r="G148">
        <v>0.92313258874873405</v>
      </c>
      <c r="H148">
        <v>0</v>
      </c>
      <c r="I148">
        <v>1</v>
      </c>
      <c r="J148">
        <v>0</v>
      </c>
      <c r="K148" t="e">
        <f>VLOOKUP(A148,[1]regulon_compare_by_ORF_original!$A$2:$J$1733,10,FALSE)</f>
        <v>#N/A</v>
      </c>
    </row>
    <row r="149" spans="1:11" hidden="1" x14ac:dyDescent="0.35">
      <c r="A149" t="s">
        <v>337</v>
      </c>
      <c r="B149">
        <v>-0.85833089992982203</v>
      </c>
      <c r="C149">
        <v>30.7352847970648</v>
      </c>
      <c r="D149" s="2">
        <v>5.7656777864592601E-5</v>
      </c>
      <c r="E149">
        <v>-0.862863381024631</v>
      </c>
      <c r="F149">
        <v>2054.4723258429299</v>
      </c>
      <c r="G149">
        <v>2.5796009998688199E-8</v>
      </c>
      <c r="H149">
        <v>1</v>
      </c>
      <c r="I149">
        <v>1</v>
      </c>
      <c r="J149">
        <v>0</v>
      </c>
      <c r="K149" t="e">
        <f>VLOOKUP(A149,[1]regulon_compare_by_ORF_original!$A$2:$J$1733,10,FALSE)</f>
        <v>#N/A</v>
      </c>
    </row>
    <row r="150" spans="1:11" hidden="1" x14ac:dyDescent="0.35">
      <c r="A150" t="s">
        <v>389</v>
      </c>
      <c r="B150">
        <v>-0.98100028536569495</v>
      </c>
      <c r="C150">
        <v>29.718362366390199</v>
      </c>
      <c r="D150" s="2">
        <v>6.8345658621291397E-7</v>
      </c>
      <c r="E150">
        <v>-0.65039267391283695</v>
      </c>
      <c r="F150">
        <v>2741.9140438682998</v>
      </c>
      <c r="G150">
        <v>9.7995347888664799E-4</v>
      </c>
      <c r="H150">
        <v>1</v>
      </c>
      <c r="I150">
        <v>1</v>
      </c>
      <c r="J150">
        <v>0</v>
      </c>
      <c r="K150" t="e">
        <f>VLOOKUP(A150,[1]regulon_compare_by_ORF_original!$A$2:$J$1733,10,FALSE)</f>
        <v>#N/A</v>
      </c>
    </row>
    <row r="151" spans="1:11" hidden="1" x14ac:dyDescent="0.35">
      <c r="A151" t="s">
        <v>775</v>
      </c>
      <c r="B151">
        <v>-0.408713271869527</v>
      </c>
      <c r="C151">
        <v>27.024605543135301</v>
      </c>
      <c r="D151">
        <v>0.21260565076708299</v>
      </c>
      <c r="E151">
        <v>-0.79239785709969401</v>
      </c>
      <c r="F151">
        <v>1508.3995006908999</v>
      </c>
      <c r="G151">
        <v>6.5844423578052397E-8</v>
      </c>
      <c r="H151">
        <v>1</v>
      </c>
      <c r="I151">
        <v>0</v>
      </c>
      <c r="J151">
        <v>0</v>
      </c>
      <c r="K151" t="e">
        <f>VLOOKUP(A151,[1]regulon_compare_by_ORF_original!$A$2:$J$1733,10,FALSE)</f>
        <v>#N/A</v>
      </c>
    </row>
    <row r="152" spans="1:11" hidden="1" x14ac:dyDescent="0.35">
      <c r="A152" t="s">
        <v>917</v>
      </c>
      <c r="B152">
        <v>-0.38742841486623503</v>
      </c>
      <c r="C152">
        <v>28.458158586102101</v>
      </c>
      <c r="D152">
        <v>1.5634123513164799E-2</v>
      </c>
      <c r="E152">
        <v>-0.87174754776977703</v>
      </c>
      <c r="F152">
        <v>1377.05801053296</v>
      </c>
      <c r="G152">
        <v>3.14600629497699E-15</v>
      </c>
      <c r="H152">
        <v>1</v>
      </c>
      <c r="I152">
        <v>1</v>
      </c>
      <c r="J152">
        <v>0</v>
      </c>
      <c r="K152" t="e">
        <f>VLOOKUP(A152,[1]regulon_compare_by_ORF_original!$A$2:$J$1733,10,FALSE)</f>
        <v>#N/A</v>
      </c>
    </row>
    <row r="153" spans="1:11" hidden="1" x14ac:dyDescent="0.35">
      <c r="A153" t="s">
        <v>18</v>
      </c>
      <c r="B153">
        <v>0.97698708517796695</v>
      </c>
      <c r="C153">
        <v>27.4122053319293</v>
      </c>
      <c r="D153" s="2">
        <v>2.4006261897548699E-5</v>
      </c>
      <c r="E153">
        <v>0.35368400679745998</v>
      </c>
      <c r="F153">
        <v>671.31560853960605</v>
      </c>
      <c r="G153">
        <v>5.6898028489279504E-3</v>
      </c>
      <c r="H153">
        <v>1</v>
      </c>
      <c r="I153">
        <v>1</v>
      </c>
      <c r="J153">
        <v>0</v>
      </c>
      <c r="K153" t="e">
        <f>VLOOKUP(A153,[1]regulon_compare_by_ORF_original!$A$2:$J$1733,10,FALSE)</f>
        <v>#N/A</v>
      </c>
    </row>
    <row r="154" spans="1:11" hidden="1" x14ac:dyDescent="0.35">
      <c r="A154" t="s">
        <v>684</v>
      </c>
      <c r="B154">
        <v>0.378303020976478</v>
      </c>
      <c r="C154">
        <v>31.831778355094301</v>
      </c>
      <c r="D154">
        <v>0.34902009924813299</v>
      </c>
      <c r="E154">
        <v>-0.45532436706345902</v>
      </c>
      <c r="F154">
        <v>1622.83941055116</v>
      </c>
      <c r="G154">
        <v>5.7937893110753799E-2</v>
      </c>
      <c r="H154">
        <v>0</v>
      </c>
      <c r="I154">
        <v>0</v>
      </c>
      <c r="J154">
        <v>0</v>
      </c>
      <c r="K154" t="e">
        <f>VLOOKUP(A154,[1]regulon_compare_by_ORF_original!$A$2:$J$1733,10,FALSE)</f>
        <v>#N/A</v>
      </c>
    </row>
    <row r="155" spans="1:11" hidden="1" x14ac:dyDescent="0.35">
      <c r="A155" t="s">
        <v>107</v>
      </c>
      <c r="B155">
        <v>6.5220345469434393E-2</v>
      </c>
      <c r="C155">
        <v>26.198085720576099</v>
      </c>
      <c r="D155">
        <v>0.82505286076572404</v>
      </c>
      <c r="E155">
        <v>-0.933597674335924</v>
      </c>
      <c r="F155">
        <v>448.23008053644497</v>
      </c>
      <c r="G155">
        <v>1.2790448327183899E-8</v>
      </c>
      <c r="H155">
        <v>1</v>
      </c>
      <c r="I155">
        <v>0</v>
      </c>
      <c r="J155">
        <v>0</v>
      </c>
      <c r="K155" t="e">
        <f>VLOOKUP(A155,[1]regulon_compare_by_ORF_original!$A$2:$J$1733,10,FALSE)</f>
        <v>#N/A</v>
      </c>
    </row>
    <row r="156" spans="1:11" hidden="1" x14ac:dyDescent="0.35">
      <c r="A156" t="s">
        <v>859</v>
      </c>
      <c r="B156">
        <v>-0.243702646448195</v>
      </c>
      <c r="C156">
        <v>28.3302614152832</v>
      </c>
      <c r="D156">
        <v>0.129264050695021</v>
      </c>
      <c r="E156">
        <v>-0.70187923690323395</v>
      </c>
      <c r="F156">
        <v>2176.88519105461</v>
      </c>
      <c r="G156">
        <v>1.6876029360800601E-6</v>
      </c>
      <c r="H156">
        <v>1</v>
      </c>
      <c r="I156">
        <v>0</v>
      </c>
      <c r="J156">
        <v>0</v>
      </c>
      <c r="K156" t="e">
        <f>VLOOKUP(A156,[1]regulon_compare_by_ORF_original!$A$2:$J$1733,10,FALSE)</f>
        <v>#N/A</v>
      </c>
    </row>
    <row r="157" spans="1:11" hidden="1" x14ac:dyDescent="0.35">
      <c r="A157" t="s">
        <v>977</v>
      </c>
      <c r="B157">
        <v>-0.78097226354479699</v>
      </c>
      <c r="C157">
        <v>29.003079046665501</v>
      </c>
      <c r="D157" s="2">
        <v>1.2422522517694999E-5</v>
      </c>
      <c r="E157">
        <v>-0.84184370659567997</v>
      </c>
      <c r="F157">
        <v>2959.9089006867098</v>
      </c>
      <c r="G157">
        <v>4.5234064057457001E-7</v>
      </c>
      <c r="H157">
        <v>1</v>
      </c>
      <c r="I157">
        <v>1</v>
      </c>
      <c r="J157">
        <v>0</v>
      </c>
      <c r="K157" t="e">
        <f>VLOOKUP(A157,[1]regulon_compare_by_ORF_original!$A$2:$J$1733,10,FALSE)</f>
        <v>#N/A</v>
      </c>
    </row>
    <row r="158" spans="1:11" hidden="1" x14ac:dyDescent="0.35">
      <c r="A158" t="s">
        <v>17</v>
      </c>
      <c r="B158">
        <v>-1.03126029414717E-2</v>
      </c>
      <c r="C158">
        <v>26.399536337097398</v>
      </c>
      <c r="D158">
        <v>0.94518933918275505</v>
      </c>
      <c r="E158">
        <v>-0.22277296340599001</v>
      </c>
      <c r="F158">
        <v>2717.3693889798701</v>
      </c>
      <c r="G158">
        <v>0.24752600785054099</v>
      </c>
      <c r="H158">
        <v>0</v>
      </c>
      <c r="I158">
        <v>0</v>
      </c>
      <c r="J158">
        <v>0</v>
      </c>
      <c r="K158" t="e">
        <f>VLOOKUP(A158,[1]regulon_compare_by_ORF_original!$A$2:$J$1733,10,FALSE)</f>
        <v>#N/A</v>
      </c>
    </row>
    <row r="159" spans="1:11" hidden="1" x14ac:dyDescent="0.35">
      <c r="A159" t="s">
        <v>52</v>
      </c>
      <c r="B159">
        <v>-0.91980071265153596</v>
      </c>
      <c r="C159">
        <v>31.274796239887699</v>
      </c>
      <c r="D159">
        <v>1.5869882567987501E-4</v>
      </c>
      <c r="E159">
        <v>-0.23016506090363301</v>
      </c>
      <c r="F159">
        <v>37539.404271439802</v>
      </c>
      <c r="G159">
        <v>4.6702885092265299E-2</v>
      </c>
      <c r="H159">
        <v>1</v>
      </c>
      <c r="I159">
        <v>1</v>
      </c>
      <c r="J159">
        <v>0</v>
      </c>
      <c r="K159" t="e">
        <f>VLOOKUP(A159,[1]regulon_compare_by_ORF_original!$A$2:$J$1733,10,FALSE)</f>
        <v>#N/A</v>
      </c>
    </row>
    <row r="160" spans="1:11" hidden="1" x14ac:dyDescent="0.35">
      <c r="A160" t="s">
        <v>238</v>
      </c>
      <c r="B160">
        <v>-0.288120690733628</v>
      </c>
      <c r="C160">
        <v>30.760762275272299</v>
      </c>
      <c r="D160">
        <v>0.11571217552752699</v>
      </c>
      <c r="E160">
        <v>-0.84306761336812597</v>
      </c>
      <c r="F160">
        <v>1580.3130552729799</v>
      </c>
      <c r="G160">
        <v>2.68093629503586E-13</v>
      </c>
      <c r="H160">
        <v>1</v>
      </c>
      <c r="I160">
        <v>0</v>
      </c>
      <c r="J160">
        <v>0</v>
      </c>
      <c r="K160" t="e">
        <f>VLOOKUP(A160,[1]regulon_compare_by_ORF_original!$A$2:$J$1733,10,FALSE)</f>
        <v>#N/A</v>
      </c>
    </row>
    <row r="161" spans="1:11" hidden="1" x14ac:dyDescent="0.35">
      <c r="A161" t="s">
        <v>731</v>
      </c>
      <c r="B161">
        <v>-0.32298948071215999</v>
      </c>
      <c r="C161">
        <v>31.5609769486984</v>
      </c>
      <c r="D161">
        <v>0.45756196034618002</v>
      </c>
      <c r="E161">
        <v>-0.92981065719989897</v>
      </c>
      <c r="F161">
        <v>5976.1433324765903</v>
      </c>
      <c r="G161">
        <v>9.6617433029157291E-13</v>
      </c>
      <c r="H161">
        <v>1</v>
      </c>
      <c r="I161">
        <v>0</v>
      </c>
      <c r="J161">
        <v>0</v>
      </c>
      <c r="K161" t="e">
        <f>VLOOKUP(A161,[1]regulon_compare_by_ORF_original!$A$2:$J$1733,10,FALSE)</f>
        <v>#N/A</v>
      </c>
    </row>
    <row r="162" spans="1:11" hidden="1" x14ac:dyDescent="0.35">
      <c r="A162" t="s">
        <v>417</v>
      </c>
      <c r="B162">
        <v>1.18796664452653</v>
      </c>
      <c r="C162">
        <v>24.540062062627499</v>
      </c>
      <c r="D162">
        <v>0.224787164151657</v>
      </c>
      <c r="E162">
        <v>-0.826666500150814</v>
      </c>
      <c r="F162">
        <v>6589.8528577608604</v>
      </c>
      <c r="G162">
        <v>5.9491552002277298E-19</v>
      </c>
      <c r="H162">
        <v>1</v>
      </c>
      <c r="I162">
        <v>0</v>
      </c>
      <c r="J162">
        <v>0</v>
      </c>
      <c r="K162" t="e">
        <f>VLOOKUP(A162,[1]regulon_compare_by_ORF_original!$A$2:$J$1733,10,FALSE)</f>
        <v>#N/A</v>
      </c>
    </row>
    <row r="163" spans="1:11" hidden="1" x14ac:dyDescent="0.35">
      <c r="A163" t="s">
        <v>242</v>
      </c>
      <c r="B163">
        <v>-0.330129848650696</v>
      </c>
      <c r="C163">
        <v>31.9398163608567</v>
      </c>
      <c r="D163">
        <v>5.7989144296682199E-2</v>
      </c>
      <c r="E163">
        <v>-0.11273081792961601</v>
      </c>
      <c r="F163">
        <v>7232.0837719901401</v>
      </c>
      <c r="G163">
        <v>0.444664404444229</v>
      </c>
      <c r="H163">
        <v>0</v>
      </c>
      <c r="I163">
        <v>0</v>
      </c>
      <c r="J163">
        <v>0</v>
      </c>
      <c r="K163" t="e">
        <f>VLOOKUP(A163,[1]regulon_compare_by_ORF_original!$A$2:$J$1733,10,FALSE)</f>
        <v>#N/A</v>
      </c>
    </row>
    <row r="164" spans="1:11" hidden="1" x14ac:dyDescent="0.35">
      <c r="A164" t="s">
        <v>979</v>
      </c>
      <c r="B164">
        <v>-4.2359582961793797E-2</v>
      </c>
      <c r="C164">
        <v>28.677985412209701</v>
      </c>
      <c r="D164">
        <v>0.789931875476935</v>
      </c>
      <c r="E164">
        <v>0.455849457701892</v>
      </c>
      <c r="F164">
        <v>5267.8661727824801</v>
      </c>
      <c r="G164">
        <v>7.1812584919429703E-4</v>
      </c>
      <c r="H164">
        <v>1</v>
      </c>
      <c r="I164">
        <v>0</v>
      </c>
      <c r="J164">
        <v>0</v>
      </c>
      <c r="K164" t="e">
        <f>VLOOKUP(A164,[1]regulon_compare_by_ORF_original!$A$2:$J$1733,10,FALSE)</f>
        <v>#N/A</v>
      </c>
    </row>
    <row r="165" spans="1:11" x14ac:dyDescent="0.35">
      <c r="A165" t="s">
        <v>615</v>
      </c>
      <c r="B165">
        <v>0.37392373759187297</v>
      </c>
      <c r="C165">
        <v>28.7533572730886</v>
      </c>
      <c r="D165">
        <v>5.9863767921332399E-3</v>
      </c>
      <c r="E165">
        <v>0.27672369543423803</v>
      </c>
      <c r="F165">
        <v>1016.91675389464</v>
      </c>
      <c r="G165">
        <v>0.27470696090729202</v>
      </c>
      <c r="H165">
        <v>0</v>
      </c>
      <c r="I165">
        <v>1</v>
      </c>
      <c r="J165">
        <v>0</v>
      </c>
      <c r="K165" t="e">
        <f>VLOOKUP(A165,[1]regulon_compare_by_ORF_original!$A$2:$J$1733,10,FALSE)</f>
        <v>#N/A</v>
      </c>
    </row>
    <row r="166" spans="1:11" x14ac:dyDescent="0.35">
      <c r="A166" t="s">
        <v>128</v>
      </c>
      <c r="B166">
        <v>-0.32052692977160302</v>
      </c>
      <c r="C166">
        <v>26.245883568703601</v>
      </c>
      <c r="D166">
        <v>9.3145818396466792E-3</v>
      </c>
      <c r="E166">
        <v>-0.13976403527178</v>
      </c>
      <c r="F166">
        <v>766.30536640994399</v>
      </c>
      <c r="G166">
        <v>0.45645547251402802</v>
      </c>
      <c r="H166">
        <v>0</v>
      </c>
      <c r="I166">
        <v>1</v>
      </c>
      <c r="J166">
        <v>0</v>
      </c>
      <c r="K166" t="e">
        <f>VLOOKUP(A166,[1]regulon_compare_by_ORF_original!$A$2:$J$1733,10,FALSE)</f>
        <v>#N/A</v>
      </c>
    </row>
    <row r="167" spans="1:11" hidden="1" x14ac:dyDescent="0.35">
      <c r="A167" t="s">
        <v>70</v>
      </c>
      <c r="B167">
        <v>0.46192860842947098</v>
      </c>
      <c r="C167">
        <v>25.037266058486399</v>
      </c>
      <c r="D167">
        <v>6.1140201951690898E-2</v>
      </c>
      <c r="E167">
        <v>1.3151533216026899E-2</v>
      </c>
      <c r="F167">
        <v>951.22051081443499</v>
      </c>
      <c r="G167">
        <v>0.94974590173172702</v>
      </c>
      <c r="H167">
        <v>0</v>
      </c>
      <c r="I167">
        <v>0</v>
      </c>
      <c r="J167">
        <v>0</v>
      </c>
      <c r="K167" t="e">
        <f>VLOOKUP(A167,[1]regulon_compare_by_ORF_original!$A$2:$J$1733,10,FALSE)</f>
        <v>#N/A</v>
      </c>
    </row>
    <row r="168" spans="1:11" hidden="1" x14ac:dyDescent="0.35">
      <c r="A168" t="s">
        <v>844</v>
      </c>
      <c r="B168">
        <v>9.5881092609133106E-2</v>
      </c>
      <c r="C168">
        <v>27.122786560607999</v>
      </c>
      <c r="D168">
        <v>0.63358416724197297</v>
      </c>
      <c r="E168">
        <v>-0.34532954642152602</v>
      </c>
      <c r="F168">
        <v>2495.1019417092898</v>
      </c>
      <c r="G168">
        <v>8.9978235972889703E-3</v>
      </c>
      <c r="H168">
        <v>1</v>
      </c>
      <c r="I168">
        <v>0</v>
      </c>
      <c r="J168">
        <v>0</v>
      </c>
      <c r="K168" t="e">
        <f>VLOOKUP(A168,[1]regulon_compare_by_ORF_original!$A$2:$J$1733,10,FALSE)</f>
        <v>#N/A</v>
      </c>
    </row>
    <row r="169" spans="1:11" hidden="1" x14ac:dyDescent="0.35">
      <c r="A169" t="s">
        <v>849</v>
      </c>
      <c r="B169">
        <v>0.50738962383647002</v>
      </c>
      <c r="C169">
        <v>24.5175817601957</v>
      </c>
      <c r="D169">
        <v>0.1903919804676</v>
      </c>
      <c r="E169">
        <v>0.19665129796870501</v>
      </c>
      <c r="F169">
        <v>262.77658782200598</v>
      </c>
      <c r="G169">
        <v>0.28637734464513098</v>
      </c>
      <c r="H169">
        <v>0</v>
      </c>
      <c r="I169">
        <v>0</v>
      </c>
      <c r="J169">
        <v>0</v>
      </c>
      <c r="K169" t="e">
        <f>VLOOKUP(A169,[1]regulon_compare_by_ORF_original!$A$2:$J$1733,10,FALSE)</f>
        <v>#N/A</v>
      </c>
    </row>
    <row r="170" spans="1:11" hidden="1" x14ac:dyDescent="0.35">
      <c r="A170" t="s">
        <v>23</v>
      </c>
      <c r="B170">
        <v>0.1009443034249</v>
      </c>
      <c r="C170">
        <v>25.9973397731377</v>
      </c>
      <c r="D170">
        <v>0.50377466299305795</v>
      </c>
      <c r="E170">
        <v>9.4247903929412902E-2</v>
      </c>
      <c r="F170">
        <v>484.10784011967002</v>
      </c>
      <c r="G170">
        <v>0.66411399149169703</v>
      </c>
      <c r="H170">
        <v>0</v>
      </c>
      <c r="I170">
        <v>0</v>
      </c>
      <c r="J170">
        <v>0</v>
      </c>
      <c r="K170" t="e">
        <f>VLOOKUP(A170,[1]regulon_compare_by_ORF_original!$A$2:$J$1733,10,FALSE)</f>
        <v>#N/A</v>
      </c>
    </row>
    <row r="171" spans="1:11" hidden="1" x14ac:dyDescent="0.35">
      <c r="A171" t="s">
        <v>297</v>
      </c>
      <c r="B171">
        <v>-0.93303997916197501</v>
      </c>
      <c r="C171">
        <v>33.666391851596799</v>
      </c>
      <c r="D171">
        <v>2.28564165324615E-3</v>
      </c>
      <c r="E171">
        <v>-0.98786998691739303</v>
      </c>
      <c r="F171">
        <v>67197.296028544893</v>
      </c>
      <c r="G171">
        <v>3.7486063099935899E-14</v>
      </c>
      <c r="H171">
        <v>1</v>
      </c>
      <c r="I171">
        <v>1</v>
      </c>
      <c r="J171">
        <v>0</v>
      </c>
      <c r="K171" t="e">
        <f>VLOOKUP(A171,[1]regulon_compare_by_ORF_original!$A$2:$J$1733,10,FALSE)</f>
        <v>#N/A</v>
      </c>
    </row>
    <row r="172" spans="1:11" hidden="1" x14ac:dyDescent="0.35">
      <c r="A172" t="s">
        <v>568</v>
      </c>
      <c r="B172">
        <v>-0.32024892298746399</v>
      </c>
      <c r="C172">
        <v>24.771821339821201</v>
      </c>
      <c r="D172">
        <v>0.48724892687598098</v>
      </c>
      <c r="E172">
        <v>-0.672487300465616</v>
      </c>
      <c r="F172">
        <v>325.04743806148599</v>
      </c>
      <c r="G172">
        <v>8.1507855713192298E-5</v>
      </c>
      <c r="H172">
        <v>1</v>
      </c>
      <c r="I172">
        <v>0</v>
      </c>
      <c r="J172">
        <v>0</v>
      </c>
      <c r="K172" t="e">
        <f>VLOOKUP(A172,[1]regulon_compare_by_ORF_original!$A$2:$J$1733,10,FALSE)</f>
        <v>#N/A</v>
      </c>
    </row>
    <row r="173" spans="1:11" hidden="1" x14ac:dyDescent="0.35">
      <c r="A173" t="s">
        <v>158</v>
      </c>
      <c r="B173">
        <v>-0.326023020996701</v>
      </c>
      <c r="C173">
        <v>31.356842889542602</v>
      </c>
      <c r="D173" s="2">
        <v>3.6742471112852703E-5</v>
      </c>
      <c r="E173">
        <v>-0.66233934942746098</v>
      </c>
      <c r="F173">
        <v>5671.3266045213404</v>
      </c>
      <c r="G173">
        <v>4.7792297412783903E-15</v>
      </c>
      <c r="H173">
        <v>1</v>
      </c>
      <c r="I173">
        <v>1</v>
      </c>
      <c r="J173">
        <v>0</v>
      </c>
      <c r="K173" t="e">
        <f>VLOOKUP(A173,[1]regulon_compare_by_ORF_original!$A$2:$J$1733,10,FALSE)</f>
        <v>#N/A</v>
      </c>
    </row>
    <row r="174" spans="1:11" x14ac:dyDescent="0.35">
      <c r="A174" t="s">
        <v>35</v>
      </c>
      <c r="B174">
        <v>0.52202917206760402</v>
      </c>
      <c r="C174">
        <v>29.232474945138598</v>
      </c>
      <c r="D174">
        <v>5.8168799371395899E-4</v>
      </c>
      <c r="E174">
        <v>-0.489263299766241</v>
      </c>
      <c r="F174">
        <v>478.47098481962502</v>
      </c>
      <c r="G174">
        <v>0.110601235738504</v>
      </c>
      <c r="H174">
        <v>0</v>
      </c>
      <c r="I174">
        <v>1</v>
      </c>
      <c r="J174">
        <v>0</v>
      </c>
      <c r="K174" t="e">
        <f>VLOOKUP(A174,[1]regulon_compare_by_ORF_original!$A$2:$J$1733,10,FALSE)</f>
        <v>#N/A</v>
      </c>
    </row>
    <row r="175" spans="1:11" hidden="1" x14ac:dyDescent="0.35">
      <c r="A175" t="s">
        <v>12</v>
      </c>
      <c r="B175">
        <v>-0.60008244233126395</v>
      </c>
      <c r="C175">
        <v>31.8624474222377</v>
      </c>
      <c r="D175">
        <v>7.3536819713763697E-4</v>
      </c>
      <c r="E175">
        <v>-0.53720692865490505</v>
      </c>
      <c r="F175">
        <v>3810.4384736348802</v>
      </c>
      <c r="G175">
        <v>2.88566579686292E-4</v>
      </c>
      <c r="H175">
        <v>1</v>
      </c>
      <c r="I175">
        <v>1</v>
      </c>
      <c r="J175">
        <v>0</v>
      </c>
      <c r="K175" t="e">
        <f>VLOOKUP(A175,[1]regulon_compare_by_ORF_original!$A$2:$J$1733,10,FALSE)</f>
        <v>#N/A</v>
      </c>
    </row>
    <row r="176" spans="1:11" hidden="1" x14ac:dyDescent="0.35">
      <c r="A176" t="s">
        <v>624</v>
      </c>
      <c r="B176">
        <v>-0.36513179965393799</v>
      </c>
      <c r="C176">
        <v>29.854156817861998</v>
      </c>
      <c r="D176">
        <v>7.0860098557789597E-3</v>
      </c>
      <c r="E176">
        <v>0.46428208537554799</v>
      </c>
      <c r="F176">
        <v>13223.9662094172</v>
      </c>
      <c r="G176">
        <v>3.4335751640968998E-5</v>
      </c>
      <c r="H176">
        <v>1</v>
      </c>
      <c r="I176">
        <v>1</v>
      </c>
      <c r="J176">
        <v>0</v>
      </c>
      <c r="K176" t="e">
        <f>VLOOKUP(A176,[1]regulon_compare_by_ORF_original!$A$2:$J$1733,10,FALSE)</f>
        <v>#N/A</v>
      </c>
    </row>
    <row r="177" spans="1:11" hidden="1" x14ac:dyDescent="0.35">
      <c r="A177" t="s">
        <v>828</v>
      </c>
      <c r="B177">
        <v>1.95227799782414</v>
      </c>
      <c r="C177">
        <v>26.396026181662901</v>
      </c>
      <c r="D177">
        <v>1.48374774868563E-2</v>
      </c>
      <c r="E177">
        <v>0.496423609207363</v>
      </c>
      <c r="F177">
        <v>502.09486714312999</v>
      </c>
      <c r="G177">
        <v>2.6655047025373299E-3</v>
      </c>
      <c r="H177">
        <v>1</v>
      </c>
      <c r="I177">
        <v>1</v>
      </c>
      <c r="J177">
        <v>0</v>
      </c>
      <c r="K177" t="e">
        <f>VLOOKUP(A177,[1]regulon_compare_by_ORF_original!$A$2:$J$1733,10,FALSE)</f>
        <v>#N/A</v>
      </c>
    </row>
    <row r="178" spans="1:11" hidden="1" x14ac:dyDescent="0.35">
      <c r="A178" t="s">
        <v>853</v>
      </c>
      <c r="B178">
        <v>-0.90151502093735703</v>
      </c>
      <c r="C178">
        <v>27.698170180790701</v>
      </c>
      <c r="D178">
        <v>2.8224006554706201E-3</v>
      </c>
      <c r="E178">
        <v>-0.94738620907410498</v>
      </c>
      <c r="F178">
        <v>6554.6726814906497</v>
      </c>
      <c r="G178">
        <v>5.2912911055644002E-19</v>
      </c>
      <c r="H178">
        <v>1</v>
      </c>
      <c r="I178">
        <v>1</v>
      </c>
      <c r="J178">
        <v>0</v>
      </c>
      <c r="K178" t="e">
        <f>VLOOKUP(A178,[1]regulon_compare_by_ORF_original!$A$2:$J$1733,10,FALSE)</f>
        <v>#N/A</v>
      </c>
    </row>
    <row r="179" spans="1:11" hidden="1" x14ac:dyDescent="0.35">
      <c r="A179" t="s">
        <v>13</v>
      </c>
      <c r="B179">
        <v>0.75066496182833797</v>
      </c>
      <c r="C179">
        <v>28.621013604202599</v>
      </c>
      <c r="D179" s="2">
        <v>9.6405653608046995E-5</v>
      </c>
      <c r="E179">
        <v>1.38114012075194</v>
      </c>
      <c r="F179">
        <v>6697.1435311291598</v>
      </c>
      <c r="G179">
        <v>2.98059203954791E-24</v>
      </c>
      <c r="H179">
        <v>1</v>
      </c>
      <c r="I179">
        <v>1</v>
      </c>
      <c r="J179">
        <v>0</v>
      </c>
      <c r="K179" t="e">
        <f>VLOOKUP(A179,[1]regulon_compare_by_ORF_original!$A$2:$J$1733,10,FALSE)</f>
        <v>#N/A</v>
      </c>
    </row>
    <row r="180" spans="1:11" hidden="1" x14ac:dyDescent="0.35">
      <c r="A180" t="s">
        <v>44</v>
      </c>
      <c r="B180">
        <v>1.72783644996374</v>
      </c>
      <c r="C180">
        <v>27.734367958824102</v>
      </c>
      <c r="D180" s="2">
        <v>1.16316851349485E-7</v>
      </c>
      <c r="E180">
        <v>1.5236857842818401</v>
      </c>
      <c r="F180">
        <v>1326.99598900398</v>
      </c>
      <c r="G180">
        <v>1.14767147072116E-25</v>
      </c>
      <c r="H180">
        <v>1</v>
      </c>
      <c r="I180">
        <v>1</v>
      </c>
      <c r="J180">
        <v>0</v>
      </c>
      <c r="K180" t="e">
        <f>VLOOKUP(A180,[1]regulon_compare_by_ORF_original!$A$2:$J$1733,10,FALSE)</f>
        <v>#N/A</v>
      </c>
    </row>
    <row r="181" spans="1:11" hidden="1" x14ac:dyDescent="0.35">
      <c r="A181" t="s">
        <v>397</v>
      </c>
      <c r="B181">
        <v>1.0862663866007001</v>
      </c>
      <c r="C181">
        <v>20.378509196866599</v>
      </c>
      <c r="D181">
        <v>4.3355247815280398E-2</v>
      </c>
      <c r="E181">
        <v>1.3992688215489599</v>
      </c>
      <c r="F181">
        <v>1012.59001234341</v>
      </c>
      <c r="G181">
        <v>1.8266693778075799E-22</v>
      </c>
      <c r="H181">
        <v>1</v>
      </c>
      <c r="I181">
        <v>1</v>
      </c>
      <c r="J181">
        <v>0</v>
      </c>
      <c r="K181" t="e">
        <f>VLOOKUP(A181,[1]regulon_compare_by_ORF_original!$A$2:$J$1733,10,FALSE)</f>
        <v>#N/A</v>
      </c>
    </row>
    <row r="182" spans="1:11" hidden="1" x14ac:dyDescent="0.35">
      <c r="A182" t="s">
        <v>717</v>
      </c>
      <c r="B182">
        <v>-1.3235869151608</v>
      </c>
      <c r="C182">
        <v>19.955215521749</v>
      </c>
      <c r="D182">
        <v>1.14786871931369E-2</v>
      </c>
      <c r="E182">
        <v>-0.96844805307438397</v>
      </c>
      <c r="F182">
        <v>960.73253262540004</v>
      </c>
      <c r="G182">
        <v>4.7792297412783903E-15</v>
      </c>
      <c r="H182">
        <v>1</v>
      </c>
      <c r="I182">
        <v>1</v>
      </c>
      <c r="J182">
        <v>0</v>
      </c>
      <c r="K182" t="e">
        <f>VLOOKUP(A182,[1]regulon_compare_by_ORF_original!$A$2:$J$1733,10,FALSE)</f>
        <v>#N/A</v>
      </c>
    </row>
    <row r="183" spans="1:11" hidden="1" x14ac:dyDescent="0.35">
      <c r="A183" t="s">
        <v>229</v>
      </c>
      <c r="B183">
        <v>0.254026865848477</v>
      </c>
      <c r="C183">
        <v>30.231738581209701</v>
      </c>
      <c r="D183">
        <v>5.3655780265296299E-2</v>
      </c>
      <c r="E183">
        <v>9.7301165803173897E-2</v>
      </c>
      <c r="F183">
        <v>6154.5305852177198</v>
      </c>
      <c r="G183">
        <v>0.46536952909280799</v>
      </c>
      <c r="H183">
        <v>0</v>
      </c>
      <c r="I183">
        <v>0</v>
      </c>
      <c r="J183">
        <v>0</v>
      </c>
      <c r="K183" t="e">
        <f>VLOOKUP(A183,[1]regulon_compare_by_ORF_original!$A$2:$J$1733,10,FALSE)</f>
        <v>#N/A</v>
      </c>
    </row>
    <row r="184" spans="1:11" hidden="1" x14ac:dyDescent="0.35">
      <c r="A184" t="s">
        <v>750</v>
      </c>
      <c r="B184">
        <v>-0.11234170568720001</v>
      </c>
      <c r="C184">
        <v>32.556375467601697</v>
      </c>
      <c r="D184">
        <v>0.66877484616856198</v>
      </c>
      <c r="E184">
        <v>-1.7747937273069701E-2</v>
      </c>
      <c r="F184">
        <v>8618.5066064063594</v>
      </c>
      <c r="G184">
        <v>0.94586041186618197</v>
      </c>
      <c r="H184">
        <v>0</v>
      </c>
      <c r="I184">
        <v>0</v>
      </c>
      <c r="J184">
        <v>0</v>
      </c>
      <c r="K184" t="e">
        <f>VLOOKUP(A184,[1]regulon_compare_by_ORF_original!$A$2:$J$1733,10,FALSE)</f>
        <v>#N/A</v>
      </c>
    </row>
    <row r="185" spans="1:11" hidden="1" x14ac:dyDescent="0.35">
      <c r="A185" t="s">
        <v>431</v>
      </c>
      <c r="B185">
        <v>-6.5812847133106103E-2</v>
      </c>
      <c r="C185">
        <v>28.7787576709209</v>
      </c>
      <c r="D185">
        <v>0.73116520603681301</v>
      </c>
      <c r="E185">
        <v>-1.0595897530263001</v>
      </c>
      <c r="F185">
        <v>1964.61269294012</v>
      </c>
      <c r="G185">
        <v>1.8730900436688499E-28</v>
      </c>
      <c r="H185">
        <v>1</v>
      </c>
      <c r="I185">
        <v>0</v>
      </c>
      <c r="J185">
        <v>0</v>
      </c>
      <c r="K185" t="e">
        <f>VLOOKUP(A185,[1]regulon_compare_by_ORF_original!$A$2:$J$1733,10,FALSE)</f>
        <v>#N/A</v>
      </c>
    </row>
    <row r="186" spans="1:11" hidden="1" x14ac:dyDescent="0.35">
      <c r="A186" t="s">
        <v>1141</v>
      </c>
      <c r="B186">
        <v>0.305705304761204</v>
      </c>
      <c r="C186">
        <v>33.3413614851628</v>
      </c>
      <c r="D186">
        <v>0.66742852542654996</v>
      </c>
      <c r="E186">
        <v>-0.59692707185793603</v>
      </c>
      <c r="F186">
        <v>39014.745306160301</v>
      </c>
      <c r="G186">
        <v>5.2167000379518398E-9</v>
      </c>
      <c r="H186">
        <v>1</v>
      </c>
      <c r="I186">
        <v>0</v>
      </c>
      <c r="J186">
        <v>0</v>
      </c>
      <c r="K186" t="e">
        <f>VLOOKUP(A186,[1]regulon_compare_by_ORF_original!$A$2:$J$1733,10,FALSE)</f>
        <v>#N/A</v>
      </c>
    </row>
    <row r="187" spans="1:11" hidden="1" x14ac:dyDescent="0.35">
      <c r="A187" t="s">
        <v>742</v>
      </c>
      <c r="B187">
        <v>8.7254091121767602E-2</v>
      </c>
      <c r="C187">
        <v>29.5121356911147</v>
      </c>
      <c r="D187">
        <v>0.51484742557997698</v>
      </c>
      <c r="E187">
        <v>-2.40054185606823E-2</v>
      </c>
      <c r="F187">
        <v>2290.2857140917799</v>
      </c>
      <c r="G187">
        <v>0.87205726776659498</v>
      </c>
      <c r="H187">
        <v>0</v>
      </c>
      <c r="I187">
        <v>0</v>
      </c>
      <c r="J187">
        <v>0</v>
      </c>
      <c r="K187" t="e">
        <f>VLOOKUP(A187,[1]regulon_compare_by_ORF_original!$A$2:$J$1733,10,FALSE)</f>
        <v>#N/A</v>
      </c>
    </row>
    <row r="188" spans="1:11" hidden="1" x14ac:dyDescent="0.35">
      <c r="A188" t="s">
        <v>851</v>
      </c>
      <c r="B188">
        <v>-0.132320995121532</v>
      </c>
      <c r="C188">
        <v>30.464355342174802</v>
      </c>
      <c r="D188">
        <v>0.27200456218073998</v>
      </c>
      <c r="E188">
        <v>-0.41578101760366498</v>
      </c>
      <c r="F188">
        <v>2450.3415193963401</v>
      </c>
      <c r="G188">
        <v>1.80728427286004E-3</v>
      </c>
      <c r="H188">
        <v>1</v>
      </c>
      <c r="I188">
        <v>0</v>
      </c>
      <c r="J188">
        <v>0</v>
      </c>
      <c r="K188" t="e">
        <f>VLOOKUP(A188,[1]regulon_compare_by_ORF_original!$A$2:$J$1733,10,FALSE)</f>
        <v>#N/A</v>
      </c>
    </row>
    <row r="189" spans="1:11" hidden="1" x14ac:dyDescent="0.35">
      <c r="A189" t="s">
        <v>1101</v>
      </c>
      <c r="B189">
        <v>6.1404157568944101E-2</v>
      </c>
      <c r="C189">
        <v>31.804796809983301</v>
      </c>
      <c r="D189">
        <v>0.46848976447520002</v>
      </c>
      <c r="E189">
        <v>-0.31775993094694699</v>
      </c>
      <c r="F189">
        <v>11907.245246394299</v>
      </c>
      <c r="G189">
        <v>1.14541045679287E-2</v>
      </c>
      <c r="H189">
        <v>1</v>
      </c>
      <c r="I189">
        <v>0</v>
      </c>
      <c r="J189">
        <v>0</v>
      </c>
      <c r="K189" t="e">
        <f>VLOOKUP(A189,[1]regulon_compare_by_ORF_original!$A$2:$J$1733,10,FALSE)</f>
        <v>#N/A</v>
      </c>
    </row>
    <row r="190" spans="1:11" hidden="1" x14ac:dyDescent="0.35">
      <c r="A190" t="s">
        <v>925</v>
      </c>
      <c r="B190">
        <v>1.0208739976457999</v>
      </c>
      <c r="C190">
        <v>24.804157638301898</v>
      </c>
      <c r="D190">
        <v>0.169618051090247</v>
      </c>
      <c r="E190">
        <v>0.153434917393454</v>
      </c>
      <c r="F190">
        <v>395.672159998513</v>
      </c>
      <c r="G190">
        <v>0.45006704559081301</v>
      </c>
      <c r="H190">
        <v>0</v>
      </c>
      <c r="I190">
        <v>0</v>
      </c>
      <c r="J190">
        <v>0</v>
      </c>
      <c r="K190" t="e">
        <f>VLOOKUP(A190,[1]regulon_compare_by_ORF_original!$A$2:$J$1733,10,FALSE)</f>
        <v>#N/A</v>
      </c>
    </row>
    <row r="191" spans="1:11" hidden="1" x14ac:dyDescent="0.35">
      <c r="A191" t="s">
        <v>890</v>
      </c>
      <c r="B191">
        <v>1.03445057490521</v>
      </c>
      <c r="C191">
        <v>30.342717193700299</v>
      </c>
      <c r="D191">
        <v>0.30091313540318498</v>
      </c>
      <c r="E191">
        <v>-0.86573191313341202</v>
      </c>
      <c r="F191">
        <v>6127.8568711088001</v>
      </c>
      <c r="G191">
        <v>1.69494254744256E-12</v>
      </c>
      <c r="H191">
        <v>1</v>
      </c>
      <c r="I191">
        <v>0</v>
      </c>
      <c r="J191">
        <v>0</v>
      </c>
      <c r="K191" t="e">
        <f>VLOOKUP(A191,[1]regulon_compare_by_ORF_original!$A$2:$J$1733,10,FALSE)</f>
        <v>#N/A</v>
      </c>
    </row>
    <row r="192" spans="1:11" hidden="1" x14ac:dyDescent="0.35">
      <c r="A192" t="s">
        <v>796</v>
      </c>
      <c r="B192">
        <v>-0.40176782315373299</v>
      </c>
      <c r="C192">
        <v>28.698775057244699</v>
      </c>
      <c r="D192">
        <v>3.2678742031524701E-3</v>
      </c>
      <c r="E192">
        <v>-0.42227572704857003</v>
      </c>
      <c r="F192">
        <v>2379.8451789546298</v>
      </c>
      <c r="G192">
        <v>9.4764905441070904E-5</v>
      </c>
      <c r="H192">
        <v>1</v>
      </c>
      <c r="I192">
        <v>1</v>
      </c>
      <c r="J192">
        <v>0</v>
      </c>
      <c r="K192" t="e">
        <f>VLOOKUP(A192,[1]regulon_compare_by_ORF_original!$A$2:$J$1733,10,FALSE)</f>
        <v>#N/A</v>
      </c>
    </row>
    <row r="193" spans="1:11" hidden="1" x14ac:dyDescent="0.35">
      <c r="A193" t="s">
        <v>459</v>
      </c>
      <c r="B193">
        <v>-0.56249147388043097</v>
      </c>
      <c r="C193">
        <v>30.553493813726</v>
      </c>
      <c r="D193">
        <v>8.7166820819865997E-3</v>
      </c>
      <c r="E193">
        <v>-0.35893208451284198</v>
      </c>
      <c r="F193">
        <v>3924.2304025548301</v>
      </c>
      <c r="G193">
        <v>9.4624313981256001E-5</v>
      </c>
      <c r="H193">
        <v>1</v>
      </c>
      <c r="I193">
        <v>1</v>
      </c>
      <c r="J193">
        <v>0</v>
      </c>
      <c r="K193" t="e">
        <f>VLOOKUP(A193,[1]regulon_compare_by_ORF_original!$A$2:$J$1733,10,FALSE)</f>
        <v>#N/A</v>
      </c>
    </row>
    <row r="194" spans="1:11" hidden="1" x14ac:dyDescent="0.35">
      <c r="A194" t="s">
        <v>357</v>
      </c>
      <c r="B194">
        <v>0.22530693653175901</v>
      </c>
      <c r="C194">
        <v>32.701759466450802</v>
      </c>
      <c r="D194">
        <v>0.318202940541497</v>
      </c>
      <c r="E194">
        <v>-0.104250334616624</v>
      </c>
      <c r="F194">
        <v>18074.209902798</v>
      </c>
      <c r="G194">
        <v>0.31609224197592201</v>
      </c>
      <c r="H194">
        <v>0</v>
      </c>
      <c r="I194">
        <v>0</v>
      </c>
      <c r="J194">
        <v>0</v>
      </c>
      <c r="K194" t="e">
        <f>VLOOKUP(A194,[1]regulon_compare_by_ORF_original!$A$2:$J$1733,10,FALSE)</f>
        <v>#N/A</v>
      </c>
    </row>
    <row r="195" spans="1:11" x14ac:dyDescent="0.35">
      <c r="A195" t="s">
        <v>282</v>
      </c>
      <c r="B195">
        <v>0.444086546272697</v>
      </c>
      <c r="C195">
        <v>27.534009878238798</v>
      </c>
      <c r="D195">
        <v>3.6170080185538999E-3</v>
      </c>
      <c r="E195">
        <v>0.191805987629903</v>
      </c>
      <c r="F195">
        <v>5264.5482810518697</v>
      </c>
      <c r="G195">
        <v>0.257543430186356</v>
      </c>
      <c r="H195">
        <v>0</v>
      </c>
      <c r="I195">
        <v>1</v>
      </c>
      <c r="J195">
        <v>0</v>
      </c>
      <c r="K195" t="e">
        <f>VLOOKUP(A195,[1]regulon_compare_by_ORF_original!$A$2:$J$1733,10,FALSE)</f>
        <v>#N/A</v>
      </c>
    </row>
    <row r="196" spans="1:11" hidden="1" x14ac:dyDescent="0.35">
      <c r="A196" t="s">
        <v>262</v>
      </c>
      <c r="B196">
        <v>-0.67457052647999705</v>
      </c>
      <c r="C196">
        <v>29.5389027092966</v>
      </c>
      <c r="D196" s="2">
        <v>2.3551807260723901E-6</v>
      </c>
      <c r="E196">
        <v>-1.5166072010374001</v>
      </c>
      <c r="F196">
        <v>1244.5600208456999</v>
      </c>
      <c r="G196">
        <v>7.6384989843303403E-40</v>
      </c>
      <c r="H196">
        <v>1</v>
      </c>
      <c r="I196">
        <v>1</v>
      </c>
      <c r="J196">
        <v>0</v>
      </c>
      <c r="K196" t="e">
        <f>VLOOKUP(A196,[1]regulon_compare_by_ORF_original!$A$2:$J$1733,10,FALSE)</f>
        <v>#N/A</v>
      </c>
    </row>
    <row r="197" spans="1:11" hidden="1" x14ac:dyDescent="0.35">
      <c r="A197" t="s">
        <v>798</v>
      </c>
      <c r="B197">
        <v>-0.74968863654522999</v>
      </c>
      <c r="C197">
        <v>32.279135625010198</v>
      </c>
      <c r="D197" s="2">
        <v>6.2852941648231097E-5</v>
      </c>
      <c r="E197">
        <v>-1.3574149804853299</v>
      </c>
      <c r="F197">
        <v>9096.1791579855908</v>
      </c>
      <c r="G197">
        <v>2.39119937863004E-49</v>
      </c>
      <c r="H197">
        <v>1</v>
      </c>
      <c r="I197">
        <v>1</v>
      </c>
      <c r="J197">
        <v>0</v>
      </c>
      <c r="K197" t="e">
        <f>VLOOKUP(A197,[1]regulon_compare_by_ORF_original!$A$2:$J$1733,10,FALSE)</f>
        <v>#N/A</v>
      </c>
    </row>
    <row r="198" spans="1:11" hidden="1" x14ac:dyDescent="0.35">
      <c r="A198" t="s">
        <v>616</v>
      </c>
      <c r="B198">
        <v>-0.72271555357503203</v>
      </c>
      <c r="C198">
        <v>30.501310022958702</v>
      </c>
      <c r="D198" s="2">
        <v>4.4311223285036399E-5</v>
      </c>
      <c r="E198">
        <v>-1.58606035323765</v>
      </c>
      <c r="F198">
        <v>2368.4141187159598</v>
      </c>
      <c r="G198">
        <v>2.99616902064769E-53</v>
      </c>
      <c r="H198">
        <v>1</v>
      </c>
      <c r="I198">
        <v>1</v>
      </c>
      <c r="J198">
        <v>0</v>
      </c>
      <c r="K198" t="e">
        <f>VLOOKUP(A198,[1]regulon_compare_by_ORF_original!$A$2:$J$1733,10,FALSE)</f>
        <v>#N/A</v>
      </c>
    </row>
    <row r="199" spans="1:11" hidden="1" x14ac:dyDescent="0.35">
      <c r="A199" t="s">
        <v>409</v>
      </c>
      <c r="B199">
        <v>-0.23782686441157</v>
      </c>
      <c r="C199">
        <v>26.085453652348999</v>
      </c>
      <c r="D199">
        <v>0.20172998746010701</v>
      </c>
      <c r="E199">
        <v>-0.77764990127040701</v>
      </c>
      <c r="F199">
        <v>572.72203545494904</v>
      </c>
      <c r="G199">
        <v>1.8997039022047199E-7</v>
      </c>
      <c r="H199">
        <v>1</v>
      </c>
      <c r="I199">
        <v>0</v>
      </c>
      <c r="J199">
        <v>0</v>
      </c>
      <c r="K199" t="e">
        <f>VLOOKUP(A199,[1]regulon_compare_by_ORF_original!$A$2:$J$1733,10,FALSE)</f>
        <v>#N/A</v>
      </c>
    </row>
    <row r="200" spans="1:11" hidden="1" x14ac:dyDescent="0.35">
      <c r="A200" t="s">
        <v>544</v>
      </c>
      <c r="B200">
        <v>-0.25199447814610598</v>
      </c>
      <c r="C200">
        <v>25.557002200127702</v>
      </c>
      <c r="D200">
        <v>0.21364037330293301</v>
      </c>
      <c r="E200">
        <v>-0.13226127397908399</v>
      </c>
      <c r="F200">
        <v>281.05587604639601</v>
      </c>
      <c r="G200">
        <v>0.55900662408619695</v>
      </c>
      <c r="H200">
        <v>0</v>
      </c>
      <c r="I200">
        <v>0</v>
      </c>
      <c r="J200">
        <v>0</v>
      </c>
      <c r="K200" t="e">
        <f>VLOOKUP(A200,[1]regulon_compare_by_ORF_original!$A$2:$J$1733,10,FALSE)</f>
        <v>#N/A</v>
      </c>
    </row>
    <row r="201" spans="1:11" hidden="1" x14ac:dyDescent="0.35">
      <c r="A201" t="s">
        <v>287</v>
      </c>
      <c r="B201">
        <v>0.292083810868071</v>
      </c>
      <c r="C201">
        <v>29.9365319203898</v>
      </c>
      <c r="D201">
        <v>2.07727677615942E-3</v>
      </c>
      <c r="E201">
        <v>-0.36160702389794003</v>
      </c>
      <c r="F201">
        <v>3761.1591013905099</v>
      </c>
      <c r="G201">
        <v>7.6588590499813004E-4</v>
      </c>
      <c r="H201">
        <v>1</v>
      </c>
      <c r="I201">
        <v>1</v>
      </c>
      <c r="J201">
        <v>0</v>
      </c>
      <c r="K201" t="e">
        <f>VLOOKUP(A201,[1]regulon_compare_by_ORF_original!$A$2:$J$1733,10,FALSE)</f>
        <v>#N/A</v>
      </c>
    </row>
    <row r="202" spans="1:11" hidden="1" x14ac:dyDescent="0.35">
      <c r="A202" t="s">
        <v>781</v>
      </c>
      <c r="B202">
        <v>0.910528910179767</v>
      </c>
      <c r="C202">
        <v>27.903348181208901</v>
      </c>
      <c r="D202" s="2">
        <v>3.5121662041220399E-6</v>
      </c>
      <c r="E202">
        <v>0.69215666965908496</v>
      </c>
      <c r="F202">
        <v>5144.8550067004498</v>
      </c>
      <c r="G202">
        <v>4.1507021936603102E-6</v>
      </c>
      <c r="H202">
        <v>1</v>
      </c>
      <c r="I202">
        <v>1</v>
      </c>
      <c r="J202">
        <v>0</v>
      </c>
      <c r="K202" t="e">
        <f>VLOOKUP(A202,[1]regulon_compare_by_ORF_original!$A$2:$J$1733,10,FALSE)</f>
        <v>#N/A</v>
      </c>
    </row>
    <row r="203" spans="1:11" hidden="1" x14ac:dyDescent="0.35">
      <c r="A203" t="s">
        <v>90</v>
      </c>
      <c r="B203">
        <v>-0.80597162147690005</v>
      </c>
      <c r="C203">
        <v>28.7120568288281</v>
      </c>
      <c r="D203">
        <v>1.01643580416834E-3</v>
      </c>
      <c r="E203">
        <v>-1.02221287646812</v>
      </c>
      <c r="F203">
        <v>1249.2554492754</v>
      </c>
      <c r="G203">
        <v>5.6085972750538298E-14</v>
      </c>
      <c r="H203">
        <v>1</v>
      </c>
      <c r="I203">
        <v>1</v>
      </c>
      <c r="J203">
        <v>0</v>
      </c>
      <c r="K203" t="e">
        <f>VLOOKUP(A203,[1]regulon_compare_by_ORF_original!$A$2:$J$1733,10,FALSE)</f>
        <v>#N/A</v>
      </c>
    </row>
    <row r="204" spans="1:11" hidden="1" x14ac:dyDescent="0.35">
      <c r="A204" t="s">
        <v>94</v>
      </c>
      <c r="B204">
        <v>3.7964051394965302E-2</v>
      </c>
      <c r="C204">
        <v>29.533067536417299</v>
      </c>
      <c r="D204">
        <v>0.92017636898420196</v>
      </c>
      <c r="E204">
        <v>-7.9029290443396003E-2</v>
      </c>
      <c r="F204">
        <v>4912.3946967787597</v>
      </c>
      <c r="G204">
        <v>0.76124967346673</v>
      </c>
      <c r="H204">
        <v>0</v>
      </c>
      <c r="I204">
        <v>0</v>
      </c>
      <c r="J204">
        <v>0</v>
      </c>
      <c r="K204" t="e">
        <f>VLOOKUP(A204,[1]regulon_compare_by_ORF_original!$A$2:$J$1733,10,FALSE)</f>
        <v>#N/A</v>
      </c>
    </row>
    <row r="205" spans="1:11" x14ac:dyDescent="0.35">
      <c r="A205" t="s">
        <v>350</v>
      </c>
      <c r="B205">
        <v>-0.35196300570949601</v>
      </c>
      <c r="C205">
        <v>26.136342725768699</v>
      </c>
      <c r="D205">
        <v>4.1599651921438198E-2</v>
      </c>
      <c r="E205">
        <v>-0.135541756522948</v>
      </c>
      <c r="F205">
        <v>227.88925360617401</v>
      </c>
      <c r="G205">
        <v>0.50155520333178605</v>
      </c>
      <c r="H205">
        <v>0</v>
      </c>
      <c r="I205">
        <v>1</v>
      </c>
      <c r="J205">
        <v>0</v>
      </c>
      <c r="K205" t="e">
        <f>VLOOKUP(A205,[1]regulon_compare_by_ORF_original!$A$2:$J$1733,10,FALSE)</f>
        <v>#N/A</v>
      </c>
    </row>
    <row r="206" spans="1:11" hidden="1" x14ac:dyDescent="0.35">
      <c r="A206" t="s">
        <v>645</v>
      </c>
      <c r="B206">
        <v>-1.26382500484323</v>
      </c>
      <c r="C206">
        <v>30.6236327203885</v>
      </c>
      <c r="D206" s="2">
        <v>5.2988819271159601E-6</v>
      </c>
      <c r="E206">
        <v>-1.21879396799405</v>
      </c>
      <c r="F206">
        <v>1801.0051346565001</v>
      </c>
      <c r="G206">
        <v>1.72516286319251E-25</v>
      </c>
      <c r="H206">
        <v>1</v>
      </c>
      <c r="I206">
        <v>1</v>
      </c>
      <c r="J206">
        <v>0</v>
      </c>
      <c r="K206" t="e">
        <f>VLOOKUP(A206,[1]regulon_compare_by_ORF_original!$A$2:$J$1733,10,FALSE)</f>
        <v>#N/A</v>
      </c>
    </row>
    <row r="207" spans="1:11" hidden="1" x14ac:dyDescent="0.35">
      <c r="A207" t="s">
        <v>1167</v>
      </c>
      <c r="B207">
        <v>-0.66947000884829999</v>
      </c>
      <c r="C207">
        <v>28.002836455286499</v>
      </c>
      <c r="D207" s="2">
        <v>2.5238244260567499E-5</v>
      </c>
      <c r="E207">
        <v>-1.14124018948018</v>
      </c>
      <c r="F207">
        <v>1500.8991184648901</v>
      </c>
      <c r="G207">
        <v>5.9100150411588902E-15</v>
      </c>
      <c r="H207">
        <v>1</v>
      </c>
      <c r="I207">
        <v>1</v>
      </c>
      <c r="J207">
        <v>0</v>
      </c>
      <c r="K207" t="e">
        <f>VLOOKUP(A207,[1]regulon_compare_by_ORF_original!$A$2:$J$1733,10,FALSE)</f>
        <v>#N/A</v>
      </c>
    </row>
    <row r="208" spans="1:11" x14ac:dyDescent="0.35">
      <c r="A208" t="s">
        <v>511</v>
      </c>
      <c r="B208">
        <v>-0.56341438021573598</v>
      </c>
      <c r="C208">
        <v>27.5824312172772</v>
      </c>
      <c r="D208" s="2">
        <v>1.5853386950741599E-5</v>
      </c>
      <c r="E208">
        <v>-0.161753817519799</v>
      </c>
      <c r="F208">
        <v>139.83641539002801</v>
      </c>
      <c r="G208">
        <v>0.47365061653275897</v>
      </c>
      <c r="H208">
        <v>0</v>
      </c>
      <c r="I208">
        <v>1</v>
      </c>
      <c r="J208">
        <v>0</v>
      </c>
      <c r="K208" t="e">
        <f>VLOOKUP(A208,[1]regulon_compare_by_ORF_original!$A$2:$J$1733,10,FALSE)</f>
        <v>#N/A</v>
      </c>
    </row>
    <row r="209" spans="1:11" hidden="1" x14ac:dyDescent="0.35">
      <c r="A209" t="s">
        <v>1142</v>
      </c>
      <c r="B209">
        <v>-0.65891240493886405</v>
      </c>
      <c r="C209">
        <v>22.363595669860999</v>
      </c>
      <c r="D209">
        <v>0.30149872257813298</v>
      </c>
      <c r="E209">
        <v>-0.67259621415984805</v>
      </c>
      <c r="F209">
        <v>566.48485102097095</v>
      </c>
      <c r="G209">
        <v>6.7149692167225801E-5</v>
      </c>
      <c r="H209">
        <v>1</v>
      </c>
      <c r="I209">
        <v>0</v>
      </c>
      <c r="J209">
        <v>0</v>
      </c>
      <c r="K209" t="e">
        <f>VLOOKUP(A209,[1]regulon_compare_by_ORF_original!$A$2:$J$1733,10,FALSE)</f>
        <v>#N/A</v>
      </c>
    </row>
    <row r="210" spans="1:11" hidden="1" x14ac:dyDescent="0.35">
      <c r="A210" t="s">
        <v>791</v>
      </c>
      <c r="B210">
        <v>0.20520573007397</v>
      </c>
      <c r="C210">
        <v>27.099980605577901</v>
      </c>
      <c r="D210">
        <v>0.34326241982074501</v>
      </c>
      <c r="E210">
        <v>-7.5067061401973598E-2</v>
      </c>
      <c r="F210">
        <v>283.46776006863303</v>
      </c>
      <c r="G210">
        <v>0.71351879579351696</v>
      </c>
      <c r="H210">
        <v>0</v>
      </c>
      <c r="I210">
        <v>0</v>
      </c>
      <c r="J210">
        <v>0</v>
      </c>
      <c r="K210" t="e">
        <f>VLOOKUP(A210,[1]regulon_compare_by_ORF_original!$A$2:$J$1733,10,FALSE)</f>
        <v>#N/A</v>
      </c>
    </row>
    <row r="211" spans="1:11" x14ac:dyDescent="0.35">
      <c r="A211" t="s">
        <v>432</v>
      </c>
      <c r="B211">
        <v>0.43110742629146898</v>
      </c>
      <c r="C211">
        <v>28.3253626836938</v>
      </c>
      <c r="D211">
        <v>3.3982599389714898E-3</v>
      </c>
      <c r="E211">
        <v>-0.16023951482629301</v>
      </c>
      <c r="F211">
        <v>597.304846001084</v>
      </c>
      <c r="G211">
        <v>0.26321611804217199</v>
      </c>
      <c r="H211">
        <v>0</v>
      </c>
      <c r="I211">
        <v>1</v>
      </c>
      <c r="J211">
        <v>0</v>
      </c>
      <c r="K211" t="e">
        <f>VLOOKUP(A211,[1]regulon_compare_by_ORF_original!$A$2:$J$1733,10,FALSE)</f>
        <v>#N/A</v>
      </c>
    </row>
    <row r="212" spans="1:11" hidden="1" x14ac:dyDescent="0.35">
      <c r="A212" t="s">
        <v>974</v>
      </c>
      <c r="B212">
        <v>-0.71207918875882803</v>
      </c>
      <c r="C212">
        <v>26.153902826202302</v>
      </c>
      <c r="D212">
        <v>8.5881765421024797E-2</v>
      </c>
      <c r="E212">
        <v>-0.3793960232461</v>
      </c>
      <c r="F212">
        <v>1605.2072757117601</v>
      </c>
      <c r="G212">
        <v>2.90612795752053E-4</v>
      </c>
      <c r="H212">
        <v>1</v>
      </c>
      <c r="I212">
        <v>0</v>
      </c>
      <c r="J212">
        <v>0</v>
      </c>
      <c r="K212" t="e">
        <f>VLOOKUP(A212,[1]regulon_compare_by_ORF_original!$A$2:$J$1733,10,FALSE)</f>
        <v>#N/A</v>
      </c>
    </row>
    <row r="213" spans="1:11" hidden="1" x14ac:dyDescent="0.35">
      <c r="A213" t="s">
        <v>744</v>
      </c>
      <c r="B213">
        <v>0.126648504918496</v>
      </c>
      <c r="C213">
        <v>27.169109662577299</v>
      </c>
      <c r="D213">
        <v>0.57502506759040795</v>
      </c>
      <c r="E213">
        <v>-0.299079113946294</v>
      </c>
      <c r="F213">
        <v>113.300425751021</v>
      </c>
      <c r="G213">
        <v>0.182798611820776</v>
      </c>
      <c r="H213">
        <v>0</v>
      </c>
      <c r="I213">
        <v>0</v>
      </c>
      <c r="J213">
        <v>0</v>
      </c>
      <c r="K213" t="e">
        <f>VLOOKUP(A213,[1]regulon_compare_by_ORF_original!$A$2:$J$1733,10,FALSE)</f>
        <v>#N/A</v>
      </c>
    </row>
    <row r="214" spans="1:11" hidden="1" x14ac:dyDescent="0.35">
      <c r="A214" t="s">
        <v>762</v>
      </c>
      <c r="B214">
        <v>0.32825562948363202</v>
      </c>
      <c r="C214">
        <v>28.067909672039502</v>
      </c>
      <c r="D214">
        <v>0.68080496642441501</v>
      </c>
      <c r="E214">
        <v>-0.35128578810826699</v>
      </c>
      <c r="F214">
        <v>5782.3088943221401</v>
      </c>
      <c r="G214">
        <v>1.29616456765016E-2</v>
      </c>
      <c r="H214">
        <v>1</v>
      </c>
      <c r="I214">
        <v>0</v>
      </c>
      <c r="J214">
        <v>0</v>
      </c>
      <c r="K214" t="e">
        <f>VLOOKUP(A214,[1]regulon_compare_by_ORF_original!$A$2:$J$1733,10,FALSE)</f>
        <v>#N/A</v>
      </c>
    </row>
    <row r="215" spans="1:11" hidden="1" x14ac:dyDescent="0.35">
      <c r="A215" t="s">
        <v>848</v>
      </c>
      <c r="B215">
        <v>-7.39356783698355E-2</v>
      </c>
      <c r="C215">
        <v>30.405547538940301</v>
      </c>
      <c r="D215">
        <v>0.50872843946861002</v>
      </c>
      <c r="E215">
        <v>-0.379840598351467</v>
      </c>
      <c r="F215">
        <v>5368.3702514585802</v>
      </c>
      <c r="G215">
        <v>2.0500668867885198E-5</v>
      </c>
      <c r="H215">
        <v>1</v>
      </c>
      <c r="I215">
        <v>0</v>
      </c>
      <c r="J215">
        <v>0</v>
      </c>
      <c r="K215" t="e">
        <f>VLOOKUP(A215,[1]regulon_compare_by_ORF_original!$A$2:$J$1733,10,FALSE)</f>
        <v>#N/A</v>
      </c>
    </row>
    <row r="216" spans="1:11" hidden="1" x14ac:dyDescent="0.35">
      <c r="A216" t="s">
        <v>137</v>
      </c>
      <c r="B216">
        <v>-1.9115084261198199E-2</v>
      </c>
      <c r="C216">
        <v>27.513401292457601</v>
      </c>
      <c r="D216">
        <v>0.91673384337076902</v>
      </c>
      <c r="E216">
        <v>0.268056258697981</v>
      </c>
      <c r="F216">
        <v>2085.1215732066698</v>
      </c>
      <c r="G216">
        <v>2.5764184963674601E-2</v>
      </c>
      <c r="H216">
        <v>1</v>
      </c>
      <c r="I216">
        <v>0</v>
      </c>
      <c r="J216">
        <v>0</v>
      </c>
      <c r="K216" t="e">
        <f>VLOOKUP(A216,[1]regulon_compare_by_ORF_original!$A$2:$J$1733,10,FALSE)</f>
        <v>#N/A</v>
      </c>
    </row>
    <row r="217" spans="1:11" hidden="1" x14ac:dyDescent="0.35">
      <c r="A217" t="s">
        <v>811</v>
      </c>
      <c r="B217">
        <v>-7.1956394039659699E-2</v>
      </c>
      <c r="C217">
        <v>30.512995892311601</v>
      </c>
      <c r="D217">
        <v>0.64259353966741395</v>
      </c>
      <c r="E217">
        <v>-0.845788499083717</v>
      </c>
      <c r="F217">
        <v>3650.0252871419302</v>
      </c>
      <c r="G217">
        <v>7.1604623496871698E-25</v>
      </c>
      <c r="H217">
        <v>1</v>
      </c>
      <c r="I217">
        <v>0</v>
      </c>
      <c r="J217">
        <v>0</v>
      </c>
      <c r="K217" t="e">
        <f>VLOOKUP(A217,[1]regulon_compare_by_ORF_original!$A$2:$J$1733,10,FALSE)</f>
        <v>#N/A</v>
      </c>
    </row>
    <row r="218" spans="1:11" hidden="1" x14ac:dyDescent="0.35">
      <c r="A218" t="s">
        <v>317</v>
      </c>
      <c r="B218">
        <v>0.157239811881905</v>
      </c>
      <c r="C218">
        <v>27.545216667957298</v>
      </c>
      <c r="D218">
        <v>0.43257918828629399</v>
      </c>
      <c r="E218">
        <v>-0.56327983160655104</v>
      </c>
      <c r="F218">
        <v>1086.1299215152501</v>
      </c>
      <c r="G218">
        <v>7.9284983039867101E-5</v>
      </c>
      <c r="H218">
        <v>1</v>
      </c>
      <c r="I218">
        <v>0</v>
      </c>
      <c r="J218">
        <v>0</v>
      </c>
      <c r="K218" t="e">
        <f>VLOOKUP(A218,[1]regulon_compare_by_ORF_original!$A$2:$J$1733,10,FALSE)</f>
        <v>#N/A</v>
      </c>
    </row>
    <row r="219" spans="1:11" hidden="1" x14ac:dyDescent="0.35">
      <c r="A219" t="s">
        <v>621</v>
      </c>
      <c r="B219">
        <v>-0.21204091563129199</v>
      </c>
      <c r="C219">
        <v>28.400352787790698</v>
      </c>
      <c r="D219">
        <v>0.101374751206114</v>
      </c>
      <c r="E219">
        <v>-0.59231160772798996</v>
      </c>
      <c r="F219">
        <v>703.58880112411396</v>
      </c>
      <c r="G219">
        <v>1.6517728787779299E-5</v>
      </c>
      <c r="H219">
        <v>1</v>
      </c>
      <c r="I219">
        <v>0</v>
      </c>
      <c r="J219">
        <v>0</v>
      </c>
      <c r="K219" t="e">
        <f>VLOOKUP(A219,[1]regulon_compare_by_ORF_original!$A$2:$J$1733,10,FALSE)</f>
        <v>#N/A</v>
      </c>
    </row>
    <row r="220" spans="1:11" hidden="1" x14ac:dyDescent="0.35">
      <c r="A220" t="s">
        <v>381</v>
      </c>
      <c r="B220">
        <v>3.2089263458228601E-2</v>
      </c>
      <c r="C220">
        <v>29.447620752592702</v>
      </c>
      <c r="D220">
        <v>0.82441320536836005</v>
      </c>
      <c r="E220">
        <v>-0.42224831956868802</v>
      </c>
      <c r="F220">
        <v>2001.44443714001</v>
      </c>
      <c r="G220">
        <v>1.9768066064212001E-5</v>
      </c>
      <c r="H220">
        <v>1</v>
      </c>
      <c r="I220">
        <v>0</v>
      </c>
      <c r="J220">
        <v>0</v>
      </c>
      <c r="K220" t="e">
        <f>VLOOKUP(A220,[1]regulon_compare_by_ORF_original!$A$2:$J$1733,10,FALSE)</f>
        <v>#N/A</v>
      </c>
    </row>
    <row r="221" spans="1:11" x14ac:dyDescent="0.35">
      <c r="A221" t="s">
        <v>1131</v>
      </c>
      <c r="B221">
        <v>1.162296568033</v>
      </c>
      <c r="C221">
        <v>22.2264313183551</v>
      </c>
      <c r="D221">
        <v>1.9534761043091702E-2</v>
      </c>
      <c r="E221">
        <v>0.24935397480282101</v>
      </c>
      <c r="F221">
        <v>154.38464666741899</v>
      </c>
      <c r="G221">
        <v>0.24892628216033</v>
      </c>
      <c r="H221">
        <v>0</v>
      </c>
      <c r="I221">
        <v>1</v>
      </c>
      <c r="J221">
        <v>0</v>
      </c>
      <c r="K221" t="e">
        <f>VLOOKUP(A221,[1]regulon_compare_by_ORF_original!$A$2:$J$1733,10,FALSE)</f>
        <v>#N/A</v>
      </c>
    </row>
    <row r="222" spans="1:11" hidden="1" x14ac:dyDescent="0.35">
      <c r="A222" t="s">
        <v>426</v>
      </c>
      <c r="B222">
        <v>0.40655170724603801</v>
      </c>
      <c r="C222">
        <v>27.0583808179797</v>
      </c>
      <c r="D222">
        <v>5.49982715722152E-2</v>
      </c>
      <c r="E222">
        <v>0.58799696424706005</v>
      </c>
      <c r="F222">
        <v>498.90493109540398</v>
      </c>
      <c r="G222">
        <v>6.6590832517684196E-6</v>
      </c>
      <c r="H222">
        <v>1</v>
      </c>
      <c r="I222">
        <v>0</v>
      </c>
      <c r="J222">
        <v>0</v>
      </c>
      <c r="K222" t="e">
        <f>VLOOKUP(A222,[1]regulon_compare_by_ORF_original!$A$2:$J$1733,10,FALSE)</f>
        <v>#N/A</v>
      </c>
    </row>
    <row r="223" spans="1:11" x14ac:dyDescent="0.35">
      <c r="A223" t="s">
        <v>298</v>
      </c>
      <c r="B223">
        <v>-0.70362159834972704</v>
      </c>
      <c r="C223">
        <v>25.973637007149101</v>
      </c>
      <c r="D223">
        <v>1.5869882567987501E-4</v>
      </c>
      <c r="E223">
        <v>-0.16495561130705799</v>
      </c>
      <c r="F223">
        <v>452.77192073616601</v>
      </c>
      <c r="G223">
        <v>0.41846899770899099</v>
      </c>
      <c r="H223">
        <v>0</v>
      </c>
      <c r="I223">
        <v>1</v>
      </c>
      <c r="J223">
        <v>0</v>
      </c>
      <c r="K223" t="e">
        <f>VLOOKUP(A223,[1]regulon_compare_by_ORF_original!$A$2:$J$1733,10,FALSE)</f>
        <v>#N/A</v>
      </c>
    </row>
    <row r="224" spans="1:11" x14ac:dyDescent="0.35">
      <c r="A224" t="s">
        <v>418</v>
      </c>
      <c r="B224">
        <v>0.26739066457260602</v>
      </c>
      <c r="C224">
        <v>28.7598185337304</v>
      </c>
      <c r="D224">
        <v>2.4917665778522401E-2</v>
      </c>
      <c r="E224">
        <v>7.1597966908434396E-2</v>
      </c>
      <c r="F224">
        <v>1216.7220573981399</v>
      </c>
      <c r="G224">
        <v>0.68773860129710096</v>
      </c>
      <c r="H224">
        <v>0</v>
      </c>
      <c r="I224">
        <v>1</v>
      </c>
      <c r="J224">
        <v>0</v>
      </c>
      <c r="K224" t="e">
        <f>VLOOKUP(A224,[1]regulon_compare_by_ORF_original!$A$2:$J$1733,10,FALSE)</f>
        <v>#N/A</v>
      </c>
    </row>
    <row r="225" spans="1:11" x14ac:dyDescent="0.35">
      <c r="A225" t="s">
        <v>587</v>
      </c>
      <c r="B225">
        <v>0.34510929428273202</v>
      </c>
      <c r="C225">
        <v>29.746724299818499</v>
      </c>
      <c r="D225">
        <v>4.70840850722717E-2</v>
      </c>
      <c r="E225">
        <v>-0.103883932554366</v>
      </c>
      <c r="F225">
        <v>1513.45632113548</v>
      </c>
      <c r="G225">
        <v>0.47562762766578598</v>
      </c>
      <c r="H225">
        <v>0</v>
      </c>
      <c r="I225">
        <v>1</v>
      </c>
      <c r="J225">
        <v>0</v>
      </c>
      <c r="K225" t="e">
        <f>VLOOKUP(A225,[1]regulon_compare_by_ORF_original!$A$2:$J$1733,10,FALSE)</f>
        <v>#N/A</v>
      </c>
    </row>
    <row r="226" spans="1:11" hidden="1" x14ac:dyDescent="0.35">
      <c r="A226" t="s">
        <v>1128</v>
      </c>
      <c r="B226">
        <v>3.1158953927136E-2</v>
      </c>
      <c r="C226">
        <v>28.552421256131201</v>
      </c>
      <c r="D226">
        <v>0.95424862901960605</v>
      </c>
      <c r="E226">
        <v>-0.65120141105856999</v>
      </c>
      <c r="F226">
        <v>1427.8898950800301</v>
      </c>
      <c r="G226">
        <v>4.9935063145578402E-5</v>
      </c>
      <c r="H226">
        <v>1</v>
      </c>
      <c r="I226">
        <v>0</v>
      </c>
      <c r="J226">
        <v>0</v>
      </c>
      <c r="K226" t="e">
        <f>VLOOKUP(A226,[1]regulon_compare_by_ORF_original!$A$2:$J$1733,10,FALSE)</f>
        <v>#N/A</v>
      </c>
    </row>
    <row r="227" spans="1:11" hidden="1" x14ac:dyDescent="0.35">
      <c r="A227" t="s">
        <v>638</v>
      </c>
      <c r="B227">
        <v>-0.455376229340899</v>
      </c>
      <c r="C227">
        <v>28.366059429584901</v>
      </c>
      <c r="D227">
        <v>1.1996889411023501E-3</v>
      </c>
      <c r="E227">
        <v>-0.80039889199273695</v>
      </c>
      <c r="F227">
        <v>2024.1266076804</v>
      </c>
      <c r="G227">
        <v>4.87150630629397E-13</v>
      </c>
      <c r="H227">
        <v>1</v>
      </c>
      <c r="I227">
        <v>1</v>
      </c>
      <c r="J227">
        <v>0</v>
      </c>
      <c r="K227" t="e">
        <f>VLOOKUP(A227,[1]regulon_compare_by_ORF_original!$A$2:$J$1733,10,FALSE)</f>
        <v>#N/A</v>
      </c>
    </row>
    <row r="228" spans="1:11" hidden="1" x14ac:dyDescent="0.35">
      <c r="A228" t="s">
        <v>675</v>
      </c>
      <c r="B228">
        <v>0.66738897036453404</v>
      </c>
      <c r="C228">
        <v>26.198459764497599</v>
      </c>
      <c r="D228">
        <v>0.16953531591993201</v>
      </c>
      <c r="E228">
        <v>-0.266737148936326</v>
      </c>
      <c r="F228">
        <v>2198.1476307124099</v>
      </c>
      <c r="G228">
        <v>8.3314791796430098E-3</v>
      </c>
      <c r="H228">
        <v>1</v>
      </c>
      <c r="I228">
        <v>0</v>
      </c>
      <c r="J228">
        <v>0</v>
      </c>
      <c r="K228" t="e">
        <f>VLOOKUP(A228,[1]regulon_compare_by_ORF_original!$A$2:$J$1733,10,FALSE)</f>
        <v>#N/A</v>
      </c>
    </row>
    <row r="229" spans="1:11" hidden="1" x14ac:dyDescent="0.35">
      <c r="A229" t="s">
        <v>669</v>
      </c>
      <c r="B229">
        <v>0.146721567527095</v>
      </c>
      <c r="C229">
        <v>34.3604996659828</v>
      </c>
      <c r="D229">
        <v>0.245092563467492</v>
      </c>
      <c r="E229">
        <v>-0.70105908468519296</v>
      </c>
      <c r="F229">
        <v>14339.2196731554</v>
      </c>
      <c r="G229">
        <v>3.4139988430430902E-15</v>
      </c>
      <c r="H229">
        <v>1</v>
      </c>
      <c r="I229">
        <v>0</v>
      </c>
      <c r="J229">
        <v>0</v>
      </c>
      <c r="K229" t="e">
        <f>VLOOKUP(A229,[1]regulon_compare_by_ORF_original!$A$2:$J$1733,10,FALSE)</f>
        <v>#N/A</v>
      </c>
    </row>
    <row r="230" spans="1:11" hidden="1" x14ac:dyDescent="0.35">
      <c r="A230" t="s">
        <v>217</v>
      </c>
      <c r="B230">
        <v>-0.78676739045945998</v>
      </c>
      <c r="C230">
        <v>28.803081117111699</v>
      </c>
      <c r="D230" s="2">
        <v>4.3271905212132998E-7</v>
      </c>
      <c r="E230">
        <v>-1.0506721283397999</v>
      </c>
      <c r="F230">
        <v>2017.55902145611</v>
      </c>
      <c r="G230">
        <v>5.5386090902109703E-17</v>
      </c>
      <c r="H230">
        <v>1</v>
      </c>
      <c r="I230">
        <v>1</v>
      </c>
      <c r="J230">
        <v>0</v>
      </c>
      <c r="K230" t="e">
        <f>VLOOKUP(A230,[1]regulon_compare_by_ORF_original!$A$2:$J$1733,10,FALSE)</f>
        <v>#N/A</v>
      </c>
    </row>
    <row r="231" spans="1:11" hidden="1" x14ac:dyDescent="0.35">
      <c r="A231" t="s">
        <v>95</v>
      </c>
      <c r="B231">
        <v>-0.46411411590996798</v>
      </c>
      <c r="C231">
        <v>27.248116848931801</v>
      </c>
      <c r="D231">
        <v>1.5689827924300601E-2</v>
      </c>
      <c r="E231">
        <v>-0.56328750713362197</v>
      </c>
      <c r="F231">
        <v>955.55169280646101</v>
      </c>
      <c r="G231">
        <v>7.3967040134716397E-6</v>
      </c>
      <c r="H231">
        <v>1</v>
      </c>
      <c r="I231">
        <v>1</v>
      </c>
      <c r="J231">
        <v>0</v>
      </c>
      <c r="K231" t="e">
        <f>VLOOKUP(A231,[1]regulon_compare_by_ORF_original!$A$2:$J$1733,10,FALSE)</f>
        <v>#N/A</v>
      </c>
    </row>
    <row r="232" spans="1:11" hidden="1" x14ac:dyDescent="0.35">
      <c r="A232" t="s">
        <v>752</v>
      </c>
      <c r="B232">
        <v>0.41503555189552799</v>
      </c>
      <c r="C232">
        <v>28.769002864630799</v>
      </c>
      <c r="D232">
        <v>1.99211574491805E-2</v>
      </c>
      <c r="E232">
        <v>-0.43643955879269902</v>
      </c>
      <c r="F232">
        <v>4516.9450409055298</v>
      </c>
      <c r="G232">
        <v>5.7502129211730999E-7</v>
      </c>
      <c r="H232">
        <v>1</v>
      </c>
      <c r="I232">
        <v>1</v>
      </c>
      <c r="J232">
        <v>0</v>
      </c>
      <c r="K232" t="e">
        <f>VLOOKUP(A232,[1]regulon_compare_by_ORF_original!$A$2:$J$1733,10,FALSE)</f>
        <v>#N/A</v>
      </c>
    </row>
    <row r="233" spans="1:11" hidden="1" x14ac:dyDescent="0.35">
      <c r="A233" t="s">
        <v>320</v>
      </c>
      <c r="B233">
        <v>-0.171938469218233</v>
      </c>
      <c r="C233">
        <v>32.825346193919401</v>
      </c>
      <c r="D233">
        <v>0.22679816126685801</v>
      </c>
      <c r="E233">
        <v>-0.60924229277068598</v>
      </c>
      <c r="F233">
        <v>6124.8656487662001</v>
      </c>
      <c r="G233">
        <v>1.3710520811550101E-14</v>
      </c>
      <c r="H233">
        <v>1</v>
      </c>
      <c r="I233">
        <v>0</v>
      </c>
      <c r="J233">
        <v>0</v>
      </c>
      <c r="K233" t="e">
        <f>VLOOKUP(A233,[1]regulon_compare_by_ORF_original!$A$2:$J$1733,10,FALSE)</f>
        <v>#N/A</v>
      </c>
    </row>
    <row r="234" spans="1:11" hidden="1" x14ac:dyDescent="0.35">
      <c r="A234" t="s">
        <v>323</v>
      </c>
      <c r="B234">
        <v>-0.24584531728200401</v>
      </c>
      <c r="C234">
        <v>29.2730899323949</v>
      </c>
      <c r="D234">
        <v>0.116290356532242</v>
      </c>
      <c r="E234">
        <v>-0.77426091546242504</v>
      </c>
      <c r="F234">
        <v>6068.4892398564598</v>
      </c>
      <c r="G234">
        <v>1.6331613958009301E-14</v>
      </c>
      <c r="H234">
        <v>1</v>
      </c>
      <c r="I234">
        <v>0</v>
      </c>
      <c r="J234">
        <v>0</v>
      </c>
      <c r="K234" t="e">
        <f>VLOOKUP(A234,[1]regulon_compare_by_ORF_original!$A$2:$J$1733,10,FALSE)</f>
        <v>#N/A</v>
      </c>
    </row>
    <row r="235" spans="1:11" hidden="1" x14ac:dyDescent="0.35">
      <c r="A235" t="s">
        <v>202</v>
      </c>
      <c r="B235">
        <v>0.93315023323103896</v>
      </c>
      <c r="C235">
        <v>29.2288187821154</v>
      </c>
      <c r="D235" s="2">
        <v>1.3287071979297001E-5</v>
      </c>
      <c r="E235">
        <v>0.91433195846439896</v>
      </c>
      <c r="F235">
        <v>6735.5876823373101</v>
      </c>
      <c r="G235">
        <v>3.477546239932E-22</v>
      </c>
      <c r="H235">
        <v>1</v>
      </c>
      <c r="I235">
        <v>1</v>
      </c>
      <c r="J235">
        <v>0</v>
      </c>
      <c r="K235" t="e">
        <f>VLOOKUP(A235,[1]regulon_compare_by_ORF_original!$A$2:$J$1733,10,FALSE)</f>
        <v>#N/A</v>
      </c>
    </row>
    <row r="236" spans="1:11" hidden="1" x14ac:dyDescent="0.35">
      <c r="A236" t="s">
        <v>608</v>
      </c>
      <c r="B236">
        <v>6.3345384303335805E-2</v>
      </c>
      <c r="C236">
        <v>29.420919029842</v>
      </c>
      <c r="D236">
        <v>0.85265035466379402</v>
      </c>
      <c r="E236">
        <v>-0.414532258944945</v>
      </c>
      <c r="F236">
        <v>853.21042275499497</v>
      </c>
      <c r="G236">
        <v>7.8570015019131302E-4</v>
      </c>
      <c r="H236">
        <v>1</v>
      </c>
      <c r="I236">
        <v>0</v>
      </c>
      <c r="J236">
        <v>0</v>
      </c>
      <c r="K236" t="e">
        <f>VLOOKUP(A236,[1]regulon_compare_by_ORF_original!$A$2:$J$1733,10,FALSE)</f>
        <v>#N/A</v>
      </c>
    </row>
    <row r="237" spans="1:11" x14ac:dyDescent="0.35">
      <c r="A237" t="s">
        <v>594</v>
      </c>
      <c r="B237">
        <v>-0.54638569832595596</v>
      </c>
      <c r="C237">
        <v>24.852086588617201</v>
      </c>
      <c r="D237">
        <v>1.26001705558926E-3</v>
      </c>
      <c r="E237">
        <v>-0.215583832400883</v>
      </c>
      <c r="F237">
        <v>2301.3694171966499</v>
      </c>
      <c r="G237">
        <v>8.7123214157093704E-2</v>
      </c>
      <c r="H237">
        <v>0</v>
      </c>
      <c r="I237">
        <v>1</v>
      </c>
      <c r="J237">
        <v>0</v>
      </c>
      <c r="K237" t="e">
        <f>VLOOKUP(A237,[1]regulon_compare_by_ORF_original!$A$2:$J$1733,10,FALSE)</f>
        <v>#N/A</v>
      </c>
    </row>
    <row r="238" spans="1:11" hidden="1" x14ac:dyDescent="0.35">
      <c r="A238" t="s">
        <v>1106</v>
      </c>
      <c r="B238">
        <v>0.20973858816140001</v>
      </c>
      <c r="C238">
        <v>27.719800132431502</v>
      </c>
      <c r="D238">
        <v>0.395159350905402</v>
      </c>
      <c r="E238">
        <v>0.11332426653746799</v>
      </c>
      <c r="F238">
        <v>634.99446342259205</v>
      </c>
      <c r="G238">
        <v>0.465588810073291</v>
      </c>
      <c r="H238">
        <v>0</v>
      </c>
      <c r="I238">
        <v>0</v>
      </c>
      <c r="J238">
        <v>0</v>
      </c>
      <c r="K238" t="e">
        <f>VLOOKUP(A238,[1]regulon_compare_by_ORF_original!$A$2:$J$1733,10,FALSE)</f>
        <v>#N/A</v>
      </c>
    </row>
    <row r="239" spans="1:11" hidden="1" x14ac:dyDescent="0.35">
      <c r="A239" t="s">
        <v>1110</v>
      </c>
      <c r="B239">
        <v>0.75216429995776601</v>
      </c>
      <c r="C239">
        <v>26.644965408787801</v>
      </c>
      <c r="D239">
        <v>0.211199840702463</v>
      </c>
      <c r="E239">
        <v>-0.195202400803209</v>
      </c>
      <c r="F239">
        <v>469.54301362026001</v>
      </c>
      <c r="G239">
        <v>0.244674420900826</v>
      </c>
      <c r="H239">
        <v>0</v>
      </c>
      <c r="I239">
        <v>0</v>
      </c>
      <c r="J239">
        <v>0</v>
      </c>
      <c r="K239" t="e">
        <f>VLOOKUP(A239,[1]regulon_compare_by_ORF_original!$A$2:$J$1733,10,FALSE)</f>
        <v>#N/A</v>
      </c>
    </row>
    <row r="240" spans="1:11" hidden="1" x14ac:dyDescent="0.35">
      <c r="A240" t="s">
        <v>814</v>
      </c>
      <c r="B240">
        <v>0.124180095825839</v>
      </c>
      <c r="C240">
        <v>26.1074715596157</v>
      </c>
      <c r="D240">
        <v>0.726123079231767</v>
      </c>
      <c r="E240">
        <v>-0.54903509645580295</v>
      </c>
      <c r="F240">
        <v>138.550593857428</v>
      </c>
      <c r="G240">
        <v>1.24634664585888E-2</v>
      </c>
      <c r="H240">
        <v>1</v>
      </c>
      <c r="I240">
        <v>0</v>
      </c>
      <c r="J240">
        <v>0</v>
      </c>
      <c r="K240" t="e">
        <f>VLOOKUP(A240,[1]regulon_compare_by_ORF_original!$A$2:$J$1733,10,FALSE)</f>
        <v>#N/A</v>
      </c>
    </row>
    <row r="241" spans="1:11" hidden="1" x14ac:dyDescent="0.35">
      <c r="A241" t="s">
        <v>712</v>
      </c>
      <c r="B241">
        <v>5.8578022595657</v>
      </c>
      <c r="C241">
        <v>23.3793297264329</v>
      </c>
      <c r="D241">
        <v>2.00952828924085E-3</v>
      </c>
      <c r="E241">
        <v>-0.72522003271090496</v>
      </c>
      <c r="F241">
        <v>314.86587987486502</v>
      </c>
      <c r="G241">
        <v>7.0485678520281001E-4</v>
      </c>
      <c r="H241">
        <v>1</v>
      </c>
      <c r="I241">
        <v>1</v>
      </c>
      <c r="J241">
        <v>0</v>
      </c>
      <c r="K241" t="e">
        <f>VLOOKUP(A241,[1]regulon_compare_by_ORF_original!$A$2:$J$1733,10,FALSE)</f>
        <v>#N/A</v>
      </c>
    </row>
    <row r="242" spans="1:11" hidden="1" x14ac:dyDescent="0.35">
      <c r="A242" t="s">
        <v>1082</v>
      </c>
      <c r="B242">
        <v>-1.0182203910432599</v>
      </c>
      <c r="C242">
        <v>24.980490445039301</v>
      </c>
      <c r="D242">
        <v>0.140103058275692</v>
      </c>
      <c r="E242">
        <v>-1.16235505815489</v>
      </c>
      <c r="F242">
        <v>1610.52548001025</v>
      </c>
      <c r="G242">
        <v>1.76698409620059E-23</v>
      </c>
      <c r="H242">
        <v>1</v>
      </c>
      <c r="I242">
        <v>0</v>
      </c>
      <c r="J242">
        <v>0</v>
      </c>
      <c r="K242" t="e">
        <f>VLOOKUP(A242,[1]regulon_compare_by_ORF_original!$A$2:$J$1733,10,FALSE)</f>
        <v>#N/A</v>
      </c>
    </row>
    <row r="243" spans="1:11" hidden="1" x14ac:dyDescent="0.35">
      <c r="A243" t="s">
        <v>714</v>
      </c>
      <c r="B243">
        <v>-0.81336997725495797</v>
      </c>
      <c r="C243">
        <v>29.891041828644301</v>
      </c>
      <c r="D243" s="2">
        <v>8.4801806880749404E-6</v>
      </c>
      <c r="E243">
        <v>-1.11341262683994</v>
      </c>
      <c r="F243">
        <v>3539.6812578843301</v>
      </c>
      <c r="G243">
        <v>4.5454288061846998E-26</v>
      </c>
      <c r="H243">
        <v>1</v>
      </c>
      <c r="I243">
        <v>1</v>
      </c>
      <c r="J243">
        <v>0</v>
      </c>
      <c r="K243" t="e">
        <f>VLOOKUP(A243,[1]regulon_compare_by_ORF_original!$A$2:$J$1733,10,FALSE)</f>
        <v>#N/A</v>
      </c>
    </row>
    <row r="244" spans="1:11" hidden="1" x14ac:dyDescent="0.35">
      <c r="A244" t="s">
        <v>528</v>
      </c>
      <c r="B244">
        <v>1.7636226892804498E-2</v>
      </c>
      <c r="C244">
        <v>27.708726701588599</v>
      </c>
      <c r="D244">
        <v>0.92017636898420196</v>
      </c>
      <c r="E244">
        <v>-5.09777212199376E-2</v>
      </c>
      <c r="F244">
        <v>1375.4057320008901</v>
      </c>
      <c r="G244">
        <v>0.72643662968660005</v>
      </c>
      <c r="H244">
        <v>0</v>
      </c>
      <c r="I244">
        <v>0</v>
      </c>
      <c r="J244">
        <v>0</v>
      </c>
      <c r="K244" t="e">
        <f>VLOOKUP(A244,[1]regulon_compare_by_ORF_original!$A$2:$J$1733,10,FALSE)</f>
        <v>#N/A</v>
      </c>
    </row>
    <row r="245" spans="1:11" hidden="1" x14ac:dyDescent="0.35">
      <c r="A245" t="s">
        <v>553</v>
      </c>
      <c r="B245">
        <v>-0.337602934087055</v>
      </c>
      <c r="C245">
        <v>26.909370826957801</v>
      </c>
      <c r="D245">
        <v>0.31335491707128399</v>
      </c>
      <c r="E245">
        <v>-0.110218942516874</v>
      </c>
      <c r="F245">
        <v>1651.7846472216399</v>
      </c>
      <c r="G245">
        <v>0.38602223564205701</v>
      </c>
      <c r="H245">
        <v>0</v>
      </c>
      <c r="I245">
        <v>0</v>
      </c>
      <c r="J245">
        <v>0</v>
      </c>
      <c r="K245" t="e">
        <f>VLOOKUP(A245,[1]regulon_compare_by_ORF_original!$A$2:$J$1733,10,FALSE)</f>
        <v>#N/A</v>
      </c>
    </row>
    <row r="246" spans="1:11" hidden="1" x14ac:dyDescent="0.35">
      <c r="A246" t="s">
        <v>868</v>
      </c>
      <c r="B246">
        <v>0.48502907867273498</v>
      </c>
      <c r="C246">
        <v>27.1397055465901</v>
      </c>
      <c r="D246">
        <v>0.340829714106204</v>
      </c>
      <c r="E246">
        <v>3.6192150145889302E-3</v>
      </c>
      <c r="F246">
        <v>365.11155010234597</v>
      </c>
      <c r="G246">
        <v>0.98663353698380896</v>
      </c>
      <c r="H246">
        <v>0</v>
      </c>
      <c r="I246">
        <v>0</v>
      </c>
      <c r="J246">
        <v>0</v>
      </c>
      <c r="K246" t="e">
        <f>VLOOKUP(A246,[1]regulon_compare_by_ORF_original!$A$2:$J$1733,10,FALSE)</f>
        <v>#N/A</v>
      </c>
    </row>
    <row r="247" spans="1:11" x14ac:dyDescent="0.35">
      <c r="A247" t="s">
        <v>183</v>
      </c>
      <c r="B247">
        <v>0.73005639448640003</v>
      </c>
      <c r="C247">
        <v>25.205812584694701</v>
      </c>
      <c r="D247">
        <v>7.6006785142760597E-3</v>
      </c>
      <c r="E247">
        <v>-8.6301501482689294E-2</v>
      </c>
      <c r="F247">
        <v>335.91344612324599</v>
      </c>
      <c r="G247">
        <v>0.68262890161789502</v>
      </c>
      <c r="H247">
        <v>0</v>
      </c>
      <c r="I247">
        <v>1</v>
      </c>
      <c r="J247">
        <v>0</v>
      </c>
      <c r="K247" t="e">
        <f>VLOOKUP(A247,[1]regulon_compare_by_ORF_original!$A$2:$J$1733,10,FALSE)</f>
        <v>#N/A</v>
      </c>
    </row>
    <row r="248" spans="1:11" hidden="1" x14ac:dyDescent="0.35">
      <c r="A248" t="s">
        <v>598</v>
      </c>
      <c r="B248">
        <v>-4.0756054603196597E-2</v>
      </c>
      <c r="C248">
        <v>29.8523570063638</v>
      </c>
      <c r="D248">
        <v>0.89767123734519105</v>
      </c>
      <c r="E248">
        <v>-0.81358461432935603</v>
      </c>
      <c r="F248">
        <v>1269.1761649047201</v>
      </c>
      <c r="G248">
        <v>7.5929858453115798E-7</v>
      </c>
      <c r="H248">
        <v>1</v>
      </c>
      <c r="I248">
        <v>0</v>
      </c>
      <c r="J248">
        <v>0</v>
      </c>
      <c r="K248" t="e">
        <f>VLOOKUP(A248,[1]regulon_compare_by_ORF_original!$A$2:$J$1733,10,FALSE)</f>
        <v>#N/A</v>
      </c>
    </row>
    <row r="249" spans="1:11" x14ac:dyDescent="0.35">
      <c r="A249" t="s">
        <v>412</v>
      </c>
      <c r="B249">
        <v>1.2795225826662999</v>
      </c>
      <c r="C249">
        <v>21.022942342311001</v>
      </c>
      <c r="D249">
        <v>2.5854041195851201E-2</v>
      </c>
      <c r="E249">
        <v>0.203754263347664</v>
      </c>
      <c r="F249">
        <v>382.56052267051899</v>
      </c>
      <c r="G249">
        <v>0.199994185175359</v>
      </c>
      <c r="H249">
        <v>0</v>
      </c>
      <c r="I249">
        <v>1</v>
      </c>
      <c r="J249">
        <v>0</v>
      </c>
      <c r="K249" t="e">
        <f>VLOOKUP(A249,[1]regulon_compare_by_ORF_original!$A$2:$J$1733,10,FALSE)</f>
        <v>#N/A</v>
      </c>
    </row>
    <row r="250" spans="1:11" hidden="1" x14ac:dyDescent="0.35">
      <c r="A250" t="s">
        <v>738</v>
      </c>
      <c r="B250">
        <v>0.98958444874157403</v>
      </c>
      <c r="C250">
        <v>29.1483593720404</v>
      </c>
      <c r="D250">
        <v>0.19376403177312601</v>
      </c>
      <c r="E250">
        <v>-0.85952297682732903</v>
      </c>
      <c r="F250">
        <v>22004.980776412802</v>
      </c>
      <c r="G250">
        <v>3.0826536272854802E-16</v>
      </c>
      <c r="H250">
        <v>1</v>
      </c>
      <c r="I250">
        <v>0</v>
      </c>
      <c r="J250">
        <v>0</v>
      </c>
      <c r="K250" t="e">
        <f>VLOOKUP(A250,[1]regulon_compare_by_ORF_original!$A$2:$J$1733,10,FALSE)</f>
        <v>#N/A</v>
      </c>
    </row>
    <row r="251" spans="1:11" hidden="1" x14ac:dyDescent="0.35">
      <c r="A251" t="s">
        <v>473</v>
      </c>
      <c r="B251">
        <v>-0.37320974938456097</v>
      </c>
      <c r="C251">
        <v>23.890488055748701</v>
      </c>
      <c r="D251">
        <v>0.36747585842050601</v>
      </c>
      <c r="E251">
        <v>-0.24054639664478999</v>
      </c>
      <c r="F251">
        <v>485.77788480813399</v>
      </c>
      <c r="G251">
        <v>0.110097344444052</v>
      </c>
      <c r="H251">
        <v>0</v>
      </c>
      <c r="I251">
        <v>0</v>
      </c>
      <c r="J251">
        <v>0</v>
      </c>
      <c r="K251" t="e">
        <f>VLOOKUP(A251,[1]regulon_compare_by_ORF_original!$A$2:$J$1733,10,FALSE)</f>
        <v>#N/A</v>
      </c>
    </row>
    <row r="252" spans="1:11" hidden="1" x14ac:dyDescent="0.35">
      <c r="A252" t="s">
        <v>693</v>
      </c>
      <c r="B252">
        <v>-0.11133163872856899</v>
      </c>
      <c r="C252">
        <v>23.808224385478798</v>
      </c>
      <c r="D252">
        <v>0.58221990247690103</v>
      </c>
      <c r="E252">
        <v>4.1275203045396201E-3</v>
      </c>
      <c r="F252">
        <v>1408.1398092241</v>
      </c>
      <c r="G252">
        <v>0.97761943275432905</v>
      </c>
      <c r="H252">
        <v>0</v>
      </c>
      <c r="I252">
        <v>0</v>
      </c>
      <c r="J252">
        <v>0</v>
      </c>
      <c r="K252" t="e">
        <f>VLOOKUP(A252,[1]regulon_compare_by_ORF_original!$A$2:$J$1733,10,FALSE)</f>
        <v>#N/A</v>
      </c>
    </row>
    <row r="253" spans="1:11" x14ac:dyDescent="0.35">
      <c r="A253" t="s">
        <v>174</v>
      </c>
      <c r="B253">
        <v>-0.22097265152919501</v>
      </c>
      <c r="C253">
        <v>29.0922557335143</v>
      </c>
      <c r="D253">
        <v>2.0987332872212199E-2</v>
      </c>
      <c r="E253">
        <v>-8.3434396574738098E-2</v>
      </c>
      <c r="F253">
        <v>1103.194294466</v>
      </c>
      <c r="G253">
        <v>0.59455201649241096</v>
      </c>
      <c r="H253">
        <v>0</v>
      </c>
      <c r="I253">
        <v>1</v>
      </c>
      <c r="J253">
        <v>0</v>
      </c>
      <c r="K253" t="e">
        <f>VLOOKUP(A253,[1]regulon_compare_by_ORF_original!$A$2:$J$1733,10,FALSE)</f>
        <v>#N/A</v>
      </c>
    </row>
    <row r="254" spans="1:11" hidden="1" x14ac:dyDescent="0.35">
      <c r="A254" t="s">
        <v>1187</v>
      </c>
      <c r="B254">
        <v>-0.102963985037203</v>
      </c>
      <c r="C254">
        <v>29.696092297631299</v>
      </c>
      <c r="D254">
        <v>0.92017636898420196</v>
      </c>
      <c r="E254">
        <v>-0.77068625123712398</v>
      </c>
      <c r="F254">
        <v>670.23431426826505</v>
      </c>
      <c r="G254">
        <v>1.6315246282264701E-6</v>
      </c>
      <c r="H254">
        <v>1</v>
      </c>
      <c r="I254">
        <v>0</v>
      </c>
      <c r="J254">
        <v>0</v>
      </c>
      <c r="K254" t="e">
        <f>VLOOKUP(A254,[1]regulon_compare_by_ORF_original!$A$2:$J$1733,10,FALSE)</f>
        <v>#N/A</v>
      </c>
    </row>
    <row r="255" spans="1:11" hidden="1" x14ac:dyDescent="0.35">
      <c r="A255" t="s">
        <v>1111</v>
      </c>
      <c r="B255">
        <v>1.42883573086524</v>
      </c>
      <c r="C255">
        <v>29.157972730053402</v>
      </c>
      <c r="D255">
        <v>0.32416142476607901</v>
      </c>
      <c r="E255">
        <v>-0.91217060577972398</v>
      </c>
      <c r="F255">
        <v>60.808706055417801</v>
      </c>
      <c r="G255">
        <v>1.4241936146601099E-2</v>
      </c>
      <c r="H255">
        <v>1</v>
      </c>
      <c r="I255">
        <v>0</v>
      </c>
      <c r="J255">
        <v>0</v>
      </c>
      <c r="K255" t="e">
        <f>VLOOKUP(A255,[1]regulon_compare_by_ORF_original!$A$2:$J$1733,10,FALSE)</f>
        <v>#N/A</v>
      </c>
    </row>
    <row r="256" spans="1:11" hidden="1" x14ac:dyDescent="0.35">
      <c r="A256" t="s">
        <v>711</v>
      </c>
      <c r="B256">
        <v>-5.52853100595634E-2</v>
      </c>
      <c r="C256">
        <v>20.558234319018101</v>
      </c>
      <c r="D256">
        <v>0.939877854102247</v>
      </c>
      <c r="E256">
        <v>-0.65278444422404502</v>
      </c>
      <c r="F256">
        <v>2637.42731466753</v>
      </c>
      <c r="G256">
        <v>1.92395255474876E-4</v>
      </c>
      <c r="H256">
        <v>1</v>
      </c>
      <c r="I256">
        <v>0</v>
      </c>
      <c r="J256">
        <v>0</v>
      </c>
      <c r="K256" t="e">
        <f>VLOOKUP(A256,[1]regulon_compare_by_ORF_original!$A$2:$J$1733,10,FALSE)</f>
        <v>#N/A</v>
      </c>
    </row>
    <row r="257" spans="1:11" hidden="1" x14ac:dyDescent="0.35">
      <c r="A257" t="s">
        <v>1148</v>
      </c>
      <c r="B257">
        <v>1.2022774941149299</v>
      </c>
      <c r="C257">
        <v>29.426406928309799</v>
      </c>
      <c r="D257">
        <v>1.65873939542295E-2</v>
      </c>
      <c r="E257">
        <v>-0.49129126360314102</v>
      </c>
      <c r="F257">
        <v>1158.9642539394499</v>
      </c>
      <c r="G257">
        <v>3.7406311719762299E-6</v>
      </c>
      <c r="H257">
        <v>1</v>
      </c>
      <c r="I257">
        <v>1</v>
      </c>
      <c r="J257">
        <v>0</v>
      </c>
      <c r="K257" t="e">
        <f>VLOOKUP(A257,[1]regulon_compare_by_ORF_original!$A$2:$J$1733,10,FALSE)</f>
        <v>#N/A</v>
      </c>
    </row>
    <row r="258" spans="1:11" x14ac:dyDescent="0.35">
      <c r="A258" t="s">
        <v>73</v>
      </c>
      <c r="B258">
        <v>0.41409115400990298</v>
      </c>
      <c r="C258">
        <v>29.560382729438</v>
      </c>
      <c r="D258">
        <v>1.73926647810838E-2</v>
      </c>
      <c r="E258">
        <v>-8.2855279051686201E-2</v>
      </c>
      <c r="F258">
        <v>2209.57237760212</v>
      </c>
      <c r="G258">
        <v>0.59902528742476402</v>
      </c>
      <c r="H258">
        <v>0</v>
      </c>
      <c r="I258">
        <v>1</v>
      </c>
      <c r="J258">
        <v>0</v>
      </c>
      <c r="K258" t="e">
        <f>VLOOKUP(A258,[1]regulon_compare_by_ORF_original!$A$2:$J$1733,10,FALSE)</f>
        <v>#N/A</v>
      </c>
    </row>
    <row r="259" spans="1:11" hidden="1" x14ac:dyDescent="0.35">
      <c r="A259" t="s">
        <v>318</v>
      </c>
      <c r="B259">
        <v>-0.25738976999850399</v>
      </c>
      <c r="C259">
        <v>29.389557638025799</v>
      </c>
      <c r="D259">
        <v>0.41497209743721702</v>
      </c>
      <c r="E259">
        <v>-0.57112848713090703</v>
      </c>
      <c r="F259">
        <v>2334.0031706057198</v>
      </c>
      <c r="G259">
        <v>5.6357770708678798E-5</v>
      </c>
      <c r="H259">
        <v>1</v>
      </c>
      <c r="I259">
        <v>0</v>
      </c>
      <c r="J259">
        <v>0</v>
      </c>
      <c r="K259" t="e">
        <f>VLOOKUP(A259,[1]regulon_compare_by_ORF_original!$A$2:$J$1733,10,FALSE)</f>
        <v>#N/A</v>
      </c>
    </row>
    <row r="260" spans="1:11" hidden="1" x14ac:dyDescent="0.35">
      <c r="A260" t="s">
        <v>188</v>
      </c>
      <c r="B260">
        <v>0.20322150180540199</v>
      </c>
      <c r="C260">
        <v>26.867745641113999</v>
      </c>
      <c r="D260">
        <v>7.2122752953180894E-2</v>
      </c>
      <c r="E260">
        <v>-0.84368405444202399</v>
      </c>
      <c r="F260">
        <v>1101.11274179577</v>
      </c>
      <c r="G260">
        <v>5.06438216273773E-15</v>
      </c>
      <c r="H260">
        <v>1</v>
      </c>
      <c r="I260">
        <v>0</v>
      </c>
      <c r="J260">
        <v>0</v>
      </c>
      <c r="K260" t="e">
        <f>VLOOKUP(A260,[1]regulon_compare_by_ORF_original!$A$2:$J$1733,10,FALSE)</f>
        <v>#N/A</v>
      </c>
    </row>
    <row r="261" spans="1:11" hidden="1" x14ac:dyDescent="0.35">
      <c r="A261" t="s">
        <v>755</v>
      </c>
      <c r="B261">
        <v>4.7071839136304298E-2</v>
      </c>
      <c r="C261">
        <v>30.068068557180101</v>
      </c>
      <c r="D261">
        <v>0.90859882402821202</v>
      </c>
      <c r="E261">
        <v>1.2079631504163399</v>
      </c>
      <c r="F261">
        <v>2877.4361929386901</v>
      </c>
      <c r="G261">
        <v>1.0461585856185101E-12</v>
      </c>
      <c r="H261">
        <v>1</v>
      </c>
      <c r="I261">
        <v>0</v>
      </c>
      <c r="J261">
        <v>0</v>
      </c>
      <c r="K261" t="e">
        <f>VLOOKUP(A261,[1]regulon_compare_by_ORF_original!$A$2:$J$1733,10,FALSE)</f>
        <v>#N/A</v>
      </c>
    </row>
    <row r="262" spans="1:11" hidden="1" x14ac:dyDescent="0.35">
      <c r="A262" t="s">
        <v>521</v>
      </c>
      <c r="B262">
        <v>0.42677690483533598</v>
      </c>
      <c r="C262">
        <v>23.8399551741681</v>
      </c>
      <c r="D262">
        <v>9.5827606691467504E-2</v>
      </c>
      <c r="E262">
        <v>-6.8014900649306896E-3</v>
      </c>
      <c r="F262">
        <v>17510.3516341328</v>
      </c>
      <c r="G262">
        <v>0.95592193907112299</v>
      </c>
      <c r="H262">
        <v>0</v>
      </c>
      <c r="I262">
        <v>0</v>
      </c>
      <c r="J262">
        <v>0</v>
      </c>
      <c r="K262" t="e">
        <f>VLOOKUP(A262,[1]regulon_compare_by_ORF_original!$A$2:$J$1733,10,FALSE)</f>
        <v>#N/A</v>
      </c>
    </row>
    <row r="263" spans="1:11" hidden="1" x14ac:dyDescent="0.35">
      <c r="A263" t="s">
        <v>718</v>
      </c>
      <c r="B263">
        <v>-5.1176373494893602E-2</v>
      </c>
      <c r="C263">
        <v>31.012637594605099</v>
      </c>
      <c r="D263">
        <v>0.64409411766630598</v>
      </c>
      <c r="E263">
        <v>-0.174178436644674</v>
      </c>
      <c r="F263">
        <v>22424.1798909385</v>
      </c>
      <c r="G263">
        <v>0.13483062661536599</v>
      </c>
      <c r="H263">
        <v>0</v>
      </c>
      <c r="I263">
        <v>0</v>
      </c>
      <c r="J263">
        <v>0</v>
      </c>
      <c r="K263" t="e">
        <f>VLOOKUP(A263,[1]regulon_compare_by_ORF_original!$A$2:$J$1733,10,FALSE)</f>
        <v>#N/A</v>
      </c>
    </row>
    <row r="264" spans="1:11" hidden="1" x14ac:dyDescent="0.35">
      <c r="A264" t="s">
        <v>976</v>
      </c>
      <c r="B264">
        <v>-1.1237421847426701</v>
      </c>
      <c r="C264">
        <v>18.001775391981401</v>
      </c>
      <c r="D264">
        <v>0.86628457310707296</v>
      </c>
      <c r="E264">
        <v>-0.52169630895566899</v>
      </c>
      <c r="F264">
        <v>566.12850765926703</v>
      </c>
      <c r="G264">
        <v>2.3224904771786399E-3</v>
      </c>
      <c r="H264">
        <v>1</v>
      </c>
      <c r="I264">
        <v>0</v>
      </c>
      <c r="J264">
        <v>0</v>
      </c>
      <c r="K264" t="e">
        <f>VLOOKUP(A264,[1]regulon_compare_by_ORF_original!$A$2:$J$1733,10,FALSE)</f>
        <v>#N/A</v>
      </c>
    </row>
    <row r="265" spans="1:11" hidden="1" x14ac:dyDescent="0.35">
      <c r="A265" t="s">
        <v>566</v>
      </c>
      <c r="B265">
        <v>0.39639054684597502</v>
      </c>
      <c r="C265">
        <v>29.071227630408501</v>
      </c>
      <c r="D265">
        <v>1.0700527213916599E-2</v>
      </c>
      <c r="E265">
        <v>-0.33240201759753302</v>
      </c>
      <c r="F265">
        <v>9239.1523265707092</v>
      </c>
      <c r="G265">
        <v>3.7980151516254801E-4</v>
      </c>
      <c r="H265">
        <v>1</v>
      </c>
      <c r="I265">
        <v>1</v>
      </c>
      <c r="J265">
        <v>0</v>
      </c>
      <c r="K265" t="e">
        <f>VLOOKUP(A265,[1]regulon_compare_by_ORF_original!$A$2:$J$1733,10,FALSE)</f>
        <v>#N/A</v>
      </c>
    </row>
    <row r="266" spans="1:11" hidden="1" x14ac:dyDescent="0.35">
      <c r="A266" t="s">
        <v>944</v>
      </c>
      <c r="B266">
        <v>0.21983017810963201</v>
      </c>
      <c r="C266">
        <v>31.236093753433401</v>
      </c>
      <c r="D266">
        <v>0.18760512300380899</v>
      </c>
      <c r="E266">
        <v>-0.62547978385160896</v>
      </c>
      <c r="F266">
        <v>30972.488723560102</v>
      </c>
      <c r="G266">
        <v>5.2382734004979297E-11</v>
      </c>
      <c r="H266">
        <v>1</v>
      </c>
      <c r="I266">
        <v>0</v>
      </c>
      <c r="J266">
        <v>0</v>
      </c>
      <c r="K266" t="e">
        <f>VLOOKUP(A266,[1]regulon_compare_by_ORF_original!$A$2:$J$1733,10,FALSE)</f>
        <v>#N/A</v>
      </c>
    </row>
    <row r="267" spans="1:11" hidden="1" x14ac:dyDescent="0.35">
      <c r="A267" t="s">
        <v>47</v>
      </c>
      <c r="B267">
        <v>-0.17183079551090299</v>
      </c>
      <c r="C267">
        <v>26.1099049559615</v>
      </c>
      <c r="D267">
        <v>0.17731667437526899</v>
      </c>
      <c r="E267">
        <v>-0.78341016883946502</v>
      </c>
      <c r="F267">
        <v>7735.9416899922398</v>
      </c>
      <c r="G267">
        <v>1.36117210662223E-17</v>
      </c>
      <c r="H267">
        <v>1</v>
      </c>
      <c r="I267">
        <v>0</v>
      </c>
      <c r="J267">
        <v>0</v>
      </c>
      <c r="K267" t="e">
        <f>VLOOKUP(A267,[1]regulon_compare_by_ORF_original!$A$2:$J$1733,10,FALSE)</f>
        <v>#N/A</v>
      </c>
    </row>
    <row r="268" spans="1:11" hidden="1" x14ac:dyDescent="0.35">
      <c r="A268" t="s">
        <v>460</v>
      </c>
      <c r="B268">
        <v>-1.20104912094021E-2</v>
      </c>
      <c r="C268">
        <v>26.458310597503999</v>
      </c>
      <c r="D268">
        <v>0.95424862901960605</v>
      </c>
      <c r="E268">
        <v>-5.40126441089214E-3</v>
      </c>
      <c r="F268">
        <v>961.82309255323901</v>
      </c>
      <c r="G268">
        <v>0.974182502499361</v>
      </c>
      <c r="H268">
        <v>0</v>
      </c>
      <c r="I268">
        <v>0</v>
      </c>
      <c r="J268">
        <v>0</v>
      </c>
      <c r="K268" t="e">
        <f>VLOOKUP(A268,[1]regulon_compare_by_ORF_original!$A$2:$J$1733,10,FALSE)</f>
        <v>#N/A</v>
      </c>
    </row>
    <row r="269" spans="1:11" hidden="1" x14ac:dyDescent="0.35">
      <c r="A269" t="s">
        <v>405</v>
      </c>
      <c r="B269">
        <v>-8.9944547294766905E-2</v>
      </c>
      <c r="C269">
        <v>25.059172089138698</v>
      </c>
      <c r="D269">
        <v>0.87996156993338404</v>
      </c>
      <c r="E269">
        <v>-0.35446171490474798</v>
      </c>
      <c r="F269">
        <v>1124.0480862065201</v>
      </c>
      <c r="G269">
        <v>3.4040512228111202E-3</v>
      </c>
      <c r="H269">
        <v>1</v>
      </c>
      <c r="I269">
        <v>0</v>
      </c>
      <c r="J269">
        <v>0</v>
      </c>
      <c r="K269" t="e">
        <f>VLOOKUP(A269,[1]regulon_compare_by_ORF_original!$A$2:$J$1733,10,FALSE)</f>
        <v>#N/A</v>
      </c>
    </row>
    <row r="270" spans="1:11" hidden="1" x14ac:dyDescent="0.35">
      <c r="A270" t="s">
        <v>463</v>
      </c>
      <c r="B270">
        <v>-0.35937889582527299</v>
      </c>
      <c r="C270">
        <v>29.654140754445798</v>
      </c>
      <c r="D270">
        <v>2.4906884909038599E-2</v>
      </c>
      <c r="E270">
        <v>-0.44200768819998698</v>
      </c>
      <c r="F270">
        <v>692.61819181085696</v>
      </c>
      <c r="G270">
        <v>1.4470819586200399E-3</v>
      </c>
      <c r="H270">
        <v>1</v>
      </c>
      <c r="I270">
        <v>1</v>
      </c>
      <c r="J270">
        <v>0</v>
      </c>
      <c r="K270" t="e">
        <f>VLOOKUP(A270,[1]regulon_compare_by_ORF_original!$A$2:$J$1733,10,FALSE)</f>
        <v>#N/A</v>
      </c>
    </row>
    <row r="271" spans="1:11" hidden="1" x14ac:dyDescent="0.35">
      <c r="A271" t="s">
        <v>240</v>
      </c>
      <c r="B271">
        <v>-4.4999899027939001E-2</v>
      </c>
      <c r="C271">
        <v>29.271600488765301</v>
      </c>
      <c r="D271">
        <v>0.80421039118886495</v>
      </c>
      <c r="E271">
        <v>-0.24803504020887199</v>
      </c>
      <c r="F271">
        <v>1712.86366288511</v>
      </c>
      <c r="G271">
        <v>2.8880462131349899E-2</v>
      </c>
      <c r="H271">
        <v>1</v>
      </c>
      <c r="I271">
        <v>0</v>
      </c>
      <c r="J271">
        <v>0</v>
      </c>
      <c r="K271" t="e">
        <f>VLOOKUP(A271,[1]regulon_compare_by_ORF_original!$A$2:$J$1733,10,FALSE)</f>
        <v>#N/A</v>
      </c>
    </row>
    <row r="272" spans="1:11" hidden="1" x14ac:dyDescent="0.35">
      <c r="A272" t="s">
        <v>162</v>
      </c>
      <c r="B272">
        <v>0.28447248019909899</v>
      </c>
      <c r="C272">
        <v>25.658935303069502</v>
      </c>
      <c r="D272">
        <v>8.8960589949204597E-2</v>
      </c>
      <c r="E272">
        <v>-0.117000732390996</v>
      </c>
      <c r="F272">
        <v>599.86568484105601</v>
      </c>
      <c r="G272">
        <v>0.499090943942951</v>
      </c>
      <c r="H272">
        <v>0</v>
      </c>
      <c r="I272">
        <v>0</v>
      </c>
      <c r="J272">
        <v>0</v>
      </c>
      <c r="K272" t="e">
        <f>VLOOKUP(A272,[1]regulon_compare_by_ORF_original!$A$2:$J$1733,10,FALSE)</f>
        <v>#N/A</v>
      </c>
    </row>
    <row r="273" spans="1:11" hidden="1" x14ac:dyDescent="0.35">
      <c r="A273" t="s">
        <v>372</v>
      </c>
      <c r="B273">
        <v>0.178132579015539</v>
      </c>
      <c r="C273">
        <v>24.262189682863799</v>
      </c>
      <c r="D273">
        <v>0.68243103770565205</v>
      </c>
      <c r="E273">
        <v>-1.1110407401084699E-2</v>
      </c>
      <c r="F273">
        <v>88.453322132577497</v>
      </c>
      <c r="G273">
        <v>0.96773205698137799</v>
      </c>
      <c r="H273">
        <v>0</v>
      </c>
      <c r="I273">
        <v>0</v>
      </c>
      <c r="J273">
        <v>0</v>
      </c>
      <c r="K273" t="e">
        <f>VLOOKUP(A273,[1]regulon_compare_by_ORF_original!$A$2:$J$1733,10,FALSE)</f>
        <v>#N/A</v>
      </c>
    </row>
    <row r="274" spans="1:11" hidden="1" x14ac:dyDescent="0.35">
      <c r="A274" t="s">
        <v>538</v>
      </c>
      <c r="B274">
        <v>0.10322304268150299</v>
      </c>
      <c r="C274">
        <v>26.4233789627066</v>
      </c>
      <c r="D274">
        <v>0.78155879868227696</v>
      </c>
      <c r="E274">
        <v>-0.23327223342814801</v>
      </c>
      <c r="F274">
        <v>372.08639306486901</v>
      </c>
      <c r="G274">
        <v>0.273012751423652</v>
      </c>
      <c r="H274">
        <v>0</v>
      </c>
      <c r="I274">
        <v>0</v>
      </c>
      <c r="J274">
        <v>0</v>
      </c>
      <c r="K274" t="e">
        <f>VLOOKUP(A274,[1]regulon_compare_by_ORF_original!$A$2:$J$1733,10,FALSE)</f>
        <v>#N/A</v>
      </c>
    </row>
    <row r="275" spans="1:11" x14ac:dyDescent="0.35">
      <c r="A275" t="s">
        <v>393</v>
      </c>
      <c r="B275">
        <v>0.37782839252023198</v>
      </c>
      <c r="C275">
        <v>26.249457324357799</v>
      </c>
      <c r="D275">
        <v>3.3890889418976597E-2</v>
      </c>
      <c r="E275">
        <v>-0.31582924347168501</v>
      </c>
      <c r="F275">
        <v>157.648496606674</v>
      </c>
      <c r="G275">
        <v>0.166645374809365</v>
      </c>
      <c r="H275">
        <v>0</v>
      </c>
      <c r="I275">
        <v>1</v>
      </c>
      <c r="J275">
        <v>0</v>
      </c>
      <c r="K275" t="e">
        <f>VLOOKUP(A275,[1]regulon_compare_by_ORF_original!$A$2:$J$1733,10,FALSE)</f>
        <v>#N/A</v>
      </c>
    </row>
    <row r="276" spans="1:11" hidden="1" x14ac:dyDescent="0.35">
      <c r="A276" t="s">
        <v>495</v>
      </c>
      <c r="B276">
        <v>-1.36270156930797</v>
      </c>
      <c r="C276">
        <v>16.470378432997101</v>
      </c>
      <c r="D276">
        <v>0.80140942891285705</v>
      </c>
      <c r="E276">
        <v>-0.94503265016271598</v>
      </c>
      <c r="F276">
        <v>128.756604776095</v>
      </c>
      <c r="G276">
        <v>1.1376170702973599E-2</v>
      </c>
      <c r="H276">
        <v>1</v>
      </c>
      <c r="I276">
        <v>0</v>
      </c>
      <c r="J276">
        <v>0</v>
      </c>
      <c r="K276" t="e">
        <f>VLOOKUP(A276,[1]regulon_compare_by_ORF_original!$A$2:$J$1733,10,FALSE)</f>
        <v>#N/A</v>
      </c>
    </row>
    <row r="277" spans="1:11" hidden="1" x14ac:dyDescent="0.35">
      <c r="A277" t="s">
        <v>175</v>
      </c>
      <c r="B277">
        <v>-0.42978684147593099</v>
      </c>
      <c r="C277">
        <v>31.7666431378384</v>
      </c>
      <c r="D277" s="2">
        <v>5.2603733319644603E-5</v>
      </c>
      <c r="E277">
        <v>-0.56663957725180503</v>
      </c>
      <c r="F277">
        <v>7469.3344431209598</v>
      </c>
      <c r="G277">
        <v>4.2711215063883899E-11</v>
      </c>
      <c r="H277">
        <v>1</v>
      </c>
      <c r="I277">
        <v>1</v>
      </c>
      <c r="J277">
        <v>0</v>
      </c>
      <c r="K277" t="e">
        <f>VLOOKUP(A277,[1]regulon_compare_by_ORF_original!$A$2:$J$1733,10,FALSE)</f>
        <v>#N/A</v>
      </c>
    </row>
    <row r="278" spans="1:11" hidden="1" x14ac:dyDescent="0.35">
      <c r="A278" t="s">
        <v>208</v>
      </c>
      <c r="B278">
        <v>-4.0720254194159401E-2</v>
      </c>
      <c r="C278">
        <v>22.202712083974902</v>
      </c>
      <c r="D278">
        <v>0.89537499338208204</v>
      </c>
      <c r="E278">
        <v>-0.39926555926496798</v>
      </c>
      <c r="F278">
        <v>1186.8981368570401</v>
      </c>
      <c r="G278">
        <v>1.32878385718698E-2</v>
      </c>
      <c r="H278">
        <v>1</v>
      </c>
      <c r="I278">
        <v>0</v>
      </c>
      <c r="J278">
        <v>0</v>
      </c>
      <c r="K278" t="e">
        <f>VLOOKUP(A278,[1]regulon_compare_by_ORF_original!$A$2:$J$1733,10,FALSE)</f>
        <v>#N/A</v>
      </c>
    </row>
    <row r="279" spans="1:11" hidden="1" x14ac:dyDescent="0.35">
      <c r="A279" t="s">
        <v>293</v>
      </c>
      <c r="B279">
        <v>0.31955659433181099</v>
      </c>
      <c r="C279">
        <v>25.189320921681599</v>
      </c>
      <c r="D279">
        <v>0.347749240954004</v>
      </c>
      <c r="E279">
        <v>-0.42393852958069</v>
      </c>
      <c r="F279">
        <v>756.75979306103204</v>
      </c>
      <c r="G279">
        <v>1.9378104699803199E-3</v>
      </c>
      <c r="H279">
        <v>1</v>
      </c>
      <c r="I279">
        <v>0</v>
      </c>
      <c r="J279">
        <v>0</v>
      </c>
      <c r="K279" t="e">
        <f>VLOOKUP(A279,[1]regulon_compare_by_ORF_original!$A$2:$J$1733,10,FALSE)</f>
        <v>#N/A</v>
      </c>
    </row>
    <row r="280" spans="1:11" hidden="1" x14ac:dyDescent="0.35">
      <c r="A280" t="s">
        <v>586</v>
      </c>
      <c r="B280">
        <v>-1.8447676068572401</v>
      </c>
      <c r="C280">
        <v>22.801841150757401</v>
      </c>
      <c r="D280" s="2">
        <v>5.8095209684052797E-6</v>
      </c>
      <c r="E280">
        <v>-0.69085778193646297</v>
      </c>
      <c r="F280">
        <v>664.08434769417704</v>
      </c>
      <c r="G280">
        <v>2.8327257459506298E-9</v>
      </c>
      <c r="H280">
        <v>1</v>
      </c>
      <c r="I280">
        <v>1</v>
      </c>
      <c r="J280">
        <v>0</v>
      </c>
      <c r="K280" t="e">
        <f>VLOOKUP(A280,[1]regulon_compare_by_ORF_original!$A$2:$J$1733,10,FALSE)</f>
        <v>#N/A</v>
      </c>
    </row>
    <row r="281" spans="1:11" x14ac:dyDescent="0.35">
      <c r="A281" t="s">
        <v>275</v>
      </c>
      <c r="B281">
        <v>-0.59020461412940195</v>
      </c>
      <c r="C281">
        <v>27.603711372272102</v>
      </c>
      <c r="D281" s="2">
        <v>3.7943699233428399E-6</v>
      </c>
      <c r="E281">
        <v>-0.36093864872388498</v>
      </c>
      <c r="F281">
        <v>76.651370429004302</v>
      </c>
      <c r="G281">
        <v>0.164011321693359</v>
      </c>
      <c r="H281">
        <v>0</v>
      </c>
      <c r="I281">
        <v>1</v>
      </c>
      <c r="J281">
        <v>0</v>
      </c>
      <c r="K281" t="e">
        <f>VLOOKUP(A281,[1]regulon_compare_by_ORF_original!$A$2:$J$1733,10,FALSE)</f>
        <v>#N/A</v>
      </c>
    </row>
    <row r="282" spans="1:11" hidden="1" x14ac:dyDescent="0.35">
      <c r="A282" t="s">
        <v>249</v>
      </c>
      <c r="B282">
        <v>-0.102067539861597</v>
      </c>
      <c r="C282">
        <v>26.046044711646701</v>
      </c>
      <c r="D282">
        <v>0.63702469140015905</v>
      </c>
      <c r="E282">
        <v>-0.24849250309911899</v>
      </c>
      <c r="F282">
        <v>1124.51567707448</v>
      </c>
      <c r="G282">
        <v>4.1550572029475E-2</v>
      </c>
      <c r="H282">
        <v>1</v>
      </c>
      <c r="I282">
        <v>0</v>
      </c>
      <c r="J282">
        <v>0</v>
      </c>
      <c r="K282" t="e">
        <f>VLOOKUP(A282,[1]regulon_compare_by_ORF_original!$A$2:$J$1733,10,FALSE)</f>
        <v>#N/A</v>
      </c>
    </row>
    <row r="283" spans="1:11" hidden="1" x14ac:dyDescent="0.35">
      <c r="A283" t="s">
        <v>611</v>
      </c>
      <c r="B283">
        <v>7.5717258769763901E-2</v>
      </c>
      <c r="C283">
        <v>30.938709835011899</v>
      </c>
      <c r="D283">
        <v>0.441646319686261</v>
      </c>
      <c r="E283">
        <v>-0.51482432487032104</v>
      </c>
      <c r="F283">
        <v>5628.7919667306096</v>
      </c>
      <c r="G283">
        <v>1.4512018933076801E-5</v>
      </c>
      <c r="H283">
        <v>1</v>
      </c>
      <c r="I283">
        <v>0</v>
      </c>
      <c r="J283">
        <v>0</v>
      </c>
      <c r="K283" t="e">
        <f>VLOOKUP(A283,[1]regulon_compare_by_ORF_original!$A$2:$J$1733,10,FALSE)</f>
        <v>#N/A</v>
      </c>
    </row>
    <row r="284" spans="1:11" hidden="1" x14ac:dyDescent="0.35">
      <c r="A284" t="s">
        <v>784</v>
      </c>
      <c r="B284">
        <v>-0.83586788775389598</v>
      </c>
      <c r="C284">
        <v>27.4761390149928</v>
      </c>
      <c r="D284" s="2">
        <v>6.3741508175622398E-6</v>
      </c>
      <c r="E284">
        <v>-0.65608074525350302</v>
      </c>
      <c r="F284">
        <v>1273.68374927744</v>
      </c>
      <c r="G284">
        <v>1.9308554026990801E-10</v>
      </c>
      <c r="H284">
        <v>1</v>
      </c>
      <c r="I284">
        <v>1</v>
      </c>
      <c r="J284">
        <v>0</v>
      </c>
      <c r="K284" t="e">
        <f>VLOOKUP(A284,[1]regulon_compare_by_ORF_original!$A$2:$J$1733,10,FALSE)</f>
        <v>#N/A</v>
      </c>
    </row>
    <row r="285" spans="1:11" hidden="1" x14ac:dyDescent="0.35">
      <c r="A285" t="s">
        <v>1088</v>
      </c>
      <c r="B285">
        <v>4.98991329987319E-3</v>
      </c>
      <c r="C285">
        <v>33.599191315440599</v>
      </c>
      <c r="D285">
        <v>0.96902393570608103</v>
      </c>
      <c r="E285">
        <v>-0.25156795065055798</v>
      </c>
      <c r="F285">
        <v>8863.1774228928807</v>
      </c>
      <c r="G285">
        <v>2.46145692888112E-2</v>
      </c>
      <c r="H285">
        <v>1</v>
      </c>
      <c r="I285">
        <v>0</v>
      </c>
      <c r="J285">
        <v>0</v>
      </c>
      <c r="K285" t="e">
        <f>VLOOKUP(A285,[1]regulon_compare_by_ORF_original!$A$2:$J$1733,10,FALSE)</f>
        <v>#N/A</v>
      </c>
    </row>
    <row r="286" spans="1:11" hidden="1" x14ac:dyDescent="0.35">
      <c r="A286" t="s">
        <v>946</v>
      </c>
      <c r="B286">
        <v>7.3659626908337801E-3</v>
      </c>
      <c r="C286">
        <v>34.287322711773697</v>
      </c>
      <c r="D286">
        <v>0.97683215223758302</v>
      </c>
      <c r="E286">
        <v>8.4873643871232907E-3</v>
      </c>
      <c r="F286">
        <v>14054.588128396501</v>
      </c>
      <c r="G286">
        <v>0.91908580504528403</v>
      </c>
      <c r="H286">
        <v>0</v>
      </c>
      <c r="I286">
        <v>0</v>
      </c>
      <c r="J286">
        <v>0</v>
      </c>
      <c r="K286" t="e">
        <f>VLOOKUP(A286,[1]regulon_compare_by_ORF_original!$A$2:$J$1733,10,FALSE)</f>
        <v>#N/A</v>
      </c>
    </row>
    <row r="287" spans="1:11" hidden="1" x14ac:dyDescent="0.35">
      <c r="A287" t="s">
        <v>989</v>
      </c>
      <c r="B287">
        <v>0.82827500709180402</v>
      </c>
      <c r="C287">
        <v>27.789530464818199</v>
      </c>
      <c r="D287">
        <v>1.7649470534786601E-3</v>
      </c>
      <c r="E287">
        <v>0.60967166630057201</v>
      </c>
      <c r="F287">
        <v>3579.8738359277299</v>
      </c>
      <c r="G287">
        <v>1.3072300052766999E-4</v>
      </c>
      <c r="H287">
        <v>1</v>
      </c>
      <c r="I287">
        <v>1</v>
      </c>
      <c r="J287">
        <v>0</v>
      </c>
      <c r="K287" t="e">
        <f>VLOOKUP(A287,[1]regulon_compare_by_ORF_original!$A$2:$J$1733,10,FALSE)</f>
        <v>#N/A</v>
      </c>
    </row>
    <row r="288" spans="1:11" hidden="1" x14ac:dyDescent="0.35">
      <c r="A288" t="s">
        <v>909</v>
      </c>
      <c r="B288">
        <v>0.174181418855515</v>
      </c>
      <c r="C288">
        <v>32.080584985563902</v>
      </c>
      <c r="D288">
        <v>0.71644863822697002</v>
      </c>
      <c r="E288">
        <v>0.16034342520665501</v>
      </c>
      <c r="F288">
        <v>2352.93993731929</v>
      </c>
      <c r="G288">
        <v>0.38251522619467598</v>
      </c>
      <c r="H288">
        <v>0</v>
      </c>
      <c r="I288">
        <v>0</v>
      </c>
      <c r="J288">
        <v>0</v>
      </c>
      <c r="K288" t="e">
        <f>VLOOKUP(A288,[1]regulon_compare_by_ORF_original!$A$2:$J$1733,10,FALSE)</f>
        <v>#N/A</v>
      </c>
    </row>
    <row r="289" spans="1:11" hidden="1" x14ac:dyDescent="0.35">
      <c r="A289" t="s">
        <v>91</v>
      </c>
      <c r="B289">
        <v>0.127514564374792</v>
      </c>
      <c r="C289">
        <v>27.480527402889699</v>
      </c>
      <c r="D289">
        <v>0.49806094160469999</v>
      </c>
      <c r="E289">
        <v>4.5671686999037703E-2</v>
      </c>
      <c r="F289">
        <v>876.45804684258997</v>
      </c>
      <c r="G289">
        <v>0.85059232356569303</v>
      </c>
      <c r="H289">
        <v>0</v>
      </c>
      <c r="I289">
        <v>0</v>
      </c>
      <c r="J289">
        <v>0</v>
      </c>
      <c r="K289" t="e">
        <f>VLOOKUP(A289,[1]regulon_compare_by_ORF_original!$A$2:$J$1733,10,FALSE)</f>
        <v>#N/A</v>
      </c>
    </row>
    <row r="290" spans="1:11" hidden="1" x14ac:dyDescent="0.35">
      <c r="A290" t="s">
        <v>943</v>
      </c>
      <c r="B290">
        <v>0.39044428127796799</v>
      </c>
      <c r="C290">
        <v>24.159681061196299</v>
      </c>
      <c r="D290">
        <v>0.66735277665002501</v>
      </c>
      <c r="E290">
        <v>-0.44027449149897102</v>
      </c>
      <c r="F290">
        <v>1479.8649667141999</v>
      </c>
      <c r="G290">
        <v>3.3917807086270599E-4</v>
      </c>
      <c r="H290">
        <v>1</v>
      </c>
      <c r="I290">
        <v>0</v>
      </c>
      <c r="J290">
        <v>0</v>
      </c>
      <c r="K290" t="e">
        <f>VLOOKUP(A290,[1]regulon_compare_by_ORF_original!$A$2:$J$1733,10,FALSE)</f>
        <v>#N/A</v>
      </c>
    </row>
    <row r="291" spans="1:11" hidden="1" x14ac:dyDescent="0.35">
      <c r="A291" t="s">
        <v>889</v>
      </c>
      <c r="B291">
        <v>1.0217244173744999</v>
      </c>
      <c r="C291">
        <v>30.157372351855201</v>
      </c>
      <c r="D291">
        <v>0.19959735864584799</v>
      </c>
      <c r="E291">
        <v>-0.33731840613527803</v>
      </c>
      <c r="F291">
        <v>6319.34458151338</v>
      </c>
      <c r="G291">
        <v>3.7934142847441299E-3</v>
      </c>
      <c r="H291">
        <v>1</v>
      </c>
      <c r="I291">
        <v>0</v>
      </c>
      <c r="J291">
        <v>0</v>
      </c>
      <c r="K291" t="e">
        <f>VLOOKUP(A291,[1]regulon_compare_by_ORF_original!$A$2:$J$1733,10,FALSE)</f>
        <v>#N/A</v>
      </c>
    </row>
    <row r="292" spans="1:11" hidden="1" x14ac:dyDescent="0.35">
      <c r="A292" t="s">
        <v>966</v>
      </c>
      <c r="B292">
        <v>-3.4482660810731099E-2</v>
      </c>
      <c r="C292">
        <v>34.068788603850102</v>
      </c>
      <c r="D292">
        <v>0.92017636898420196</v>
      </c>
      <c r="E292">
        <v>-0.76787755221327103</v>
      </c>
      <c r="F292">
        <v>8952.3611304016304</v>
      </c>
      <c r="G292">
        <v>9.4977751018089705E-4</v>
      </c>
      <c r="H292">
        <v>1</v>
      </c>
      <c r="I292">
        <v>0</v>
      </c>
      <c r="J292">
        <v>0</v>
      </c>
      <c r="K292" t="e">
        <f>VLOOKUP(A292,[1]regulon_compare_by_ORF_original!$A$2:$J$1733,10,FALSE)</f>
        <v>#N/A</v>
      </c>
    </row>
    <row r="293" spans="1:11" hidden="1" x14ac:dyDescent="0.35">
      <c r="A293" t="s">
        <v>165</v>
      </c>
      <c r="B293">
        <v>-0.419243557356133</v>
      </c>
      <c r="C293">
        <v>34.654365165667301</v>
      </c>
      <c r="D293">
        <v>1.8130261960192798E-2</v>
      </c>
      <c r="E293">
        <v>-0.50779630204825099</v>
      </c>
      <c r="F293">
        <v>82433.916275419295</v>
      </c>
      <c r="G293">
        <v>1.85154562569428E-3</v>
      </c>
      <c r="H293">
        <v>1</v>
      </c>
      <c r="I293">
        <v>1</v>
      </c>
      <c r="J293">
        <v>0</v>
      </c>
      <c r="K293" t="e">
        <f>VLOOKUP(A293,[1]regulon_compare_by_ORF_original!$A$2:$J$1733,10,FALSE)</f>
        <v>#N/A</v>
      </c>
    </row>
    <row r="294" spans="1:11" hidden="1" x14ac:dyDescent="0.35">
      <c r="A294" t="s">
        <v>1093</v>
      </c>
      <c r="B294">
        <v>-0.21203203718234001</v>
      </c>
      <c r="C294">
        <v>33.804255093064199</v>
      </c>
      <c r="D294">
        <v>0.14536547474946299</v>
      </c>
      <c r="E294">
        <v>-0.44917337824392101</v>
      </c>
      <c r="F294">
        <v>3860.03640574377</v>
      </c>
      <c r="G294">
        <v>1.8792945695645701E-3</v>
      </c>
      <c r="H294">
        <v>1</v>
      </c>
      <c r="I294">
        <v>0</v>
      </c>
      <c r="J294">
        <v>0</v>
      </c>
      <c r="K294" t="e">
        <f>VLOOKUP(A294,[1]regulon_compare_by_ORF_original!$A$2:$J$1733,10,FALSE)</f>
        <v>#N/A</v>
      </c>
    </row>
    <row r="295" spans="1:11" hidden="1" x14ac:dyDescent="0.35">
      <c r="A295" t="s">
        <v>1152</v>
      </c>
      <c r="B295">
        <v>-0.17927767331636299</v>
      </c>
      <c r="C295">
        <v>31.9148720286409</v>
      </c>
      <c r="D295">
        <v>0.64261154739441595</v>
      </c>
      <c r="E295">
        <v>-0.434235226390768</v>
      </c>
      <c r="F295">
        <v>41171.584929589502</v>
      </c>
      <c r="G295">
        <v>1.3106705398589601E-4</v>
      </c>
      <c r="H295">
        <v>1</v>
      </c>
      <c r="I295">
        <v>0</v>
      </c>
      <c r="J295">
        <v>0</v>
      </c>
      <c r="K295" t="e">
        <f>VLOOKUP(A295,[1]regulon_compare_by_ORF_original!$A$2:$J$1733,10,FALSE)</f>
        <v>#N/A</v>
      </c>
    </row>
    <row r="296" spans="1:11" hidden="1" x14ac:dyDescent="0.35">
      <c r="A296" t="s">
        <v>559</v>
      </c>
      <c r="B296">
        <v>-0.33782604460749599</v>
      </c>
      <c r="C296">
        <v>32.668195507904699</v>
      </c>
      <c r="D296">
        <v>2.69569593520111E-2</v>
      </c>
      <c r="E296">
        <v>-0.89579379642775903</v>
      </c>
      <c r="F296">
        <v>19337.810276108899</v>
      </c>
      <c r="G296">
        <v>1.25221362351654E-10</v>
      </c>
      <c r="H296">
        <v>1</v>
      </c>
      <c r="I296">
        <v>1</v>
      </c>
      <c r="J296">
        <v>0</v>
      </c>
      <c r="K296" t="e">
        <f>VLOOKUP(A296,[1]regulon_compare_by_ORF_original!$A$2:$J$1733,10,FALSE)</f>
        <v>#N/A</v>
      </c>
    </row>
    <row r="297" spans="1:11" hidden="1" x14ac:dyDescent="0.35">
      <c r="A297" t="s">
        <v>834</v>
      </c>
      <c r="B297">
        <v>-0.36478525076260099</v>
      </c>
      <c r="C297">
        <v>32.977076990632803</v>
      </c>
      <c r="D297">
        <v>7.3134049326701298E-2</v>
      </c>
      <c r="E297">
        <v>-1.16671414871325</v>
      </c>
      <c r="F297">
        <v>1672.81577576477</v>
      </c>
      <c r="G297">
        <v>1.2986172987037E-2</v>
      </c>
      <c r="H297">
        <v>1</v>
      </c>
      <c r="I297">
        <v>0</v>
      </c>
      <c r="J297">
        <v>0</v>
      </c>
      <c r="K297" t="e">
        <f>VLOOKUP(A297,[1]regulon_compare_by_ORF_original!$A$2:$J$1733,10,FALSE)</f>
        <v>#N/A</v>
      </c>
    </row>
    <row r="298" spans="1:11" hidden="1" x14ac:dyDescent="0.35">
      <c r="A298" t="s">
        <v>951</v>
      </c>
      <c r="B298">
        <v>6.2130361795127001E-2</v>
      </c>
      <c r="C298">
        <v>33.6503999600112</v>
      </c>
      <c r="D298">
        <v>0.88589484351847603</v>
      </c>
      <c r="E298">
        <v>-0.98513622517611898</v>
      </c>
      <c r="F298">
        <v>13700.399957404599</v>
      </c>
      <c r="G298">
        <v>7.0370594561850202E-6</v>
      </c>
      <c r="H298">
        <v>1</v>
      </c>
      <c r="I298">
        <v>0</v>
      </c>
      <c r="J298">
        <v>0</v>
      </c>
      <c r="K298" t="e">
        <f>VLOOKUP(A298,[1]regulon_compare_by_ORF_original!$A$2:$J$1733,10,FALSE)</f>
        <v>#N/A</v>
      </c>
    </row>
    <row r="299" spans="1:11" hidden="1" x14ac:dyDescent="0.35">
      <c r="A299" t="s">
        <v>831</v>
      </c>
      <c r="B299">
        <v>-0.32708357556033002</v>
      </c>
      <c r="C299">
        <v>32.422782300032999</v>
      </c>
      <c r="D299">
        <v>0.13444303567073301</v>
      </c>
      <c r="E299">
        <v>-0.91214739760673502</v>
      </c>
      <c r="F299">
        <v>3222.8798491000798</v>
      </c>
      <c r="G299">
        <v>1.2623410347496601E-12</v>
      </c>
      <c r="H299">
        <v>1</v>
      </c>
      <c r="I299">
        <v>0</v>
      </c>
      <c r="J299">
        <v>0</v>
      </c>
      <c r="K299" t="e">
        <f>VLOOKUP(A299,[1]regulon_compare_by_ORF_original!$A$2:$J$1733,10,FALSE)</f>
        <v>#N/A</v>
      </c>
    </row>
    <row r="300" spans="1:11" hidden="1" x14ac:dyDescent="0.35">
      <c r="A300" t="s">
        <v>1163</v>
      </c>
      <c r="B300">
        <v>0.54962908161720103</v>
      </c>
      <c r="C300">
        <v>30.4937804231791</v>
      </c>
      <c r="D300">
        <v>0.412504718270647</v>
      </c>
      <c r="E300">
        <v>-0.87089043017420797</v>
      </c>
      <c r="F300">
        <v>10173.312203159299</v>
      </c>
      <c r="G300">
        <v>1.4463463927195301E-6</v>
      </c>
      <c r="H300">
        <v>1</v>
      </c>
      <c r="I300">
        <v>0</v>
      </c>
      <c r="J300">
        <v>0</v>
      </c>
      <c r="K300" t="e">
        <f>VLOOKUP(A300,[1]regulon_compare_by_ORF_original!$A$2:$J$1733,10,FALSE)</f>
        <v>#N/A</v>
      </c>
    </row>
    <row r="301" spans="1:11" hidden="1" x14ac:dyDescent="0.35">
      <c r="A301" t="s">
        <v>817</v>
      </c>
      <c r="B301">
        <v>6.1037674767568703E-2</v>
      </c>
      <c r="C301">
        <v>33.937038629522498</v>
      </c>
      <c r="D301">
        <v>0.72149230543341003</v>
      </c>
      <c r="E301">
        <v>-0.81569006176190795</v>
      </c>
      <c r="F301">
        <v>19104.990977021502</v>
      </c>
      <c r="G301">
        <v>7.6232114519386607E-5</v>
      </c>
      <c r="H301">
        <v>1</v>
      </c>
      <c r="I301">
        <v>0</v>
      </c>
      <c r="J301">
        <v>0</v>
      </c>
      <c r="K301" t="e">
        <f>VLOOKUP(A301,[1]regulon_compare_by_ORF_original!$A$2:$J$1733,10,FALSE)</f>
        <v>#N/A</v>
      </c>
    </row>
    <row r="302" spans="1:11" hidden="1" x14ac:dyDescent="0.35">
      <c r="A302" t="s">
        <v>1147</v>
      </c>
      <c r="B302">
        <v>-0.27390200240240098</v>
      </c>
      <c r="C302">
        <v>32.836619704267299</v>
      </c>
      <c r="D302">
        <v>0.101374751206114</v>
      </c>
      <c r="E302">
        <v>-0.44987529188840297</v>
      </c>
      <c r="F302">
        <v>16034.757031540301</v>
      </c>
      <c r="G302">
        <v>3.20851168032436E-5</v>
      </c>
      <c r="H302">
        <v>1</v>
      </c>
      <c r="I302">
        <v>0</v>
      </c>
      <c r="J302">
        <v>0</v>
      </c>
      <c r="K302" t="e">
        <f>VLOOKUP(A302,[1]regulon_compare_by_ORF_original!$A$2:$J$1733,10,FALSE)</f>
        <v>#N/A</v>
      </c>
    </row>
    <row r="303" spans="1:11" hidden="1" x14ac:dyDescent="0.35">
      <c r="A303" t="s">
        <v>882</v>
      </c>
      <c r="B303">
        <v>0.60559979238512796</v>
      </c>
      <c r="C303">
        <v>31.500517552247398</v>
      </c>
      <c r="D303">
        <v>0.39249921308804597</v>
      </c>
      <c r="E303">
        <v>-0.50857636528628303</v>
      </c>
      <c r="F303">
        <v>3196.6855032404301</v>
      </c>
      <c r="G303">
        <v>8.4368376617381703E-3</v>
      </c>
      <c r="H303">
        <v>1</v>
      </c>
      <c r="I303">
        <v>0</v>
      </c>
      <c r="J303">
        <v>0</v>
      </c>
      <c r="K303" t="e">
        <f>VLOOKUP(A303,[1]regulon_compare_by_ORF_original!$A$2:$J$1733,10,FALSE)</f>
        <v>#N/A</v>
      </c>
    </row>
    <row r="304" spans="1:11" hidden="1" x14ac:dyDescent="0.35">
      <c r="A304" t="s">
        <v>457</v>
      </c>
      <c r="B304">
        <v>-0.25051781690576302</v>
      </c>
      <c r="C304">
        <v>30.2457526356262</v>
      </c>
      <c r="D304">
        <v>0.23443238959603599</v>
      </c>
      <c r="E304">
        <v>-0.303643454286595</v>
      </c>
      <c r="F304">
        <v>1982.1915084127399</v>
      </c>
      <c r="G304">
        <v>4.5300414694102002E-2</v>
      </c>
      <c r="H304">
        <v>1</v>
      </c>
      <c r="I304">
        <v>0</v>
      </c>
      <c r="J304">
        <v>0</v>
      </c>
      <c r="K304" t="e">
        <f>VLOOKUP(A304,[1]regulon_compare_by_ORF_original!$A$2:$J$1733,10,FALSE)</f>
        <v>#N/A</v>
      </c>
    </row>
    <row r="305" spans="1:11" hidden="1" x14ac:dyDescent="0.35">
      <c r="A305" t="s">
        <v>1118</v>
      </c>
      <c r="B305">
        <v>-6.1422118088174202E-2</v>
      </c>
      <c r="C305">
        <v>31.886329183359699</v>
      </c>
      <c r="D305">
        <v>0.65372385020829205</v>
      </c>
      <c r="E305">
        <v>-0.48777071047259402</v>
      </c>
      <c r="F305">
        <v>5613.0334878874701</v>
      </c>
      <c r="G305">
        <v>2.2099082616244999E-2</v>
      </c>
      <c r="H305">
        <v>1</v>
      </c>
      <c r="I305">
        <v>0</v>
      </c>
      <c r="J305">
        <v>0</v>
      </c>
      <c r="K305" t="e">
        <f>VLOOKUP(A305,[1]regulon_compare_by_ORF_original!$A$2:$J$1733,10,FALSE)</f>
        <v>#N/A</v>
      </c>
    </row>
    <row r="306" spans="1:11" hidden="1" x14ac:dyDescent="0.35">
      <c r="A306" t="s">
        <v>1178</v>
      </c>
      <c r="B306">
        <v>0.67494140703689398</v>
      </c>
      <c r="C306">
        <v>31.506864950319599</v>
      </c>
      <c r="D306">
        <v>0.38402034505381699</v>
      </c>
      <c r="E306">
        <v>-0.38947584161563698</v>
      </c>
      <c r="F306">
        <v>3763.04897622727</v>
      </c>
      <c r="G306">
        <v>4.90525907665844E-2</v>
      </c>
      <c r="H306">
        <v>1</v>
      </c>
      <c r="I306">
        <v>0</v>
      </c>
      <c r="J306">
        <v>0</v>
      </c>
      <c r="K306" t="e">
        <f>VLOOKUP(A306,[1]regulon_compare_by_ORF_original!$A$2:$J$1733,10,FALSE)</f>
        <v>#N/A</v>
      </c>
    </row>
    <row r="307" spans="1:11" hidden="1" x14ac:dyDescent="0.35">
      <c r="A307" t="s">
        <v>772</v>
      </c>
      <c r="B307">
        <v>5.2207549166034498E-2</v>
      </c>
      <c r="C307">
        <v>33.845936091136402</v>
      </c>
      <c r="D307">
        <v>0.86215120297261005</v>
      </c>
      <c r="E307">
        <v>2.4704695725923199E-2</v>
      </c>
      <c r="F307">
        <v>19289.594192672001</v>
      </c>
      <c r="G307">
        <v>0.87205726776659498</v>
      </c>
      <c r="H307">
        <v>0</v>
      </c>
      <c r="I307">
        <v>0</v>
      </c>
      <c r="J307">
        <v>0</v>
      </c>
      <c r="K307" t="e">
        <f>VLOOKUP(A307,[1]regulon_compare_by_ORF_original!$A$2:$J$1733,10,FALSE)</f>
        <v>#N/A</v>
      </c>
    </row>
    <row r="308" spans="1:11" x14ac:dyDescent="0.35">
      <c r="A308" t="s">
        <v>967</v>
      </c>
      <c r="B308">
        <v>-0.25252839269033001</v>
      </c>
      <c r="C308">
        <v>32.204564989744</v>
      </c>
      <c r="D308">
        <v>2.57763803827145E-2</v>
      </c>
      <c r="E308">
        <v>-7.0506772828892894E-2</v>
      </c>
      <c r="F308">
        <v>13054.2506551397</v>
      </c>
      <c r="G308">
        <v>0.62248031688113603</v>
      </c>
      <c r="H308">
        <v>0</v>
      </c>
      <c r="I308">
        <v>1</v>
      </c>
      <c r="J308">
        <v>0</v>
      </c>
      <c r="K308" t="e">
        <f>VLOOKUP(A308,[1]regulon_compare_by_ORF_original!$A$2:$J$1733,10,FALSE)</f>
        <v>#N/A</v>
      </c>
    </row>
    <row r="309" spans="1:11" hidden="1" x14ac:dyDescent="0.35">
      <c r="A309" t="s">
        <v>764</v>
      </c>
      <c r="B309">
        <v>-5.8717526713337499E-2</v>
      </c>
      <c r="C309">
        <v>32.855032014714801</v>
      </c>
      <c r="D309">
        <v>0.47904322663116</v>
      </c>
      <c r="E309">
        <v>-3.2020277624065799E-2</v>
      </c>
      <c r="F309">
        <v>6826.4806731930603</v>
      </c>
      <c r="G309">
        <v>0.85040111442678001</v>
      </c>
      <c r="H309">
        <v>0</v>
      </c>
      <c r="I309">
        <v>0</v>
      </c>
      <c r="J309">
        <v>0</v>
      </c>
      <c r="K309" t="e">
        <f>VLOOKUP(A309,[1]regulon_compare_by_ORF_original!$A$2:$J$1733,10,FALSE)</f>
        <v>#N/A</v>
      </c>
    </row>
    <row r="310" spans="1:11" hidden="1" x14ac:dyDescent="0.35">
      <c r="A310" t="s">
        <v>1056</v>
      </c>
      <c r="B310">
        <v>-3.4753054484539803E-2</v>
      </c>
      <c r="C310">
        <v>32.713147865206203</v>
      </c>
      <c r="D310">
        <v>0.79402571685393797</v>
      </c>
      <c r="E310">
        <v>-0.28333292308601099</v>
      </c>
      <c r="F310">
        <v>8943.5149759712494</v>
      </c>
      <c r="G310">
        <v>2.8880462131349899E-2</v>
      </c>
      <c r="H310">
        <v>1</v>
      </c>
      <c r="I310">
        <v>0</v>
      </c>
      <c r="J310">
        <v>0</v>
      </c>
      <c r="K310" t="e">
        <f>VLOOKUP(A310,[1]regulon_compare_by_ORF_original!$A$2:$J$1733,10,FALSE)</f>
        <v>#N/A</v>
      </c>
    </row>
    <row r="311" spans="1:11" hidden="1" x14ac:dyDescent="0.35">
      <c r="A311" t="s">
        <v>649</v>
      </c>
      <c r="B311">
        <v>-6.8307686110330196E-2</v>
      </c>
      <c r="C311">
        <v>32.627109580063497</v>
      </c>
      <c r="D311">
        <v>0.67190503165080895</v>
      </c>
      <c r="E311">
        <v>-0.36303591169569199</v>
      </c>
      <c r="F311">
        <v>6688.9987332174596</v>
      </c>
      <c r="G311">
        <v>5.4799973835668002E-2</v>
      </c>
      <c r="H311">
        <v>0</v>
      </c>
      <c r="I311">
        <v>0</v>
      </c>
      <c r="J311">
        <v>0</v>
      </c>
      <c r="K311" t="e">
        <f>VLOOKUP(A311,[1]regulon_compare_by_ORF_original!$A$2:$J$1733,10,FALSE)</f>
        <v>#N/A</v>
      </c>
    </row>
    <row r="312" spans="1:11" hidden="1" x14ac:dyDescent="0.35">
      <c r="A312" t="s">
        <v>1157</v>
      </c>
      <c r="B312">
        <v>-0.16731820928579599</v>
      </c>
      <c r="C312">
        <v>33.260087461558598</v>
      </c>
      <c r="D312">
        <v>0.186774867267337</v>
      </c>
      <c r="E312">
        <v>-0.60470524228758504</v>
      </c>
      <c r="F312">
        <v>11240.115764183</v>
      </c>
      <c r="G312">
        <v>3.8257758797446802E-5</v>
      </c>
      <c r="H312">
        <v>1</v>
      </c>
      <c r="I312">
        <v>0</v>
      </c>
      <c r="J312">
        <v>0</v>
      </c>
      <c r="K312" t="e">
        <f>VLOOKUP(A312,[1]regulon_compare_by_ORF_original!$A$2:$J$1733,10,FALSE)</f>
        <v>#N/A</v>
      </c>
    </row>
    <row r="313" spans="1:11" hidden="1" x14ac:dyDescent="0.35">
      <c r="A313" t="s">
        <v>464</v>
      </c>
      <c r="B313">
        <v>0.15726322961740599</v>
      </c>
      <c r="C313">
        <v>31.3198997579516</v>
      </c>
      <c r="D313">
        <v>0.64261154739441595</v>
      </c>
      <c r="E313">
        <v>-0.57856798815647703</v>
      </c>
      <c r="F313">
        <v>2204.3814500612102</v>
      </c>
      <c r="G313">
        <v>1.9172897629849102E-6</v>
      </c>
      <c r="H313">
        <v>1</v>
      </c>
      <c r="I313">
        <v>0</v>
      </c>
      <c r="J313">
        <v>0</v>
      </c>
      <c r="K313" t="e">
        <f>VLOOKUP(A313,[1]regulon_compare_by_ORF_original!$A$2:$J$1733,10,FALSE)</f>
        <v>#N/A</v>
      </c>
    </row>
    <row r="314" spans="1:11" hidden="1" x14ac:dyDescent="0.35">
      <c r="A314" t="s">
        <v>858</v>
      </c>
      <c r="B314">
        <v>0.23201722946966899</v>
      </c>
      <c r="C314">
        <v>33.586269804628003</v>
      </c>
      <c r="D314">
        <v>0.60053855650981403</v>
      </c>
      <c r="E314">
        <v>-0.34912134844154102</v>
      </c>
      <c r="F314">
        <v>8154.9270611662196</v>
      </c>
      <c r="G314">
        <v>4.6018741570088199E-5</v>
      </c>
      <c r="H314">
        <v>1</v>
      </c>
      <c r="I314">
        <v>0</v>
      </c>
      <c r="J314">
        <v>0</v>
      </c>
      <c r="K314" t="e">
        <f>VLOOKUP(A314,[1]regulon_compare_by_ORF_original!$A$2:$J$1733,10,FALSE)</f>
        <v>#N/A</v>
      </c>
    </row>
    <row r="315" spans="1:11" hidden="1" x14ac:dyDescent="0.35">
      <c r="A315" t="s">
        <v>659</v>
      </c>
      <c r="B315">
        <v>0.385727814012231</v>
      </c>
      <c r="C315">
        <v>29.786255109507199</v>
      </c>
      <c r="D315">
        <v>0.29457220603111001</v>
      </c>
      <c r="E315">
        <v>2.7372998075776599E-2</v>
      </c>
      <c r="F315">
        <v>25708.441074764101</v>
      </c>
      <c r="G315">
        <v>0.81545053326353401</v>
      </c>
      <c r="H315">
        <v>0</v>
      </c>
      <c r="I315">
        <v>0</v>
      </c>
      <c r="J315">
        <v>0</v>
      </c>
      <c r="K315" t="e">
        <f>VLOOKUP(A315,[1]regulon_compare_by_ORF_original!$A$2:$J$1733,10,FALSE)</f>
        <v>#N/A</v>
      </c>
    </row>
    <row r="316" spans="1:11" hidden="1" x14ac:dyDescent="0.35">
      <c r="A316" t="s">
        <v>617</v>
      </c>
      <c r="B316">
        <v>-8.0250385549305706E-2</v>
      </c>
      <c r="C316">
        <v>33.887251904458402</v>
      </c>
      <c r="D316">
        <v>0.38998294656899002</v>
      </c>
      <c r="E316">
        <v>-4.8405923060879298E-2</v>
      </c>
      <c r="F316">
        <v>5782.8861753210103</v>
      </c>
      <c r="G316">
        <v>0.73738785119474803</v>
      </c>
      <c r="H316">
        <v>0</v>
      </c>
      <c r="I316">
        <v>0</v>
      </c>
      <c r="J316">
        <v>0</v>
      </c>
      <c r="K316" t="e">
        <f>VLOOKUP(A316,[1]regulon_compare_by_ORF_original!$A$2:$J$1733,10,FALSE)</f>
        <v>#N/A</v>
      </c>
    </row>
    <row r="317" spans="1:11" hidden="1" x14ac:dyDescent="0.35">
      <c r="A317" t="s">
        <v>509</v>
      </c>
      <c r="B317">
        <v>-2.0862629809464302E-2</v>
      </c>
      <c r="C317">
        <v>32.899261362195801</v>
      </c>
      <c r="D317">
        <v>0.92017636898420196</v>
      </c>
      <c r="E317">
        <v>3.2853566747675998E-2</v>
      </c>
      <c r="F317">
        <v>7673.96536440605</v>
      </c>
      <c r="G317">
        <v>0.79509277343323803</v>
      </c>
      <c r="H317">
        <v>0</v>
      </c>
      <c r="I317">
        <v>0</v>
      </c>
      <c r="J317">
        <v>0</v>
      </c>
      <c r="K317" t="e">
        <f>VLOOKUP(A317,[1]regulon_compare_by_ORF_original!$A$2:$J$1733,10,FALSE)</f>
        <v>#N/A</v>
      </c>
    </row>
    <row r="318" spans="1:11" hidden="1" x14ac:dyDescent="0.35">
      <c r="A318" t="s">
        <v>1129</v>
      </c>
      <c r="B318">
        <v>0.16817600943656399</v>
      </c>
      <c r="C318">
        <v>33.760521045539903</v>
      </c>
      <c r="D318">
        <v>0.16072391140220199</v>
      </c>
      <c r="E318">
        <v>-0.36476033363238097</v>
      </c>
      <c r="F318">
        <v>19179.484941779701</v>
      </c>
      <c r="G318">
        <v>3.406217293469E-3</v>
      </c>
      <c r="H318">
        <v>1</v>
      </c>
      <c r="I318">
        <v>0</v>
      </c>
      <c r="J318">
        <v>0</v>
      </c>
      <c r="K318" t="e">
        <f>VLOOKUP(A318,[1]regulon_compare_by_ORF_original!$A$2:$J$1733,10,FALSE)</f>
        <v>#N/A</v>
      </c>
    </row>
    <row r="319" spans="1:11" hidden="1" x14ac:dyDescent="0.35">
      <c r="A319" t="s">
        <v>704</v>
      </c>
      <c r="B319">
        <v>0.19557196803074101</v>
      </c>
      <c r="C319">
        <v>32.575304189778102</v>
      </c>
      <c r="D319">
        <v>9.9947450282458702E-2</v>
      </c>
      <c r="E319">
        <v>-0.114085993444694</v>
      </c>
      <c r="F319">
        <v>18480.848575186199</v>
      </c>
      <c r="G319">
        <v>0.400149136848648</v>
      </c>
      <c r="H319">
        <v>0</v>
      </c>
      <c r="I319">
        <v>0</v>
      </c>
      <c r="J319">
        <v>0</v>
      </c>
      <c r="K319" t="e">
        <f>VLOOKUP(A319,[1]regulon_compare_by_ORF_original!$A$2:$J$1733,10,FALSE)</f>
        <v>#N/A</v>
      </c>
    </row>
    <row r="320" spans="1:11" hidden="1" x14ac:dyDescent="0.35">
      <c r="A320" t="s">
        <v>703</v>
      </c>
      <c r="B320">
        <v>-0.36749972151098798</v>
      </c>
      <c r="C320">
        <v>33.573787258044703</v>
      </c>
      <c r="D320">
        <v>5.4277443625148295E-4</v>
      </c>
      <c r="E320">
        <v>-1.15605400273217</v>
      </c>
      <c r="F320">
        <v>12364.994969138799</v>
      </c>
      <c r="G320">
        <v>3.9014859130190102E-26</v>
      </c>
      <c r="H320">
        <v>1</v>
      </c>
      <c r="I320">
        <v>1</v>
      </c>
      <c r="J320">
        <v>0</v>
      </c>
      <c r="K320" t="e">
        <f>VLOOKUP(A320,[1]regulon_compare_by_ORF_original!$A$2:$J$1733,10,FALSE)</f>
        <v>#N/A</v>
      </c>
    </row>
    <row r="321" spans="1:11" hidden="1" x14ac:dyDescent="0.35">
      <c r="A321" t="s">
        <v>965</v>
      </c>
      <c r="B321">
        <v>-6.7198298135167506E-2</v>
      </c>
      <c r="C321">
        <v>34.376074931444499</v>
      </c>
      <c r="D321">
        <v>0.83142330357027705</v>
      </c>
      <c r="E321">
        <v>-0.99913710755150198</v>
      </c>
      <c r="F321">
        <v>20101.411376997399</v>
      </c>
      <c r="G321">
        <v>8.3009324921105503E-18</v>
      </c>
      <c r="H321">
        <v>1</v>
      </c>
      <c r="I321">
        <v>0</v>
      </c>
      <c r="J321">
        <v>0</v>
      </c>
      <c r="K321" t="e">
        <f>VLOOKUP(A321,[1]regulon_compare_by_ORF_original!$A$2:$J$1733,10,FALSE)</f>
        <v>#N/A</v>
      </c>
    </row>
    <row r="322" spans="1:11" hidden="1" x14ac:dyDescent="0.35">
      <c r="A322" t="s">
        <v>1057</v>
      </c>
      <c r="B322">
        <v>-1.8587332135368201E-2</v>
      </c>
      <c r="C322">
        <v>35.159087369115397</v>
      </c>
      <c r="D322">
        <v>0.92596442408978497</v>
      </c>
      <c r="E322">
        <v>-0.67187266884716101</v>
      </c>
      <c r="F322">
        <v>24270.852320583399</v>
      </c>
      <c r="G322">
        <v>1.9283569209277101E-7</v>
      </c>
      <c r="H322">
        <v>1</v>
      </c>
      <c r="I322">
        <v>0</v>
      </c>
      <c r="J322">
        <v>0</v>
      </c>
      <c r="K322" t="e">
        <f>VLOOKUP(A322,[1]regulon_compare_by_ORF_original!$A$2:$J$1733,10,FALSE)</f>
        <v>#N/A</v>
      </c>
    </row>
    <row r="323" spans="1:11" hidden="1" x14ac:dyDescent="0.35">
      <c r="A323" t="s">
        <v>522</v>
      </c>
      <c r="B323">
        <v>-0.58840149433825994</v>
      </c>
      <c r="C323">
        <v>24.916215765445799</v>
      </c>
      <c r="D323">
        <v>2.93584670694092E-2</v>
      </c>
      <c r="E323">
        <v>-0.39177328045853499</v>
      </c>
      <c r="F323">
        <v>1611.2707381252801</v>
      </c>
      <c r="G323">
        <v>3.9280848917057202E-4</v>
      </c>
      <c r="H323">
        <v>1</v>
      </c>
      <c r="I323">
        <v>1</v>
      </c>
      <c r="J323">
        <v>0</v>
      </c>
      <c r="K323" t="e">
        <f>VLOOKUP(A323,[1]regulon_compare_by_ORF_original!$A$2:$J$1733,10,FALSE)</f>
        <v>#N/A</v>
      </c>
    </row>
    <row r="324" spans="1:11" hidden="1" x14ac:dyDescent="0.35">
      <c r="A324" t="s">
        <v>502</v>
      </c>
      <c r="B324">
        <v>0.50229319376003201</v>
      </c>
      <c r="C324">
        <v>30.791010822565301</v>
      </c>
      <c r="D324">
        <v>0.123706824722411</v>
      </c>
      <c r="E324">
        <v>-0.61087523310667902</v>
      </c>
      <c r="F324">
        <v>5046.9626279731901</v>
      </c>
      <c r="G324">
        <v>1.0533269164307E-3</v>
      </c>
      <c r="H324">
        <v>1</v>
      </c>
      <c r="I324">
        <v>0</v>
      </c>
      <c r="J324">
        <v>0</v>
      </c>
      <c r="K324" t="e">
        <f>VLOOKUP(A324,[1]regulon_compare_by_ORF_original!$A$2:$J$1733,10,FALSE)</f>
        <v>#N/A</v>
      </c>
    </row>
    <row r="325" spans="1:11" hidden="1" x14ac:dyDescent="0.35">
      <c r="A325" t="s">
        <v>888</v>
      </c>
      <c r="B325">
        <v>-0.10386187227016599</v>
      </c>
      <c r="C325">
        <v>27.509065545083399</v>
      </c>
      <c r="D325">
        <v>0.72890211573124497</v>
      </c>
      <c r="E325">
        <v>-0.198474340459485</v>
      </c>
      <c r="F325">
        <v>265.93172314726502</v>
      </c>
      <c r="G325">
        <v>0.36248681839394598</v>
      </c>
      <c r="H325">
        <v>0</v>
      </c>
      <c r="I325">
        <v>0</v>
      </c>
      <c r="J325">
        <v>0</v>
      </c>
      <c r="K325" t="e">
        <f>VLOOKUP(A325,[1]regulon_compare_by_ORF_original!$A$2:$J$1733,10,FALSE)</f>
        <v>#N/A</v>
      </c>
    </row>
    <row r="326" spans="1:11" hidden="1" x14ac:dyDescent="0.35">
      <c r="A326" t="s">
        <v>163</v>
      </c>
      <c r="B326">
        <v>0.68648703297734304</v>
      </c>
      <c r="C326">
        <v>29.1185729130849</v>
      </c>
      <c r="D326" s="2">
        <v>5.8705620486012396E-7</v>
      </c>
      <c r="E326">
        <v>0.25703290001858897</v>
      </c>
      <c r="F326">
        <v>2823.51506217114</v>
      </c>
      <c r="G326">
        <v>1.8760449877954399E-2</v>
      </c>
      <c r="H326">
        <v>1</v>
      </c>
      <c r="I326">
        <v>1</v>
      </c>
      <c r="J326">
        <v>0</v>
      </c>
      <c r="K326" t="e">
        <f>VLOOKUP(A326,[1]regulon_compare_by_ORF_original!$A$2:$J$1733,10,FALSE)</f>
        <v>#N/A</v>
      </c>
    </row>
    <row r="327" spans="1:11" hidden="1" x14ac:dyDescent="0.35">
      <c r="A327" t="s">
        <v>1122</v>
      </c>
      <c r="B327">
        <v>0.28644851351286998</v>
      </c>
      <c r="C327">
        <v>25.0264681905402</v>
      </c>
      <c r="D327">
        <v>0.83120324508158505</v>
      </c>
      <c r="E327">
        <v>-0.83417823762064902</v>
      </c>
      <c r="F327">
        <v>360.06128298811302</v>
      </c>
      <c r="G327">
        <v>2.4932452632663698E-5</v>
      </c>
      <c r="H327">
        <v>1</v>
      </c>
      <c r="I327">
        <v>0</v>
      </c>
      <c r="J327">
        <v>0</v>
      </c>
      <c r="K327" t="e">
        <f>VLOOKUP(A327,[1]regulon_compare_by_ORF_original!$A$2:$J$1733,10,FALSE)</f>
        <v>#N/A</v>
      </c>
    </row>
    <row r="328" spans="1:11" x14ac:dyDescent="0.35">
      <c r="A328" t="s">
        <v>1196</v>
      </c>
      <c r="B328">
        <v>-1.3431392589462301</v>
      </c>
      <c r="C328">
        <v>24.144998668107299</v>
      </c>
      <c r="D328">
        <v>5.8021688723580895E-4</v>
      </c>
      <c r="E328">
        <v>-0.34131391725490901</v>
      </c>
      <c r="F328">
        <v>102.05102457493</v>
      </c>
      <c r="G328">
        <v>0.19620747499962399</v>
      </c>
      <c r="H328">
        <v>0</v>
      </c>
      <c r="I328">
        <v>1</v>
      </c>
      <c r="J328">
        <v>0</v>
      </c>
      <c r="K328" t="e">
        <f>VLOOKUP(A328,[1]regulon_compare_by_ORF_original!$A$2:$J$1733,10,FALSE)</f>
        <v>#N/A</v>
      </c>
    </row>
    <row r="329" spans="1:11" hidden="1" x14ac:dyDescent="0.35">
      <c r="A329" t="s">
        <v>936</v>
      </c>
      <c r="B329">
        <v>0.17351839709490899</v>
      </c>
      <c r="C329">
        <v>24.6931704818833</v>
      </c>
      <c r="D329">
        <v>0.83347230707071895</v>
      </c>
      <c r="E329">
        <v>-0.14027785875881299</v>
      </c>
      <c r="F329">
        <v>202.94834671780399</v>
      </c>
      <c r="G329">
        <v>0.53300021852699997</v>
      </c>
      <c r="H329">
        <v>0</v>
      </c>
      <c r="I329">
        <v>0</v>
      </c>
      <c r="J329">
        <v>0</v>
      </c>
      <c r="K329" t="e">
        <f>VLOOKUP(A329,[1]regulon_compare_by_ORF_original!$A$2:$J$1733,10,FALSE)</f>
        <v>#N/A</v>
      </c>
    </row>
    <row r="330" spans="1:11" hidden="1" x14ac:dyDescent="0.35">
      <c r="A330" t="s">
        <v>342</v>
      </c>
      <c r="B330">
        <v>-0.67771607033036196</v>
      </c>
      <c r="C330">
        <v>24.744208983668202</v>
      </c>
      <c r="D330">
        <v>1.36906428958207E-3</v>
      </c>
      <c r="E330">
        <v>-0.76692602460178905</v>
      </c>
      <c r="F330">
        <v>849.37718617831899</v>
      </c>
      <c r="G330">
        <v>4.1533863159332198E-12</v>
      </c>
      <c r="H330">
        <v>1</v>
      </c>
      <c r="I330">
        <v>1</v>
      </c>
      <c r="J330">
        <v>0</v>
      </c>
      <c r="K330" t="e">
        <f>VLOOKUP(A330,[1]regulon_compare_by_ORF_original!$A$2:$J$1733,10,FALSE)</f>
        <v>#N/A</v>
      </c>
    </row>
    <row r="331" spans="1:11" hidden="1" x14ac:dyDescent="0.35">
      <c r="A331" t="s">
        <v>767</v>
      </c>
      <c r="B331">
        <v>-0.103561841212901</v>
      </c>
      <c r="C331">
        <v>30.075465041322499</v>
      </c>
      <c r="D331">
        <v>0.86230575801933296</v>
      </c>
      <c r="E331">
        <v>-0.66471344819497802</v>
      </c>
      <c r="F331">
        <v>1852.87901583138</v>
      </c>
      <c r="G331">
        <v>3.4505687204778499E-6</v>
      </c>
      <c r="H331">
        <v>1</v>
      </c>
      <c r="I331">
        <v>0</v>
      </c>
      <c r="J331">
        <v>0</v>
      </c>
      <c r="K331" t="e">
        <f>VLOOKUP(A331,[1]regulon_compare_by_ORF_original!$A$2:$J$1733,10,FALSE)</f>
        <v>#N/A</v>
      </c>
    </row>
    <row r="332" spans="1:11" hidden="1" x14ac:dyDescent="0.35">
      <c r="A332" t="s">
        <v>582</v>
      </c>
      <c r="B332">
        <v>-0.348213807555734</v>
      </c>
      <c r="C332">
        <v>29.093023148420698</v>
      </c>
      <c r="D332">
        <v>1.0676094662751801E-3</v>
      </c>
      <c r="E332">
        <v>-0.62493332933670398</v>
      </c>
      <c r="F332">
        <v>1878.7105852804</v>
      </c>
      <c r="G332">
        <v>2.7425842643871002E-10</v>
      </c>
      <c r="H332">
        <v>1</v>
      </c>
      <c r="I332">
        <v>1</v>
      </c>
      <c r="J332">
        <v>0</v>
      </c>
      <c r="K332" t="e">
        <f>VLOOKUP(A332,[1]regulon_compare_by_ORF_original!$A$2:$J$1733,10,FALSE)</f>
        <v>#N/A</v>
      </c>
    </row>
    <row r="333" spans="1:11" hidden="1" x14ac:dyDescent="0.35">
      <c r="A333" t="s">
        <v>1150</v>
      </c>
      <c r="B333">
        <v>-0.430440992837401</v>
      </c>
      <c r="C333">
        <v>22.2956793554165</v>
      </c>
      <c r="D333">
        <v>0.44384373504737101</v>
      </c>
      <c r="E333">
        <v>-0.58329368373879198</v>
      </c>
      <c r="F333">
        <v>1219.4841174907201</v>
      </c>
      <c r="G333">
        <v>9.1271559383270204E-6</v>
      </c>
      <c r="H333">
        <v>1</v>
      </c>
      <c r="I333">
        <v>0</v>
      </c>
      <c r="J333">
        <v>0</v>
      </c>
      <c r="K333" t="e">
        <f>VLOOKUP(A333,[1]regulon_compare_by_ORF_original!$A$2:$J$1733,10,FALSE)</f>
        <v>#N/A</v>
      </c>
    </row>
    <row r="334" spans="1:11" x14ac:dyDescent="0.35">
      <c r="A334" t="s">
        <v>430</v>
      </c>
      <c r="B334">
        <v>0.59735041166796399</v>
      </c>
      <c r="C334">
        <v>24.9393701531822</v>
      </c>
      <c r="D334">
        <v>1.20869513138558E-3</v>
      </c>
      <c r="E334">
        <v>-0.22117820394614501</v>
      </c>
      <c r="F334">
        <v>876.37598213525996</v>
      </c>
      <c r="G334">
        <v>0.101537529393407</v>
      </c>
      <c r="H334">
        <v>0</v>
      </c>
      <c r="I334">
        <v>1</v>
      </c>
      <c r="J334">
        <v>0</v>
      </c>
      <c r="K334" t="e">
        <f>VLOOKUP(A334,[1]regulon_compare_by_ORF_original!$A$2:$J$1733,10,FALSE)</f>
        <v>#N/A</v>
      </c>
    </row>
    <row r="335" spans="1:11" hidden="1" x14ac:dyDescent="0.35">
      <c r="A335" t="s">
        <v>664</v>
      </c>
      <c r="B335">
        <v>0.41374251254657002</v>
      </c>
      <c r="C335">
        <v>24.055151751706301</v>
      </c>
      <c r="D335">
        <v>6.4063131027226203E-2</v>
      </c>
      <c r="E335">
        <v>0.29139113920302701</v>
      </c>
      <c r="F335">
        <v>530.44305472793599</v>
      </c>
      <c r="G335">
        <v>2.8880462131349899E-2</v>
      </c>
      <c r="H335">
        <v>1</v>
      </c>
      <c r="I335">
        <v>0</v>
      </c>
      <c r="J335">
        <v>0</v>
      </c>
      <c r="K335" t="e">
        <f>VLOOKUP(A335,[1]regulon_compare_by_ORF_original!$A$2:$J$1733,10,FALSE)</f>
        <v>#N/A</v>
      </c>
    </row>
    <row r="336" spans="1:11" hidden="1" x14ac:dyDescent="0.35">
      <c r="A336" t="s">
        <v>557</v>
      </c>
      <c r="B336">
        <v>-0.42652244700573799</v>
      </c>
      <c r="C336">
        <v>26.702345830564902</v>
      </c>
      <c r="D336">
        <v>6.9985906145768797E-3</v>
      </c>
      <c r="E336">
        <v>-0.43947301673664602</v>
      </c>
      <c r="F336">
        <v>505.302716827099</v>
      </c>
      <c r="G336">
        <v>3.04090061549178E-3</v>
      </c>
      <c r="H336">
        <v>1</v>
      </c>
      <c r="I336">
        <v>1</v>
      </c>
      <c r="J336">
        <v>0</v>
      </c>
      <c r="K336" t="e">
        <f>VLOOKUP(A336,[1]regulon_compare_by_ORF_original!$A$2:$J$1733,10,FALSE)</f>
        <v>#N/A</v>
      </c>
    </row>
    <row r="337" spans="1:11" hidden="1" x14ac:dyDescent="0.35">
      <c r="A337" t="s">
        <v>75</v>
      </c>
      <c r="B337">
        <v>-0.42524550157526902</v>
      </c>
      <c r="C337">
        <v>24.038115262992399</v>
      </c>
      <c r="D337">
        <v>5.1289679657318898E-2</v>
      </c>
      <c r="E337">
        <v>-0.26750812361856602</v>
      </c>
      <c r="F337">
        <v>1245.83138938615</v>
      </c>
      <c r="G337">
        <v>2.0664117067300099E-2</v>
      </c>
      <c r="H337">
        <v>1</v>
      </c>
      <c r="I337">
        <v>0</v>
      </c>
      <c r="J337">
        <v>0</v>
      </c>
      <c r="K337" t="e">
        <f>VLOOKUP(A337,[1]regulon_compare_by_ORF_original!$A$2:$J$1733,10,FALSE)</f>
        <v>#N/A</v>
      </c>
    </row>
    <row r="338" spans="1:11" hidden="1" x14ac:dyDescent="0.35">
      <c r="A338" t="s">
        <v>71</v>
      </c>
      <c r="B338">
        <v>2.4724795191101399E-2</v>
      </c>
      <c r="C338">
        <v>25.494846501854902</v>
      </c>
      <c r="D338">
        <v>0.92017636898420196</v>
      </c>
      <c r="E338">
        <v>3.7475954680413398E-2</v>
      </c>
      <c r="F338">
        <v>1131.6685709058299</v>
      </c>
      <c r="G338">
        <v>0.81589166293213</v>
      </c>
      <c r="H338">
        <v>0</v>
      </c>
      <c r="I338">
        <v>0</v>
      </c>
      <c r="J338">
        <v>0</v>
      </c>
      <c r="K338" t="e">
        <f>VLOOKUP(A338,[1]regulon_compare_by_ORF_original!$A$2:$J$1733,10,FALSE)</f>
        <v>#N/A</v>
      </c>
    </row>
    <row r="339" spans="1:11" hidden="1" x14ac:dyDescent="0.35">
      <c r="A339" t="s">
        <v>508</v>
      </c>
      <c r="B339">
        <v>-1.6033178312866901E-2</v>
      </c>
      <c r="C339">
        <v>29.769296348112</v>
      </c>
      <c r="D339">
        <v>0.92139817796189805</v>
      </c>
      <c r="E339">
        <v>-7.0736499430391495E-2</v>
      </c>
      <c r="F339">
        <v>3919.4993110003202</v>
      </c>
      <c r="G339">
        <v>0.56365487484751298</v>
      </c>
      <c r="H339">
        <v>0</v>
      </c>
      <c r="I339">
        <v>0</v>
      </c>
      <c r="J339">
        <v>0</v>
      </c>
      <c r="K339" t="e">
        <f>VLOOKUP(A339,[1]regulon_compare_by_ORF_original!$A$2:$J$1733,10,FALSE)</f>
        <v>#N/A</v>
      </c>
    </row>
    <row r="340" spans="1:11" hidden="1" x14ac:dyDescent="0.35">
      <c r="A340" t="s">
        <v>808</v>
      </c>
      <c r="B340">
        <v>1.7981517276641799E-2</v>
      </c>
      <c r="C340">
        <v>22.639566153957201</v>
      </c>
      <c r="D340">
        <v>0.96919774963099403</v>
      </c>
      <c r="E340">
        <v>0.43432572470379299</v>
      </c>
      <c r="F340">
        <v>473.86313536895602</v>
      </c>
      <c r="G340">
        <v>8.4368376617381703E-3</v>
      </c>
      <c r="H340">
        <v>1</v>
      </c>
      <c r="I340">
        <v>0</v>
      </c>
      <c r="J340">
        <v>0</v>
      </c>
      <c r="K340" t="e">
        <f>VLOOKUP(A340,[1]regulon_compare_by_ORF_original!$A$2:$J$1733,10,FALSE)</f>
        <v>#N/A</v>
      </c>
    </row>
    <row r="341" spans="1:11" hidden="1" x14ac:dyDescent="0.35">
      <c r="A341" t="s">
        <v>335</v>
      </c>
      <c r="B341">
        <v>0.21533387284803501</v>
      </c>
      <c r="C341">
        <v>34.5848144798303</v>
      </c>
      <c r="D341">
        <v>0.22566129290066</v>
      </c>
      <c r="E341">
        <v>-0.31846224994618999</v>
      </c>
      <c r="F341">
        <v>34855.967073036198</v>
      </c>
      <c r="G341">
        <v>1.7947205467864099E-2</v>
      </c>
      <c r="H341">
        <v>1</v>
      </c>
      <c r="I341">
        <v>0</v>
      </c>
      <c r="J341">
        <v>0</v>
      </c>
      <c r="K341" t="e">
        <f>VLOOKUP(A341,[1]regulon_compare_by_ORF_original!$A$2:$J$1733,10,FALSE)</f>
        <v>#N/A</v>
      </c>
    </row>
    <row r="342" spans="1:11" hidden="1" x14ac:dyDescent="0.35">
      <c r="A342" t="s">
        <v>290</v>
      </c>
      <c r="B342">
        <v>0.107213055231533</v>
      </c>
      <c r="C342">
        <v>33.293746536989801</v>
      </c>
      <c r="D342">
        <v>0.25864216005286</v>
      </c>
      <c r="E342">
        <v>-0.466816552321416</v>
      </c>
      <c r="F342">
        <v>17160.909740647101</v>
      </c>
      <c r="G342">
        <v>1.31998346726623E-4</v>
      </c>
      <c r="H342">
        <v>1</v>
      </c>
      <c r="I342">
        <v>0</v>
      </c>
      <c r="J342">
        <v>0</v>
      </c>
      <c r="K342" t="e">
        <f>VLOOKUP(A342,[1]regulon_compare_by_ORF_original!$A$2:$J$1733,10,FALSE)</f>
        <v>#N/A</v>
      </c>
    </row>
    <row r="343" spans="1:11" hidden="1" x14ac:dyDescent="0.35">
      <c r="A343" t="s">
        <v>885</v>
      </c>
      <c r="B343">
        <v>9.9709339931166596E-2</v>
      </c>
      <c r="C343">
        <v>32.262932657008101</v>
      </c>
      <c r="D343">
        <v>0.33070603241051999</v>
      </c>
      <c r="E343">
        <v>-0.39380618832314301</v>
      </c>
      <c r="F343">
        <v>24671.668549304199</v>
      </c>
      <c r="G343">
        <v>1.77472019843767E-3</v>
      </c>
      <c r="H343">
        <v>1</v>
      </c>
      <c r="I343">
        <v>0</v>
      </c>
      <c r="J343">
        <v>0</v>
      </c>
      <c r="K343" t="e">
        <f>VLOOKUP(A343,[1]regulon_compare_by_ORF_original!$A$2:$J$1733,10,FALSE)</f>
        <v>#N/A</v>
      </c>
    </row>
    <row r="344" spans="1:11" hidden="1" x14ac:dyDescent="0.35">
      <c r="A344" t="s">
        <v>1174</v>
      </c>
      <c r="B344">
        <v>-0.20230584284715999</v>
      </c>
      <c r="C344">
        <v>29.054530027416298</v>
      </c>
      <c r="D344">
        <v>0.21555032434044499</v>
      </c>
      <c r="E344">
        <v>-0.54431173073565797</v>
      </c>
      <c r="F344">
        <v>992.48637360390899</v>
      </c>
      <c r="G344">
        <v>2.71750215301505E-6</v>
      </c>
      <c r="H344">
        <v>1</v>
      </c>
      <c r="I344">
        <v>0</v>
      </c>
      <c r="J344">
        <v>0</v>
      </c>
      <c r="K344" t="e">
        <f>VLOOKUP(A344,[1]regulon_compare_by_ORF_original!$A$2:$J$1733,10,FALSE)</f>
        <v>#N/A</v>
      </c>
    </row>
    <row r="345" spans="1:11" hidden="1" x14ac:dyDescent="0.35">
      <c r="A345" t="s">
        <v>1166</v>
      </c>
      <c r="B345">
        <v>-0.29249476386279799</v>
      </c>
      <c r="C345">
        <v>27.747695248671199</v>
      </c>
      <c r="D345">
        <v>0.510140493159289</v>
      </c>
      <c r="E345">
        <v>-0.51286390448804697</v>
      </c>
      <c r="F345">
        <v>648.83122953381996</v>
      </c>
      <c r="G345">
        <v>1.1064154154577101E-2</v>
      </c>
      <c r="H345">
        <v>1</v>
      </c>
      <c r="I345">
        <v>0</v>
      </c>
      <c r="J345">
        <v>0</v>
      </c>
      <c r="K345" t="e">
        <f>VLOOKUP(A345,[1]regulon_compare_by_ORF_original!$A$2:$J$1733,10,FALSE)</f>
        <v>#N/A</v>
      </c>
    </row>
    <row r="346" spans="1:11" hidden="1" x14ac:dyDescent="0.35">
      <c r="A346" t="s">
        <v>554</v>
      </c>
      <c r="B346">
        <v>-0.66956426142629899</v>
      </c>
      <c r="C346">
        <v>32.013750056235303</v>
      </c>
      <c r="D346">
        <v>0.20671453896589601</v>
      </c>
      <c r="E346">
        <v>-0.91115640514496499</v>
      </c>
      <c r="F346">
        <v>4500.3366807700904</v>
      </c>
      <c r="G346">
        <v>2.4453969110869801E-18</v>
      </c>
      <c r="H346">
        <v>1</v>
      </c>
      <c r="I346">
        <v>0</v>
      </c>
      <c r="J346">
        <v>0</v>
      </c>
      <c r="K346" t="e">
        <f>VLOOKUP(A346,[1]regulon_compare_by_ORF_original!$A$2:$J$1733,10,FALSE)</f>
        <v>#N/A</v>
      </c>
    </row>
    <row r="347" spans="1:11" hidden="1" x14ac:dyDescent="0.35">
      <c r="A347" t="s">
        <v>475</v>
      </c>
      <c r="B347">
        <v>-0.67212115584096199</v>
      </c>
      <c r="C347">
        <v>23.565558868653302</v>
      </c>
      <c r="D347">
        <v>3.67943465331683E-2</v>
      </c>
      <c r="E347">
        <v>-0.79995747472666001</v>
      </c>
      <c r="F347">
        <v>1559.1201067505899</v>
      </c>
      <c r="G347">
        <v>2.0356693360567599E-13</v>
      </c>
      <c r="H347">
        <v>1</v>
      </c>
      <c r="I347">
        <v>1</v>
      </c>
      <c r="J347">
        <v>0</v>
      </c>
      <c r="K347" t="e">
        <f>VLOOKUP(A347,[1]regulon_compare_by_ORF_original!$A$2:$J$1733,10,FALSE)</f>
        <v>#N/A</v>
      </c>
    </row>
    <row r="348" spans="1:11" hidden="1" x14ac:dyDescent="0.35">
      <c r="A348" t="s">
        <v>1066</v>
      </c>
      <c r="B348">
        <v>-0.13053700093432899</v>
      </c>
      <c r="C348">
        <v>29.826647626264101</v>
      </c>
      <c r="D348">
        <v>0.88829427070565703</v>
      </c>
      <c r="E348">
        <v>-0.40749664463490298</v>
      </c>
      <c r="F348">
        <v>1161.6982607325799</v>
      </c>
      <c r="G348">
        <v>3.8172791354751198E-2</v>
      </c>
      <c r="H348">
        <v>1</v>
      </c>
      <c r="I348">
        <v>0</v>
      </c>
      <c r="J348">
        <v>0</v>
      </c>
      <c r="K348" t="e">
        <f>VLOOKUP(A348,[1]regulon_compare_by_ORF_original!$A$2:$J$1733,10,FALSE)</f>
        <v>#N/A</v>
      </c>
    </row>
    <row r="349" spans="1:11" hidden="1" x14ac:dyDescent="0.35">
      <c r="A349" t="s">
        <v>602</v>
      </c>
      <c r="B349">
        <v>0.30348174289726898</v>
      </c>
      <c r="C349">
        <v>29.458494977904699</v>
      </c>
      <c r="D349">
        <v>0.50102062582621498</v>
      </c>
      <c r="E349">
        <v>-0.37137788652127801</v>
      </c>
      <c r="F349">
        <v>3892.8615001141702</v>
      </c>
      <c r="G349">
        <v>1.9071737119855301E-2</v>
      </c>
      <c r="H349">
        <v>1</v>
      </c>
      <c r="I349">
        <v>0</v>
      </c>
      <c r="J349">
        <v>0</v>
      </c>
      <c r="K349" t="e">
        <f>VLOOKUP(A349,[1]regulon_compare_by_ORF_original!$A$2:$J$1733,10,FALSE)</f>
        <v>#N/A</v>
      </c>
    </row>
    <row r="350" spans="1:11" hidden="1" x14ac:dyDescent="0.35">
      <c r="A350" t="s">
        <v>657</v>
      </c>
      <c r="B350">
        <v>0.195993049694032</v>
      </c>
      <c r="C350">
        <v>29.531175522378199</v>
      </c>
      <c r="D350">
        <v>8.7653503743608904E-2</v>
      </c>
      <c r="E350">
        <v>-7.7461310974267006E-2</v>
      </c>
      <c r="F350">
        <v>1068.58923526993</v>
      </c>
      <c r="G350">
        <v>0.67606127660579296</v>
      </c>
      <c r="H350">
        <v>0</v>
      </c>
      <c r="I350">
        <v>0</v>
      </c>
      <c r="J350">
        <v>0</v>
      </c>
      <c r="K350" t="e">
        <f>VLOOKUP(A350,[1]regulon_compare_by_ORF_original!$A$2:$J$1733,10,FALSE)</f>
        <v>#N/A</v>
      </c>
    </row>
    <row r="351" spans="1:11" hidden="1" x14ac:dyDescent="0.35">
      <c r="A351" t="s">
        <v>894</v>
      </c>
      <c r="B351">
        <v>0.56291077472363005</v>
      </c>
      <c r="C351">
        <v>29.122128898382901</v>
      </c>
      <c r="D351">
        <v>0.119133899082698</v>
      </c>
      <c r="E351">
        <v>-0.34754562682562001</v>
      </c>
      <c r="F351">
        <v>2254.73284883718</v>
      </c>
      <c r="G351">
        <v>1.5786897777312599E-3</v>
      </c>
      <c r="H351">
        <v>1</v>
      </c>
      <c r="I351">
        <v>0</v>
      </c>
      <c r="J351">
        <v>0</v>
      </c>
      <c r="K351" t="e">
        <f>VLOOKUP(A351,[1]regulon_compare_by_ORF_original!$A$2:$J$1733,10,FALSE)</f>
        <v>#N/A</v>
      </c>
    </row>
    <row r="352" spans="1:11" hidden="1" x14ac:dyDescent="0.35">
      <c r="A352" t="s">
        <v>540</v>
      </c>
      <c r="B352">
        <v>-0.10447874159123299</v>
      </c>
      <c r="C352">
        <v>29.8320939102727</v>
      </c>
      <c r="D352">
        <v>0.24513841572301001</v>
      </c>
      <c r="E352">
        <v>-0.34324235168662598</v>
      </c>
      <c r="F352">
        <v>1638.9002777578801</v>
      </c>
      <c r="G352">
        <v>2.9606606126104601E-3</v>
      </c>
      <c r="H352">
        <v>1</v>
      </c>
      <c r="I352">
        <v>0</v>
      </c>
      <c r="J352">
        <v>0</v>
      </c>
      <c r="K352" t="e">
        <f>VLOOKUP(A352,[1]regulon_compare_by_ORF_original!$A$2:$J$1733,10,FALSE)</f>
        <v>#N/A</v>
      </c>
    </row>
    <row r="353" spans="1:11" hidden="1" x14ac:dyDescent="0.35">
      <c r="A353" t="s">
        <v>950</v>
      </c>
      <c r="B353">
        <v>1.0899709091912</v>
      </c>
      <c r="C353">
        <v>26.618942845867299</v>
      </c>
      <c r="D353">
        <v>6.8558252567334194E-2</v>
      </c>
      <c r="E353">
        <v>-0.36045178619065399</v>
      </c>
      <c r="F353">
        <v>410.464433127777</v>
      </c>
      <c r="G353">
        <v>1.8121161959285901E-2</v>
      </c>
      <c r="H353">
        <v>1</v>
      </c>
      <c r="I353">
        <v>0</v>
      </c>
      <c r="J353">
        <v>0</v>
      </c>
      <c r="K353" t="e">
        <f>VLOOKUP(A353,[1]regulon_compare_by_ORF_original!$A$2:$J$1733,10,FALSE)</f>
        <v>#N/A</v>
      </c>
    </row>
    <row r="354" spans="1:11" hidden="1" x14ac:dyDescent="0.35">
      <c r="A354" t="s">
        <v>435</v>
      </c>
      <c r="B354">
        <v>0.25967018623080701</v>
      </c>
      <c r="C354">
        <v>26.851708181977202</v>
      </c>
      <c r="D354">
        <v>7.5033914484376796E-2</v>
      </c>
      <c r="E354">
        <v>0.15247948506294401</v>
      </c>
      <c r="F354">
        <v>333.17439168331998</v>
      </c>
      <c r="G354">
        <v>0.52397871516744698</v>
      </c>
      <c r="H354">
        <v>0</v>
      </c>
      <c r="I354">
        <v>0</v>
      </c>
      <c r="J354">
        <v>0</v>
      </c>
      <c r="K354" t="e">
        <f>VLOOKUP(A354,[1]regulon_compare_by_ORF_original!$A$2:$J$1733,10,FALSE)</f>
        <v>#N/A</v>
      </c>
    </row>
    <row r="355" spans="1:11" hidden="1" x14ac:dyDescent="0.35">
      <c r="A355" t="s">
        <v>386</v>
      </c>
      <c r="B355">
        <v>0.23115610151810301</v>
      </c>
      <c r="C355">
        <v>30.218581459044898</v>
      </c>
      <c r="D355">
        <v>0.25626267040902601</v>
      </c>
      <c r="E355">
        <v>-0.68503366355596096</v>
      </c>
      <c r="F355">
        <v>1693.7422267966499</v>
      </c>
      <c r="G355">
        <v>1.58270860637253E-12</v>
      </c>
      <c r="H355">
        <v>1</v>
      </c>
      <c r="I355">
        <v>0</v>
      </c>
      <c r="J355">
        <v>0</v>
      </c>
      <c r="K355" t="e">
        <f>VLOOKUP(A355,[1]regulon_compare_by_ORF_original!$A$2:$J$1733,10,FALSE)</f>
        <v>#N/A</v>
      </c>
    </row>
    <row r="356" spans="1:11" hidden="1" x14ac:dyDescent="0.35">
      <c r="A356" t="s">
        <v>824</v>
      </c>
      <c r="B356">
        <v>-0.14532034766723001</v>
      </c>
      <c r="C356">
        <v>32.865323733281301</v>
      </c>
      <c r="D356">
        <v>0.28269694622622399</v>
      </c>
      <c r="E356">
        <v>-0.45424251213939498</v>
      </c>
      <c r="F356">
        <v>8562.9439681676795</v>
      </c>
      <c r="G356">
        <v>5.3419650395688102E-4</v>
      </c>
      <c r="H356">
        <v>1</v>
      </c>
      <c r="I356">
        <v>0</v>
      </c>
      <c r="J356">
        <v>0</v>
      </c>
      <c r="K356" t="e">
        <f>VLOOKUP(A356,[1]regulon_compare_by_ORF_original!$A$2:$J$1733,10,FALSE)</f>
        <v>#N/A</v>
      </c>
    </row>
    <row r="357" spans="1:11" hidden="1" x14ac:dyDescent="0.35">
      <c r="A357" t="s">
        <v>810</v>
      </c>
      <c r="B357">
        <v>-1.0764940774706</v>
      </c>
      <c r="C357">
        <v>23.2950565301247</v>
      </c>
      <c r="D357">
        <v>0.30149872257813298</v>
      </c>
      <c r="E357">
        <v>-0.49369652332443298</v>
      </c>
      <c r="F357">
        <v>235.721056314761</v>
      </c>
      <c r="G357">
        <v>2.8728896960530598E-3</v>
      </c>
      <c r="H357">
        <v>1</v>
      </c>
      <c r="I357">
        <v>0</v>
      </c>
      <c r="J357">
        <v>0</v>
      </c>
      <c r="K357" t="e">
        <f>VLOOKUP(A357,[1]regulon_compare_by_ORF_original!$A$2:$J$1733,10,FALSE)</f>
        <v>#N/A</v>
      </c>
    </row>
    <row r="358" spans="1:11" hidden="1" x14ac:dyDescent="0.35">
      <c r="A358" t="s">
        <v>726</v>
      </c>
      <c r="B358">
        <v>-5.4487897514633198E-2</v>
      </c>
      <c r="C358">
        <v>27.339119087262599</v>
      </c>
      <c r="D358">
        <v>0.86230575801933296</v>
      </c>
      <c r="E358">
        <v>-0.26151906138537001</v>
      </c>
      <c r="F358">
        <v>523.52846614194004</v>
      </c>
      <c r="G358">
        <v>7.7357495277033894E-2</v>
      </c>
      <c r="H358">
        <v>0</v>
      </c>
      <c r="I358">
        <v>0</v>
      </c>
      <c r="J358">
        <v>0</v>
      </c>
      <c r="K358" t="e">
        <f>VLOOKUP(A358,[1]regulon_compare_by_ORF_original!$A$2:$J$1733,10,FALSE)</f>
        <v>#N/A</v>
      </c>
    </row>
    <row r="359" spans="1:11" hidden="1" x14ac:dyDescent="0.35">
      <c r="A359" t="s">
        <v>81</v>
      </c>
      <c r="B359">
        <v>-0.574008343887495</v>
      </c>
      <c r="C359">
        <v>29.6671108737644</v>
      </c>
      <c r="D359" s="2">
        <v>2.71094893403949E-5</v>
      </c>
      <c r="E359">
        <v>-1.11866003878482</v>
      </c>
      <c r="F359">
        <v>2138.0354862890599</v>
      </c>
      <c r="G359">
        <v>7.4369089805517607E-12</v>
      </c>
      <c r="H359">
        <v>1</v>
      </c>
      <c r="I359">
        <v>1</v>
      </c>
      <c r="J359">
        <v>0</v>
      </c>
      <c r="K359" t="e">
        <f>VLOOKUP(A359,[1]regulon_compare_by_ORF_original!$A$2:$J$1733,10,FALSE)</f>
        <v>#N/A</v>
      </c>
    </row>
    <row r="360" spans="1:11" x14ac:dyDescent="0.35">
      <c r="A360" t="s">
        <v>422</v>
      </c>
      <c r="B360">
        <v>-0.19194233956203599</v>
      </c>
      <c r="C360">
        <v>27.297180377877201</v>
      </c>
      <c r="D360">
        <v>2.34066798799311E-2</v>
      </c>
      <c r="E360">
        <v>-0.164384753634327</v>
      </c>
      <c r="F360">
        <v>661.46268745820601</v>
      </c>
      <c r="G360">
        <v>0.26526511041065298</v>
      </c>
      <c r="H360">
        <v>0</v>
      </c>
      <c r="I360">
        <v>1</v>
      </c>
      <c r="J360">
        <v>0</v>
      </c>
      <c r="K360" t="e">
        <f>VLOOKUP(A360,[1]regulon_compare_by_ORF_original!$A$2:$J$1733,10,FALSE)</f>
        <v>#N/A</v>
      </c>
    </row>
    <row r="361" spans="1:11" hidden="1" x14ac:dyDescent="0.35">
      <c r="A361" t="s">
        <v>1096</v>
      </c>
      <c r="B361">
        <v>0.347085193944142</v>
      </c>
      <c r="C361">
        <v>25.608024432392799</v>
      </c>
      <c r="D361">
        <v>0.285385591918279</v>
      </c>
      <c r="E361">
        <v>0.298791024209905</v>
      </c>
      <c r="F361">
        <v>940.44940677870602</v>
      </c>
      <c r="G361">
        <v>1.8298526340627199E-2</v>
      </c>
      <c r="H361">
        <v>1</v>
      </c>
      <c r="I361">
        <v>0</v>
      </c>
      <c r="J361">
        <v>0</v>
      </c>
      <c r="K361" t="e">
        <f>VLOOKUP(A361,[1]regulon_compare_by_ORF_original!$A$2:$J$1733,10,FALSE)</f>
        <v>#N/A</v>
      </c>
    </row>
    <row r="362" spans="1:11" hidden="1" x14ac:dyDescent="0.35">
      <c r="A362" t="s">
        <v>27</v>
      </c>
      <c r="B362">
        <v>0.36121280842620601</v>
      </c>
      <c r="C362">
        <v>27.13238054876</v>
      </c>
      <c r="D362">
        <v>7.8550284773856206E-3</v>
      </c>
      <c r="E362">
        <v>-1.0044822263990201</v>
      </c>
      <c r="F362">
        <v>3597.7755407546101</v>
      </c>
      <c r="G362">
        <v>1.7978387079851201E-19</v>
      </c>
      <c r="H362">
        <v>1</v>
      </c>
      <c r="I362">
        <v>1</v>
      </c>
      <c r="J362">
        <v>0</v>
      </c>
      <c r="K362" t="e">
        <f>VLOOKUP(A362,[1]regulon_compare_by_ORF_original!$A$2:$J$1733,10,FALSE)</f>
        <v>#N/A</v>
      </c>
    </row>
    <row r="363" spans="1:11" hidden="1" x14ac:dyDescent="0.35">
      <c r="A363" t="s">
        <v>60</v>
      </c>
      <c r="B363">
        <v>0.144154773585875</v>
      </c>
      <c r="C363">
        <v>30.877276053133201</v>
      </c>
      <c r="D363">
        <v>0.149846835319493</v>
      </c>
      <c r="E363">
        <v>-1.3238953047065301</v>
      </c>
      <c r="F363">
        <v>3689.4672152106</v>
      </c>
      <c r="G363">
        <v>1.01848120383796E-44</v>
      </c>
      <c r="H363">
        <v>1</v>
      </c>
      <c r="I363">
        <v>0</v>
      </c>
      <c r="J363">
        <v>0</v>
      </c>
      <c r="K363" t="e">
        <f>VLOOKUP(A363,[1]regulon_compare_by_ORF_original!$A$2:$J$1733,10,FALSE)</f>
        <v>#N/A</v>
      </c>
    </row>
    <row r="364" spans="1:11" hidden="1" x14ac:dyDescent="0.35">
      <c r="A364" t="s">
        <v>665</v>
      </c>
      <c r="B364">
        <v>0.28027798904816897</v>
      </c>
      <c r="C364">
        <v>27.231502929353798</v>
      </c>
      <c r="D364">
        <v>0.215225665104264</v>
      </c>
      <c r="E364">
        <v>-0.94967880168632302</v>
      </c>
      <c r="F364">
        <v>263.63322551198701</v>
      </c>
      <c r="G364">
        <v>9.6419193945906001E-8</v>
      </c>
      <c r="H364">
        <v>1</v>
      </c>
      <c r="I364">
        <v>0</v>
      </c>
      <c r="J364">
        <v>0</v>
      </c>
      <c r="K364" t="e">
        <f>VLOOKUP(A364,[1]regulon_compare_by_ORF_original!$A$2:$J$1733,10,FALSE)</f>
        <v>#N/A</v>
      </c>
    </row>
    <row r="365" spans="1:11" hidden="1" x14ac:dyDescent="0.35">
      <c r="A365" t="s">
        <v>184</v>
      </c>
      <c r="B365">
        <v>-0.241830857317932</v>
      </c>
      <c r="C365">
        <v>29.247453682476301</v>
      </c>
      <c r="D365">
        <v>3.4985158468163899E-2</v>
      </c>
      <c r="E365">
        <v>-0.55955124652004895</v>
      </c>
      <c r="F365">
        <v>1435.24709427111</v>
      </c>
      <c r="G365">
        <v>1.2988341640966701E-7</v>
      </c>
      <c r="H365">
        <v>1</v>
      </c>
      <c r="I365">
        <v>1</v>
      </c>
      <c r="J365">
        <v>0</v>
      </c>
      <c r="K365" t="e">
        <f>VLOOKUP(A365,[1]regulon_compare_by_ORF_original!$A$2:$J$1733,10,FALSE)</f>
        <v>#N/A</v>
      </c>
    </row>
    <row r="366" spans="1:11" hidden="1" x14ac:dyDescent="0.35">
      <c r="A366" t="s">
        <v>760</v>
      </c>
      <c r="B366">
        <v>0.74191577938912401</v>
      </c>
      <c r="C366">
        <v>23.199262913637</v>
      </c>
      <c r="D366">
        <v>0.46509690425968098</v>
      </c>
      <c r="E366">
        <v>0.20117633202455301</v>
      </c>
      <c r="F366">
        <v>114.564352722149</v>
      </c>
      <c r="G366">
        <v>0.43311633416070999</v>
      </c>
      <c r="H366">
        <v>0</v>
      </c>
      <c r="I366">
        <v>0</v>
      </c>
      <c r="J366">
        <v>0</v>
      </c>
      <c r="K366" t="e">
        <f>VLOOKUP(A366,[1]regulon_compare_by_ORF_original!$A$2:$J$1733,10,FALSE)</f>
        <v>#N/A</v>
      </c>
    </row>
    <row r="367" spans="1:11" x14ac:dyDescent="0.35">
      <c r="A367" t="s">
        <v>787</v>
      </c>
      <c r="B367">
        <v>0.63056669097606699</v>
      </c>
      <c r="C367">
        <v>22.5106192090355</v>
      </c>
      <c r="D367">
        <v>4.2368230608506502E-2</v>
      </c>
      <c r="E367">
        <v>2.8501401399666702E-2</v>
      </c>
      <c r="F367">
        <v>944.56472683207505</v>
      </c>
      <c r="G367">
        <v>0.858332999205487</v>
      </c>
      <c r="H367">
        <v>0</v>
      </c>
      <c r="I367">
        <v>1</v>
      </c>
      <c r="J367">
        <v>0</v>
      </c>
      <c r="K367" t="e">
        <f>VLOOKUP(A367,[1]regulon_compare_by_ORF_original!$A$2:$J$1733,10,FALSE)</f>
        <v>#N/A</v>
      </c>
    </row>
    <row r="368" spans="1:11" hidden="1" x14ac:dyDescent="0.35">
      <c r="A368" t="s">
        <v>1159</v>
      </c>
      <c r="B368">
        <v>3.6807640190470899E-2</v>
      </c>
      <c r="C368">
        <v>27.3619312800984</v>
      </c>
      <c r="D368">
        <v>0.937114669577919</v>
      </c>
      <c r="E368">
        <v>-0.23426559003245301</v>
      </c>
      <c r="F368">
        <v>1358.35278637691</v>
      </c>
      <c r="G368">
        <v>0.136779745653619</v>
      </c>
      <c r="H368">
        <v>0</v>
      </c>
      <c r="I368">
        <v>0</v>
      </c>
      <c r="J368">
        <v>0</v>
      </c>
      <c r="K368" t="e">
        <f>VLOOKUP(A368,[1]regulon_compare_by_ORF_original!$A$2:$J$1733,10,FALSE)</f>
        <v>#N/A</v>
      </c>
    </row>
    <row r="369" spans="1:11" hidden="1" x14ac:dyDescent="0.35">
      <c r="A369" t="s">
        <v>79</v>
      </c>
      <c r="B369">
        <v>-0.125141464316258</v>
      </c>
      <c r="C369">
        <v>28.868135044552599</v>
      </c>
      <c r="D369">
        <v>0.23774021309684301</v>
      </c>
      <c r="E369">
        <v>-0.32446289951333002</v>
      </c>
      <c r="F369">
        <v>1956.89164512311</v>
      </c>
      <c r="G369">
        <v>2.2635437202784998E-3</v>
      </c>
      <c r="H369">
        <v>1</v>
      </c>
      <c r="I369">
        <v>0</v>
      </c>
      <c r="J369">
        <v>0</v>
      </c>
      <c r="K369" t="e">
        <f>VLOOKUP(A369,[1]regulon_compare_by_ORF_original!$A$2:$J$1733,10,FALSE)</f>
        <v>#N/A</v>
      </c>
    </row>
    <row r="370" spans="1:11" hidden="1" x14ac:dyDescent="0.35">
      <c r="A370" t="s">
        <v>442</v>
      </c>
      <c r="B370">
        <v>1.1288324715356</v>
      </c>
      <c r="C370">
        <v>25.086132703484999</v>
      </c>
      <c r="D370">
        <v>0.143799289597033</v>
      </c>
      <c r="E370">
        <v>-7.0510502497391596E-3</v>
      </c>
      <c r="F370">
        <v>2500.69165053085</v>
      </c>
      <c r="G370">
        <v>0.96555792626738401</v>
      </c>
      <c r="H370">
        <v>0</v>
      </c>
      <c r="I370">
        <v>0</v>
      </c>
      <c r="J370">
        <v>0</v>
      </c>
      <c r="K370" t="e">
        <f>VLOOKUP(A370,[1]regulon_compare_by_ORF_original!$A$2:$J$1733,10,FALSE)</f>
        <v>#N/A</v>
      </c>
    </row>
    <row r="371" spans="1:11" hidden="1" x14ac:dyDescent="0.35">
      <c r="A371" t="s">
        <v>480</v>
      </c>
      <c r="B371">
        <v>-0.57169014219610004</v>
      </c>
      <c r="C371">
        <v>29.0471716382905</v>
      </c>
      <c r="D371">
        <v>0.26961267214263501</v>
      </c>
      <c r="E371">
        <v>-1.56484900376728</v>
      </c>
      <c r="F371">
        <v>362.55118876204102</v>
      </c>
      <c r="G371">
        <v>4.7889760539448799E-7</v>
      </c>
      <c r="H371">
        <v>1</v>
      </c>
      <c r="I371">
        <v>0</v>
      </c>
      <c r="J371">
        <v>0</v>
      </c>
      <c r="K371" t="e">
        <f>VLOOKUP(A371,[1]regulon_compare_by_ORF_original!$A$2:$J$1733,10,FALSE)</f>
        <v>#N/A</v>
      </c>
    </row>
    <row r="372" spans="1:11" hidden="1" x14ac:dyDescent="0.35">
      <c r="A372" t="s">
        <v>398</v>
      </c>
      <c r="B372">
        <v>-0.83855909969975795</v>
      </c>
      <c r="C372">
        <v>33.341837596351198</v>
      </c>
      <c r="D372" s="2">
        <v>6.10590534849217E-6</v>
      </c>
      <c r="E372">
        <v>-0.84535908046629604</v>
      </c>
      <c r="F372">
        <v>18372.6716925131</v>
      </c>
      <c r="G372">
        <v>1.9113506883492499E-20</v>
      </c>
      <c r="H372">
        <v>1</v>
      </c>
      <c r="I372">
        <v>1</v>
      </c>
      <c r="J372">
        <v>0</v>
      </c>
      <c r="K372" t="e">
        <f>VLOOKUP(A372,[1]regulon_compare_by_ORF_original!$A$2:$J$1733,10,FALSE)</f>
        <v>#N/A</v>
      </c>
    </row>
    <row r="373" spans="1:11" hidden="1" x14ac:dyDescent="0.35">
      <c r="A373" t="s">
        <v>940</v>
      </c>
      <c r="B373">
        <v>0.47898027113913599</v>
      </c>
      <c r="C373">
        <v>25.778660709834401</v>
      </c>
      <c r="D373">
        <v>0.37780029834974299</v>
      </c>
      <c r="E373">
        <v>-9.2337865778122405E-2</v>
      </c>
      <c r="F373">
        <v>301.084949787406</v>
      </c>
      <c r="G373">
        <v>0.67193010071667203</v>
      </c>
      <c r="H373">
        <v>0</v>
      </c>
      <c r="I373">
        <v>0</v>
      </c>
      <c r="J373">
        <v>0</v>
      </c>
      <c r="K373" t="e">
        <f>VLOOKUP(A373,[1]regulon_compare_by_ORF_original!$A$2:$J$1733,10,FALSE)</f>
        <v>#N/A</v>
      </c>
    </row>
    <row r="374" spans="1:11" hidden="1" x14ac:dyDescent="0.35">
      <c r="A374" t="s">
        <v>125</v>
      </c>
      <c r="B374">
        <v>-0.27850585393479199</v>
      </c>
      <c r="C374">
        <v>28.931025944223599</v>
      </c>
      <c r="D374">
        <v>2.8730265303905998E-3</v>
      </c>
      <c r="E374">
        <v>-0.68987539893289096</v>
      </c>
      <c r="F374">
        <v>2167.2278907485402</v>
      </c>
      <c r="G374">
        <v>3.6716201231842597E-11</v>
      </c>
      <c r="H374">
        <v>1</v>
      </c>
      <c r="I374">
        <v>1</v>
      </c>
      <c r="J374">
        <v>0</v>
      </c>
      <c r="K374" t="e">
        <f>VLOOKUP(A374,[1]regulon_compare_by_ORF_original!$A$2:$J$1733,10,FALSE)</f>
        <v>#N/A</v>
      </c>
    </row>
    <row r="375" spans="1:11" hidden="1" x14ac:dyDescent="0.35">
      <c r="A375" t="s">
        <v>1151</v>
      </c>
      <c r="B375">
        <v>-7.7089166788631799E-2</v>
      </c>
      <c r="C375">
        <v>24.415287217608601</v>
      </c>
      <c r="D375">
        <v>0.76934525683605903</v>
      </c>
      <c r="E375">
        <v>-0.46972477152625502</v>
      </c>
      <c r="F375">
        <v>568.13363796954695</v>
      </c>
      <c r="G375">
        <v>1.3106705398589601E-4</v>
      </c>
      <c r="H375">
        <v>1</v>
      </c>
      <c r="I375">
        <v>0</v>
      </c>
      <c r="J375">
        <v>0</v>
      </c>
      <c r="K375" t="e">
        <f>VLOOKUP(A375,[1]regulon_compare_by_ORF_original!$A$2:$J$1733,10,FALSE)</f>
        <v>#N/A</v>
      </c>
    </row>
    <row r="376" spans="1:11" hidden="1" x14ac:dyDescent="0.35">
      <c r="A376" t="s">
        <v>234</v>
      </c>
      <c r="B376">
        <v>-0.36357275457169902</v>
      </c>
      <c r="C376">
        <v>28.892686670253202</v>
      </c>
      <c r="D376">
        <v>4.2392859458679197E-2</v>
      </c>
      <c r="E376">
        <v>-0.62985626415307705</v>
      </c>
      <c r="F376">
        <v>4223.7908084123601</v>
      </c>
      <c r="G376">
        <v>6.2695807854925598E-11</v>
      </c>
      <c r="H376">
        <v>1</v>
      </c>
      <c r="I376">
        <v>1</v>
      </c>
      <c r="J376">
        <v>0</v>
      </c>
      <c r="K376" t="e">
        <f>VLOOKUP(A376,[1]regulon_compare_by_ORF_original!$A$2:$J$1733,10,FALSE)</f>
        <v>#N/A</v>
      </c>
    </row>
    <row r="377" spans="1:11" hidden="1" x14ac:dyDescent="0.35">
      <c r="A377" t="s">
        <v>723</v>
      </c>
      <c r="B377">
        <v>-0.57269662210066496</v>
      </c>
      <c r="C377">
        <v>29.054323295611798</v>
      </c>
      <c r="D377">
        <v>2.9033832922999202E-4</v>
      </c>
      <c r="E377">
        <v>-1.0386281909625401</v>
      </c>
      <c r="F377">
        <v>4488.9212033609801</v>
      </c>
      <c r="G377">
        <v>2.0920018634599199E-25</v>
      </c>
      <c r="H377">
        <v>1</v>
      </c>
      <c r="I377">
        <v>1</v>
      </c>
      <c r="J377">
        <v>0</v>
      </c>
      <c r="K377" t="e">
        <f>VLOOKUP(A377,[1]regulon_compare_by_ORF_original!$A$2:$J$1733,10,FALSE)</f>
        <v>#N/A</v>
      </c>
    </row>
    <row r="378" spans="1:11" hidden="1" x14ac:dyDescent="0.35">
      <c r="A378" t="s">
        <v>203</v>
      </c>
      <c r="B378">
        <v>0.38736795601484197</v>
      </c>
      <c r="C378">
        <v>30.3612172082176</v>
      </c>
      <c r="D378">
        <v>1.99211574491805E-2</v>
      </c>
      <c r="E378">
        <v>-0.53316428126228999</v>
      </c>
      <c r="F378">
        <v>8712.4926947509302</v>
      </c>
      <c r="G378">
        <v>5.7788249378287696E-10</v>
      </c>
      <c r="H378">
        <v>1</v>
      </c>
      <c r="I378">
        <v>1</v>
      </c>
      <c r="J378">
        <v>0</v>
      </c>
      <c r="K378" t="e">
        <f>VLOOKUP(A378,[1]regulon_compare_by_ORF_original!$A$2:$J$1733,10,FALSE)</f>
        <v>#N/A</v>
      </c>
    </row>
    <row r="379" spans="1:11" hidden="1" x14ac:dyDescent="0.35">
      <c r="A379" t="s">
        <v>326</v>
      </c>
      <c r="B379">
        <v>3.0335718879666001E-2</v>
      </c>
      <c r="C379">
        <v>26.460886824793299</v>
      </c>
      <c r="D379">
        <v>0.88206342614001898</v>
      </c>
      <c r="E379">
        <v>-0.23876357436821199</v>
      </c>
      <c r="F379">
        <v>626.19575641958897</v>
      </c>
      <c r="G379">
        <v>0.13807431313624399</v>
      </c>
      <c r="H379">
        <v>0</v>
      </c>
      <c r="I379">
        <v>0</v>
      </c>
      <c r="J379">
        <v>0</v>
      </c>
      <c r="K379" t="e">
        <f>VLOOKUP(A379,[1]regulon_compare_by_ORF_original!$A$2:$J$1733,10,FALSE)</f>
        <v>#N/A</v>
      </c>
    </row>
    <row r="380" spans="1:11" hidden="1" x14ac:dyDescent="0.35">
      <c r="A380" t="s">
        <v>129</v>
      </c>
      <c r="B380">
        <v>-0.10916560044554301</v>
      </c>
      <c r="C380">
        <v>30.709181885351299</v>
      </c>
      <c r="D380">
        <v>0.369968335621435</v>
      </c>
      <c r="E380">
        <v>-0.63439884831781301</v>
      </c>
      <c r="F380">
        <v>1106.8935254477899</v>
      </c>
      <c r="G380">
        <v>8.3493928928012001E-6</v>
      </c>
      <c r="H380">
        <v>1</v>
      </c>
      <c r="I380">
        <v>0</v>
      </c>
      <c r="J380">
        <v>0</v>
      </c>
      <c r="K380" t="e">
        <f>VLOOKUP(A380,[1]regulon_compare_by_ORF_original!$A$2:$J$1733,10,FALSE)</f>
        <v>#N/A</v>
      </c>
    </row>
    <row r="381" spans="1:11" hidden="1" x14ac:dyDescent="0.35">
      <c r="A381" t="s">
        <v>123</v>
      </c>
      <c r="B381">
        <v>-9.9587297071028799E-2</v>
      </c>
      <c r="C381">
        <v>30.882128648984299</v>
      </c>
      <c r="D381">
        <v>0.33070603241051999</v>
      </c>
      <c r="E381">
        <v>-0.513268089605174</v>
      </c>
      <c r="F381">
        <v>2925.5914520690799</v>
      </c>
      <c r="G381">
        <v>8.8744065782169296E-8</v>
      </c>
      <c r="H381">
        <v>1</v>
      </c>
      <c r="I381">
        <v>0</v>
      </c>
      <c r="J381">
        <v>0</v>
      </c>
      <c r="K381" t="e">
        <f>VLOOKUP(A381,[1]regulon_compare_by_ORF_original!$A$2:$J$1733,10,FALSE)</f>
        <v>#N/A</v>
      </c>
    </row>
    <row r="382" spans="1:11" hidden="1" x14ac:dyDescent="0.35">
      <c r="A382" t="s">
        <v>324</v>
      </c>
      <c r="B382">
        <v>9.5056585902298693E-2</v>
      </c>
      <c r="C382">
        <v>29.5812759176005</v>
      </c>
      <c r="D382">
        <v>0.78460604880595497</v>
      </c>
      <c r="E382">
        <v>-0.32867275935614598</v>
      </c>
      <c r="F382">
        <v>2447.3854111686801</v>
      </c>
      <c r="G382">
        <v>2.28825157908467E-2</v>
      </c>
      <c r="H382">
        <v>1</v>
      </c>
      <c r="I382">
        <v>0</v>
      </c>
      <c r="J382">
        <v>0</v>
      </c>
      <c r="K382" t="e">
        <f>VLOOKUP(A382,[1]regulon_compare_by_ORF_original!$A$2:$J$1733,10,FALSE)</f>
        <v>#N/A</v>
      </c>
    </row>
    <row r="383" spans="1:11" hidden="1" x14ac:dyDescent="0.35">
      <c r="A383" t="s">
        <v>503</v>
      </c>
      <c r="B383">
        <v>-3.6574119875464099E-2</v>
      </c>
      <c r="C383">
        <v>29.340385539623199</v>
      </c>
      <c r="D383">
        <v>0.63558391236191603</v>
      </c>
      <c r="E383">
        <v>-0.22062325440467401</v>
      </c>
      <c r="F383">
        <v>2553.9113361090599</v>
      </c>
      <c r="G383">
        <v>6.5259311992668406E-2</v>
      </c>
      <c r="H383">
        <v>0</v>
      </c>
      <c r="I383">
        <v>0</v>
      </c>
      <c r="J383">
        <v>0</v>
      </c>
      <c r="K383" t="e">
        <f>VLOOKUP(A383,[1]regulon_compare_by_ORF_original!$A$2:$J$1733,10,FALSE)</f>
        <v>#N/A</v>
      </c>
    </row>
    <row r="384" spans="1:11" x14ac:dyDescent="0.35">
      <c r="A384" t="s">
        <v>883</v>
      </c>
      <c r="B384">
        <v>0.49204434640890299</v>
      </c>
      <c r="C384">
        <v>25.9029718751794</v>
      </c>
      <c r="D384">
        <v>2.5854041195851201E-2</v>
      </c>
      <c r="E384">
        <v>-0.19463801155518801</v>
      </c>
      <c r="F384">
        <v>582.890994742065</v>
      </c>
      <c r="G384">
        <v>0.27723586706140702</v>
      </c>
      <c r="H384">
        <v>0</v>
      </c>
      <c r="I384">
        <v>1</v>
      </c>
      <c r="J384">
        <v>0</v>
      </c>
      <c r="K384" t="e">
        <f>VLOOKUP(A384,[1]regulon_compare_by_ORF_original!$A$2:$J$1733,10,FALSE)</f>
        <v>#N/A</v>
      </c>
    </row>
    <row r="385" spans="1:11" hidden="1" x14ac:dyDescent="0.35">
      <c r="A385" t="s">
        <v>518</v>
      </c>
      <c r="B385">
        <v>-6.45862804071307E-2</v>
      </c>
      <c r="C385">
        <v>27.528397076036601</v>
      </c>
      <c r="D385">
        <v>0.57944025406368005</v>
      </c>
      <c r="E385">
        <v>-0.38821219051284001</v>
      </c>
      <c r="F385">
        <v>1597.7249488875</v>
      </c>
      <c r="G385">
        <v>2.30857601656785E-4</v>
      </c>
      <c r="H385">
        <v>1</v>
      </c>
      <c r="I385">
        <v>0</v>
      </c>
      <c r="J385">
        <v>0</v>
      </c>
      <c r="K385" t="e">
        <f>VLOOKUP(A385,[1]regulon_compare_by_ORF_original!$A$2:$J$1733,10,FALSE)</f>
        <v>#N/A</v>
      </c>
    </row>
    <row r="386" spans="1:11" hidden="1" x14ac:dyDescent="0.35">
      <c r="A386" t="s">
        <v>1153</v>
      </c>
      <c r="B386">
        <v>0.13331401519649999</v>
      </c>
      <c r="C386">
        <v>28.734397543142201</v>
      </c>
      <c r="D386">
        <v>0.67190503165080895</v>
      </c>
      <c r="E386">
        <v>-0.31383410833893799</v>
      </c>
      <c r="F386">
        <v>408.54676746305699</v>
      </c>
      <c r="G386">
        <v>0.146185983064889</v>
      </c>
      <c r="H386">
        <v>0</v>
      </c>
      <c r="I386">
        <v>0</v>
      </c>
      <c r="J386">
        <v>0</v>
      </c>
      <c r="K386" t="e">
        <f>VLOOKUP(A386,[1]regulon_compare_by_ORF_original!$A$2:$J$1733,10,FALSE)</f>
        <v>#N/A</v>
      </c>
    </row>
    <row r="387" spans="1:11" hidden="1" x14ac:dyDescent="0.35">
      <c r="A387" t="s">
        <v>627</v>
      </c>
      <c r="B387">
        <v>-0.74633495263880101</v>
      </c>
      <c r="C387">
        <v>26.538666466386999</v>
      </c>
      <c r="D387">
        <v>8.5174051224023405E-3</v>
      </c>
      <c r="E387">
        <v>-0.39789526207595699</v>
      </c>
      <c r="F387">
        <v>836.19802147463702</v>
      </c>
      <c r="G387">
        <v>2.92538723142295E-2</v>
      </c>
      <c r="H387">
        <v>1</v>
      </c>
      <c r="I387">
        <v>1</v>
      </c>
      <c r="J387">
        <v>0</v>
      </c>
      <c r="K387" t="e">
        <f>VLOOKUP(A387,[1]regulon_compare_by_ORF_original!$A$2:$J$1733,10,FALSE)</f>
        <v>#N/A</v>
      </c>
    </row>
    <row r="388" spans="1:11" hidden="1" x14ac:dyDescent="0.35">
      <c r="A388" t="s">
        <v>1102</v>
      </c>
      <c r="B388">
        <v>0.18627773498596401</v>
      </c>
      <c r="C388">
        <v>28.065023163533699</v>
      </c>
      <c r="D388">
        <v>0.83136907070075206</v>
      </c>
      <c r="E388">
        <v>-0.18445519228792401</v>
      </c>
      <c r="F388">
        <v>1751.0187711328699</v>
      </c>
      <c r="G388">
        <v>0.166795201544847</v>
      </c>
      <c r="H388">
        <v>0</v>
      </c>
      <c r="I388">
        <v>0</v>
      </c>
      <c r="J388">
        <v>0</v>
      </c>
      <c r="K388" t="e">
        <f>VLOOKUP(A388,[1]regulon_compare_by_ORF_original!$A$2:$J$1733,10,FALSE)</f>
        <v>#N/A</v>
      </c>
    </row>
    <row r="389" spans="1:11" x14ac:dyDescent="0.35">
      <c r="A389" t="s">
        <v>41</v>
      </c>
      <c r="B389">
        <v>0.27981526741430301</v>
      </c>
      <c r="C389">
        <v>27.388180859058501</v>
      </c>
      <c r="D389">
        <v>2.7305176206049598E-3</v>
      </c>
      <c r="E389">
        <v>8.9656988009686897E-2</v>
      </c>
      <c r="F389">
        <v>618.99789287927604</v>
      </c>
      <c r="G389">
        <v>0.65420894112915595</v>
      </c>
      <c r="H389">
        <v>0</v>
      </c>
      <c r="I389">
        <v>1</v>
      </c>
      <c r="J389">
        <v>0</v>
      </c>
      <c r="K389" t="e">
        <f>VLOOKUP(A389,[1]regulon_compare_by_ORF_original!$A$2:$J$1733,10,FALSE)</f>
        <v>#N/A</v>
      </c>
    </row>
    <row r="390" spans="1:11" hidden="1" x14ac:dyDescent="0.35">
      <c r="A390" t="s">
        <v>434</v>
      </c>
      <c r="B390">
        <v>2.4686716658639099E-2</v>
      </c>
      <c r="C390">
        <v>28.812710632947699</v>
      </c>
      <c r="D390">
        <v>0.90787925971156802</v>
      </c>
      <c r="E390">
        <v>-8.2481989868447195E-2</v>
      </c>
      <c r="F390">
        <v>3495.0141503985901</v>
      </c>
      <c r="G390">
        <v>0.52844827956157203</v>
      </c>
      <c r="H390">
        <v>0</v>
      </c>
      <c r="I390">
        <v>0</v>
      </c>
      <c r="J390">
        <v>0</v>
      </c>
      <c r="K390" t="e">
        <f>VLOOKUP(A390,[1]regulon_compare_by_ORF_original!$A$2:$J$1733,10,FALSE)</f>
        <v>#N/A</v>
      </c>
    </row>
    <row r="391" spans="1:11" hidden="1" x14ac:dyDescent="0.35">
      <c r="A391" t="s">
        <v>623</v>
      </c>
      <c r="B391">
        <v>-0.21499414628452801</v>
      </c>
      <c r="C391">
        <v>29.699817056745101</v>
      </c>
      <c r="D391">
        <v>1.3349274730737199E-2</v>
      </c>
      <c r="E391">
        <v>-0.59532780277396002</v>
      </c>
      <c r="F391">
        <v>4152.2747477786397</v>
      </c>
      <c r="G391">
        <v>1.4901672772119E-10</v>
      </c>
      <c r="H391">
        <v>1</v>
      </c>
      <c r="I391">
        <v>1</v>
      </c>
      <c r="J391">
        <v>0</v>
      </c>
      <c r="K391" t="e">
        <f>VLOOKUP(A391,[1]regulon_compare_by_ORF_original!$A$2:$J$1733,10,FALSE)</f>
        <v>#N/A</v>
      </c>
    </row>
    <row r="392" spans="1:11" hidden="1" x14ac:dyDescent="0.35">
      <c r="A392" t="s">
        <v>11</v>
      </c>
      <c r="B392">
        <v>-0.302336666891865</v>
      </c>
      <c r="C392">
        <v>29.871968395025998</v>
      </c>
      <c r="D392">
        <v>9.5977361419790003E-4</v>
      </c>
      <c r="E392">
        <v>-0.48066033410514403</v>
      </c>
      <c r="F392">
        <v>3951.4155520403401</v>
      </c>
      <c r="G392">
        <v>8.9727890325192701E-6</v>
      </c>
      <c r="H392">
        <v>1</v>
      </c>
      <c r="I392">
        <v>1</v>
      </c>
      <c r="J392">
        <v>0</v>
      </c>
      <c r="K392" t="e">
        <f>VLOOKUP(A392,[1]regulon_compare_by_ORF_original!$A$2:$J$1733,10,FALSE)</f>
        <v>#N/A</v>
      </c>
    </row>
    <row r="393" spans="1:11" hidden="1" x14ac:dyDescent="0.35">
      <c r="A393" t="s">
        <v>804</v>
      </c>
      <c r="B393">
        <v>-1.6626108747093599E-2</v>
      </c>
      <c r="C393">
        <v>29.154482308967399</v>
      </c>
      <c r="D393">
        <v>0.95348693209874003</v>
      </c>
      <c r="E393">
        <v>-0.47692407844766099</v>
      </c>
      <c r="F393">
        <v>528.63231055747303</v>
      </c>
      <c r="G393">
        <v>2.20158552953419E-4</v>
      </c>
      <c r="H393">
        <v>1</v>
      </c>
      <c r="I393">
        <v>0</v>
      </c>
      <c r="J393">
        <v>0</v>
      </c>
      <c r="K393" t="e">
        <f>VLOOKUP(A393,[1]regulon_compare_by_ORF_original!$A$2:$J$1733,10,FALSE)</f>
        <v>#N/A</v>
      </c>
    </row>
    <row r="394" spans="1:11" hidden="1" x14ac:dyDescent="0.35">
      <c r="A394" t="s">
        <v>793</v>
      </c>
      <c r="B394">
        <v>-0.136744066455734</v>
      </c>
      <c r="C394">
        <v>34.217884818854102</v>
      </c>
      <c r="D394">
        <v>0.59384736925520898</v>
      </c>
      <c r="E394">
        <v>-0.47765544064808502</v>
      </c>
      <c r="F394">
        <v>20768.863554116801</v>
      </c>
      <c r="G394">
        <v>3.8229566446201496E-6</v>
      </c>
      <c r="H394">
        <v>1</v>
      </c>
      <c r="I394">
        <v>0</v>
      </c>
      <c r="J394">
        <v>0</v>
      </c>
      <c r="K394" t="e">
        <f>VLOOKUP(A394,[1]regulon_compare_by_ORF_original!$A$2:$J$1733,10,FALSE)</f>
        <v>#N/A</v>
      </c>
    </row>
    <row r="395" spans="1:11" hidden="1" x14ac:dyDescent="0.35">
      <c r="A395" t="s">
        <v>1100</v>
      </c>
      <c r="B395">
        <v>7.5947438341032097E-2</v>
      </c>
      <c r="C395">
        <v>29.185746639922701</v>
      </c>
      <c r="D395">
        <v>0.90829939029920304</v>
      </c>
      <c r="E395">
        <v>-1.0413194861675401</v>
      </c>
      <c r="F395">
        <v>1943.0091100187699</v>
      </c>
      <c r="G395">
        <v>5.3205149194601103E-11</v>
      </c>
      <c r="H395">
        <v>1</v>
      </c>
      <c r="I395">
        <v>0</v>
      </c>
      <c r="J395">
        <v>0</v>
      </c>
      <c r="K395" t="e">
        <f>VLOOKUP(A395,[1]regulon_compare_by_ORF_original!$A$2:$J$1733,10,FALSE)</f>
        <v>#N/A</v>
      </c>
    </row>
    <row r="396" spans="1:11" hidden="1" x14ac:dyDescent="0.35">
      <c r="A396" t="s">
        <v>903</v>
      </c>
      <c r="B396">
        <v>0.46032147605226498</v>
      </c>
      <c r="C396">
        <v>24.2245770275984</v>
      </c>
      <c r="D396">
        <v>0.44444104037361198</v>
      </c>
      <c r="E396">
        <v>-6.2059794138395699E-2</v>
      </c>
      <c r="F396">
        <v>3877.67272798976</v>
      </c>
      <c r="G396">
        <v>0.71790379769576895</v>
      </c>
      <c r="H396">
        <v>0</v>
      </c>
      <c r="I396">
        <v>0</v>
      </c>
      <c r="J396">
        <v>0</v>
      </c>
      <c r="K396" t="e">
        <f>VLOOKUP(A396,[1]regulon_compare_by_ORF_original!$A$2:$J$1733,10,FALSE)</f>
        <v>#N/A</v>
      </c>
    </row>
    <row r="397" spans="1:11" hidden="1" x14ac:dyDescent="0.35">
      <c r="A397" t="s">
        <v>605</v>
      </c>
      <c r="B397">
        <v>0.22984447738977601</v>
      </c>
      <c r="C397">
        <v>30.780569948357901</v>
      </c>
      <c r="D397">
        <v>7.1186144356905207E-2</v>
      </c>
      <c r="E397">
        <v>0.11658513670592301</v>
      </c>
      <c r="F397">
        <v>9353.7391676689294</v>
      </c>
      <c r="G397">
        <v>0.246170326947273</v>
      </c>
      <c r="H397">
        <v>0</v>
      </c>
      <c r="I397">
        <v>0</v>
      </c>
      <c r="J397">
        <v>0</v>
      </c>
      <c r="K397" t="e">
        <f>VLOOKUP(A397,[1]regulon_compare_by_ORF_original!$A$2:$J$1733,10,FALSE)</f>
        <v>#N/A</v>
      </c>
    </row>
    <row r="398" spans="1:11" hidden="1" x14ac:dyDescent="0.35">
      <c r="A398" t="s">
        <v>1114</v>
      </c>
      <c r="B398">
        <v>0.34933198879553701</v>
      </c>
      <c r="C398">
        <v>28.723241785209598</v>
      </c>
      <c r="D398">
        <v>7.1975327231670494E-2</v>
      </c>
      <c r="E398">
        <v>-0.32387209764563002</v>
      </c>
      <c r="F398">
        <v>2480.6100266401199</v>
      </c>
      <c r="G398">
        <v>1.4216576244886101E-2</v>
      </c>
      <c r="H398">
        <v>1</v>
      </c>
      <c r="I398">
        <v>0</v>
      </c>
      <c r="J398">
        <v>0</v>
      </c>
      <c r="K398" t="e">
        <f>VLOOKUP(A398,[1]regulon_compare_by_ORF_original!$A$2:$J$1733,10,FALSE)</f>
        <v>#N/A</v>
      </c>
    </row>
    <row r="399" spans="1:11" hidden="1" x14ac:dyDescent="0.35">
      <c r="A399" t="s">
        <v>295</v>
      </c>
      <c r="B399">
        <v>0.45394152851636299</v>
      </c>
      <c r="C399">
        <v>29.087051245017499</v>
      </c>
      <c r="D399">
        <v>1.0676094662751801E-3</v>
      </c>
      <c r="E399">
        <v>-0.21891943293326799</v>
      </c>
      <c r="F399">
        <v>1953.83782355824</v>
      </c>
      <c r="G399">
        <v>3.4336531216195502E-2</v>
      </c>
      <c r="H399">
        <v>1</v>
      </c>
      <c r="I399">
        <v>1</v>
      </c>
      <c r="J399">
        <v>0</v>
      </c>
      <c r="K399" t="e">
        <f>VLOOKUP(A399,[1]regulon_compare_by_ORF_original!$A$2:$J$1733,10,FALSE)</f>
        <v>#N/A</v>
      </c>
    </row>
    <row r="400" spans="1:11" hidden="1" x14ac:dyDescent="0.35">
      <c r="A400" t="s">
        <v>1124</v>
      </c>
      <c r="B400">
        <v>0.200418420632062</v>
      </c>
      <c r="C400">
        <v>28.012485818321299</v>
      </c>
      <c r="D400">
        <v>0.62844632099085596</v>
      </c>
      <c r="E400">
        <v>-0.19773764898284699</v>
      </c>
      <c r="F400">
        <v>1374.3755975644999</v>
      </c>
      <c r="G400">
        <v>0.197707799378574</v>
      </c>
      <c r="H400">
        <v>0</v>
      </c>
      <c r="I400">
        <v>0</v>
      </c>
      <c r="J400">
        <v>0</v>
      </c>
      <c r="K400" t="e">
        <f>VLOOKUP(A400,[1]regulon_compare_by_ORF_original!$A$2:$J$1733,10,FALSE)</f>
        <v>#N/A</v>
      </c>
    </row>
    <row r="401" spans="1:11" hidden="1" x14ac:dyDescent="0.35">
      <c r="A401" t="s">
        <v>484</v>
      </c>
      <c r="B401">
        <v>0.27519724296019998</v>
      </c>
      <c r="C401">
        <v>26.0513427861313</v>
      </c>
      <c r="D401">
        <v>4.9181809073697798E-2</v>
      </c>
      <c r="E401">
        <v>-0.43307471091058503</v>
      </c>
      <c r="F401">
        <v>339.556012475035</v>
      </c>
      <c r="G401">
        <v>8.7715498150246502E-3</v>
      </c>
      <c r="H401">
        <v>1</v>
      </c>
      <c r="I401">
        <v>1</v>
      </c>
      <c r="J401">
        <v>0</v>
      </c>
      <c r="K401" t="e">
        <f>VLOOKUP(A401,[1]regulon_compare_by_ORF_original!$A$2:$J$1733,10,FALSE)</f>
        <v>#N/A</v>
      </c>
    </row>
    <row r="402" spans="1:11" hidden="1" x14ac:dyDescent="0.35">
      <c r="A402" t="s">
        <v>245</v>
      </c>
      <c r="B402">
        <v>-0.261308421125996</v>
      </c>
      <c r="C402">
        <v>28.429500153486298</v>
      </c>
      <c r="D402">
        <v>1.90501658911559E-2</v>
      </c>
      <c r="E402">
        <v>-0.561135421766359</v>
      </c>
      <c r="F402">
        <v>1014.0823673336</v>
      </c>
      <c r="G402">
        <v>1.4124118678924199E-6</v>
      </c>
      <c r="H402">
        <v>1</v>
      </c>
      <c r="I402">
        <v>1</v>
      </c>
      <c r="J402">
        <v>0</v>
      </c>
      <c r="K402" t="e">
        <f>VLOOKUP(A402,[1]regulon_compare_by_ORF_original!$A$2:$J$1733,10,FALSE)</f>
        <v>#N/A</v>
      </c>
    </row>
    <row r="403" spans="1:11" hidden="1" x14ac:dyDescent="0.35">
      <c r="A403" t="s">
        <v>724</v>
      </c>
      <c r="B403">
        <v>3.9435432021925003E-2</v>
      </c>
      <c r="C403">
        <v>32.1124177144615</v>
      </c>
      <c r="D403">
        <v>0.88168344208803395</v>
      </c>
      <c r="E403">
        <v>-0.162149048040722</v>
      </c>
      <c r="F403">
        <v>17579.308023699901</v>
      </c>
      <c r="G403">
        <v>0.131746725740152</v>
      </c>
      <c r="H403">
        <v>0</v>
      </c>
      <c r="I403">
        <v>0</v>
      </c>
      <c r="J403">
        <v>0</v>
      </c>
      <c r="K403" t="e">
        <f>VLOOKUP(A403,[1]regulon_compare_by_ORF_original!$A$2:$J$1733,10,FALSE)</f>
        <v>#N/A</v>
      </c>
    </row>
    <row r="404" spans="1:11" hidden="1" x14ac:dyDescent="0.35">
      <c r="A404" t="s">
        <v>78</v>
      </c>
      <c r="B404">
        <v>-0.31873445826889901</v>
      </c>
      <c r="C404">
        <v>27.614679537459399</v>
      </c>
      <c r="D404">
        <v>0.14536547474946299</v>
      </c>
      <c r="E404">
        <v>-0.61644131791904</v>
      </c>
      <c r="F404">
        <v>1074.9533661795199</v>
      </c>
      <c r="G404">
        <v>1.5309948011264601E-8</v>
      </c>
      <c r="H404">
        <v>1</v>
      </c>
      <c r="I404">
        <v>0</v>
      </c>
      <c r="J404">
        <v>0</v>
      </c>
      <c r="K404" t="e">
        <f>VLOOKUP(A404,[1]regulon_compare_by_ORF_original!$A$2:$J$1733,10,FALSE)</f>
        <v>#N/A</v>
      </c>
    </row>
    <row r="405" spans="1:11" hidden="1" x14ac:dyDescent="0.35">
      <c r="A405" t="s">
        <v>378</v>
      </c>
      <c r="B405">
        <v>-3.6882227471558303E-2</v>
      </c>
      <c r="C405">
        <v>32.367821538942898</v>
      </c>
      <c r="D405">
        <v>0.85975226636179203</v>
      </c>
      <c r="E405">
        <v>2.47627765279025E-2</v>
      </c>
      <c r="F405">
        <v>24122.6894439934</v>
      </c>
      <c r="G405">
        <v>0.87328250138788199</v>
      </c>
      <c r="H405">
        <v>0</v>
      </c>
      <c r="I405">
        <v>0</v>
      </c>
      <c r="J405">
        <v>0</v>
      </c>
      <c r="K405" t="e">
        <f>VLOOKUP(A405,[1]regulon_compare_by_ORF_original!$A$2:$J$1733,10,FALSE)</f>
        <v>#N/A</v>
      </c>
    </row>
    <row r="406" spans="1:11" hidden="1" x14ac:dyDescent="0.35">
      <c r="A406" t="s">
        <v>879</v>
      </c>
      <c r="B406">
        <v>0.48668818890103399</v>
      </c>
      <c r="C406">
        <v>29.7903252463543</v>
      </c>
      <c r="D406">
        <v>7.4945569808929205E-2</v>
      </c>
      <c r="E406">
        <v>3.6099209471019397E-2</v>
      </c>
      <c r="F406">
        <v>11840.934686931299</v>
      </c>
      <c r="G406">
        <v>0.85040111442678001</v>
      </c>
      <c r="H406">
        <v>0</v>
      </c>
      <c r="I406">
        <v>0</v>
      </c>
      <c r="J406">
        <v>0</v>
      </c>
      <c r="K406" t="e">
        <f>VLOOKUP(A406,[1]regulon_compare_by_ORF_original!$A$2:$J$1733,10,FALSE)</f>
        <v>#N/A</v>
      </c>
    </row>
    <row r="407" spans="1:11" hidden="1" x14ac:dyDescent="0.35">
      <c r="A407" t="s">
        <v>364</v>
      </c>
      <c r="B407">
        <v>-0.105110207857805</v>
      </c>
      <c r="C407">
        <v>31.197327037685501</v>
      </c>
      <c r="D407">
        <v>0.45620194595705199</v>
      </c>
      <c r="E407">
        <v>-0.44883970015713698</v>
      </c>
      <c r="F407">
        <v>7546.00843846712</v>
      </c>
      <c r="G407">
        <v>1.90467156286566E-6</v>
      </c>
      <c r="H407">
        <v>1</v>
      </c>
      <c r="I407">
        <v>0</v>
      </c>
      <c r="J407">
        <v>0</v>
      </c>
      <c r="K407" t="e">
        <f>VLOOKUP(A407,[1]regulon_compare_by_ORF_original!$A$2:$J$1733,10,FALSE)</f>
        <v>#N/A</v>
      </c>
    </row>
    <row r="408" spans="1:11" hidden="1" x14ac:dyDescent="0.35">
      <c r="A408" t="s">
        <v>1108</v>
      </c>
      <c r="B408">
        <v>-5.9800606243265397</v>
      </c>
      <c r="C408">
        <v>16.4630473749984</v>
      </c>
      <c r="D408">
        <v>0.141521514433323</v>
      </c>
      <c r="E408">
        <v>-0.72872704986727999</v>
      </c>
      <c r="F408">
        <v>546.62452623896195</v>
      </c>
      <c r="G408">
        <v>8.6468321497628398E-7</v>
      </c>
      <c r="H408">
        <v>1</v>
      </c>
      <c r="I408">
        <v>0</v>
      </c>
      <c r="J408">
        <v>0</v>
      </c>
      <c r="K408" t="e">
        <f>VLOOKUP(A408,[1]regulon_compare_by_ORF_original!$A$2:$J$1733,10,FALSE)</f>
        <v>#N/A</v>
      </c>
    </row>
    <row r="409" spans="1:11" hidden="1" x14ac:dyDescent="0.35">
      <c r="A409" t="s">
        <v>312</v>
      </c>
      <c r="B409">
        <v>-0.28420825576900199</v>
      </c>
      <c r="C409">
        <v>29.498476856211301</v>
      </c>
      <c r="D409">
        <v>0.21260565076708299</v>
      </c>
      <c r="E409">
        <v>-0.30034019887371999</v>
      </c>
      <c r="F409">
        <v>1444.3632802008799</v>
      </c>
      <c r="G409">
        <v>1.03107610004937E-2</v>
      </c>
      <c r="H409">
        <v>1</v>
      </c>
      <c r="I409">
        <v>0</v>
      </c>
      <c r="J409">
        <v>0</v>
      </c>
      <c r="K409" t="e">
        <f>VLOOKUP(A409,[1]regulon_compare_by_ORF_original!$A$2:$J$1733,10,FALSE)</f>
        <v>#N/A</v>
      </c>
    </row>
    <row r="410" spans="1:11" hidden="1" x14ac:dyDescent="0.35">
      <c r="A410" t="s">
        <v>949</v>
      </c>
      <c r="B410">
        <v>0.12921933048553</v>
      </c>
      <c r="C410">
        <v>27.868342394418601</v>
      </c>
      <c r="D410">
        <v>0.23857754006701501</v>
      </c>
      <c r="E410">
        <v>-0.20772736806473899</v>
      </c>
      <c r="F410">
        <v>1603.0733926412399</v>
      </c>
      <c r="G410">
        <v>0.110807197179474</v>
      </c>
      <c r="H410">
        <v>0</v>
      </c>
      <c r="I410">
        <v>0</v>
      </c>
      <c r="J410">
        <v>0</v>
      </c>
      <c r="K410" t="e">
        <f>VLOOKUP(A410,[1]regulon_compare_by_ORF_original!$A$2:$J$1733,10,FALSE)</f>
        <v>#N/A</v>
      </c>
    </row>
    <row r="411" spans="1:11" hidden="1" x14ac:dyDescent="0.35">
      <c r="A411" t="s">
        <v>806</v>
      </c>
      <c r="B411">
        <v>-0.10170153335613499</v>
      </c>
      <c r="C411">
        <v>31.974821135305699</v>
      </c>
      <c r="D411">
        <v>0.347749240954004</v>
      </c>
      <c r="E411">
        <v>-0.50640129935546196</v>
      </c>
      <c r="F411">
        <v>4837.4919606892799</v>
      </c>
      <c r="G411">
        <v>2.5329133431608299E-5</v>
      </c>
      <c r="H411">
        <v>1</v>
      </c>
      <c r="I411">
        <v>0</v>
      </c>
      <c r="J411">
        <v>0</v>
      </c>
      <c r="K411" t="e">
        <f>VLOOKUP(A411,[1]regulon_compare_by_ORF_original!$A$2:$J$1733,10,FALSE)</f>
        <v>#N/A</v>
      </c>
    </row>
    <row r="412" spans="1:11" hidden="1" x14ac:dyDescent="0.35">
      <c r="A412" t="s">
        <v>968</v>
      </c>
      <c r="B412">
        <v>-2.7711517388930001E-2</v>
      </c>
      <c r="C412">
        <v>31.168977028400001</v>
      </c>
      <c r="D412">
        <v>0.82441320536836005</v>
      </c>
      <c r="E412">
        <v>-0.45684175891505002</v>
      </c>
      <c r="F412">
        <v>10507.7188045414</v>
      </c>
      <c r="G412">
        <v>4.4787619833944399E-7</v>
      </c>
      <c r="H412">
        <v>1</v>
      </c>
      <c r="I412">
        <v>0</v>
      </c>
      <c r="J412">
        <v>0</v>
      </c>
      <c r="K412" t="e">
        <f>VLOOKUP(A412,[1]regulon_compare_by_ORF_original!$A$2:$J$1733,10,FALSE)</f>
        <v>#N/A</v>
      </c>
    </row>
    <row r="413" spans="1:11" hidden="1" x14ac:dyDescent="0.35">
      <c r="A413" t="s">
        <v>898</v>
      </c>
      <c r="B413">
        <v>8.3349262659126594E-2</v>
      </c>
      <c r="C413">
        <v>25.028118171634901</v>
      </c>
      <c r="D413">
        <v>0.91673384337076902</v>
      </c>
      <c r="E413">
        <v>-0.55638252301658098</v>
      </c>
      <c r="F413">
        <v>642.97317280996594</v>
      </c>
      <c r="G413">
        <v>5.8984232704845298E-5</v>
      </c>
      <c r="H413">
        <v>1</v>
      </c>
      <c r="I413">
        <v>0</v>
      </c>
      <c r="J413">
        <v>0</v>
      </c>
      <c r="K413" t="e">
        <f>VLOOKUP(A413,[1]regulon_compare_by_ORF_original!$A$2:$J$1733,10,FALSE)</f>
        <v>#N/A</v>
      </c>
    </row>
    <row r="414" spans="1:11" hidden="1" x14ac:dyDescent="0.35">
      <c r="A414" t="s">
        <v>1191</v>
      </c>
      <c r="B414">
        <v>0</v>
      </c>
      <c r="C414">
        <v>8.0707701844733002</v>
      </c>
      <c r="D414">
        <v>1</v>
      </c>
      <c r="E414">
        <v>-0.44559577733306599</v>
      </c>
      <c r="F414">
        <v>1764.53525914691</v>
      </c>
      <c r="G414">
        <v>1.7252015758216398E-2</v>
      </c>
      <c r="H414">
        <v>1</v>
      </c>
      <c r="I414">
        <v>0</v>
      </c>
      <c r="J414">
        <v>0</v>
      </c>
      <c r="K414" t="e">
        <f>VLOOKUP(A414,[1]regulon_compare_by_ORF_original!$A$2:$J$1733,10,FALSE)</f>
        <v>#N/A</v>
      </c>
    </row>
    <row r="415" spans="1:11" hidden="1" x14ac:dyDescent="0.35">
      <c r="A415" t="s">
        <v>663</v>
      </c>
      <c r="B415">
        <v>0.26164225675626801</v>
      </c>
      <c r="C415">
        <v>29.7104090306293</v>
      </c>
      <c r="D415">
        <v>0.71777071751425503</v>
      </c>
      <c r="E415">
        <v>-0.201766057270551</v>
      </c>
      <c r="F415">
        <v>1345.21654644511</v>
      </c>
      <c r="G415">
        <v>0.10488229239892199</v>
      </c>
      <c r="H415">
        <v>0</v>
      </c>
      <c r="I415">
        <v>0</v>
      </c>
      <c r="J415">
        <v>0</v>
      </c>
      <c r="K415" t="e">
        <f>VLOOKUP(A415,[1]regulon_compare_by_ORF_original!$A$2:$J$1733,10,FALSE)</f>
        <v>#N/A</v>
      </c>
    </row>
    <row r="416" spans="1:11" hidden="1" x14ac:dyDescent="0.35">
      <c r="A416" t="s">
        <v>871</v>
      </c>
      <c r="B416">
        <v>-0.168226190564365</v>
      </c>
      <c r="C416">
        <v>24.496834952964601</v>
      </c>
      <c r="D416">
        <v>0.73297715507052197</v>
      </c>
      <c r="E416">
        <v>-0.58771859180794706</v>
      </c>
      <c r="F416">
        <v>61.450909865780901</v>
      </c>
      <c r="G416">
        <v>5.1677937047954703E-2</v>
      </c>
      <c r="H416">
        <v>0</v>
      </c>
      <c r="I416">
        <v>0</v>
      </c>
      <c r="J416">
        <v>0</v>
      </c>
      <c r="K416" t="e">
        <f>VLOOKUP(A416,[1]regulon_compare_by_ORF_original!$A$2:$J$1733,10,FALSE)</f>
        <v>#N/A</v>
      </c>
    </row>
    <row r="417" spans="1:11" hidden="1" x14ac:dyDescent="0.35">
      <c r="A417" t="s">
        <v>481</v>
      </c>
      <c r="B417">
        <v>-0.380208992987772</v>
      </c>
      <c r="C417">
        <v>29.4420834064112</v>
      </c>
      <c r="D417">
        <v>4.8790583804024799E-4</v>
      </c>
      <c r="E417">
        <v>-0.56298544059236599</v>
      </c>
      <c r="F417">
        <v>1527.31721282996</v>
      </c>
      <c r="G417">
        <v>8.0687818914264699E-4</v>
      </c>
      <c r="H417">
        <v>1</v>
      </c>
      <c r="I417">
        <v>1</v>
      </c>
      <c r="J417">
        <v>0</v>
      </c>
      <c r="K417" t="e">
        <f>VLOOKUP(A417,[1]regulon_compare_by_ORF_original!$A$2:$J$1733,10,FALSE)</f>
        <v>#N/A</v>
      </c>
    </row>
    <row r="418" spans="1:11" x14ac:dyDescent="0.35">
      <c r="A418" t="s">
        <v>477</v>
      </c>
      <c r="B418">
        <v>0.47503216594727599</v>
      </c>
      <c r="C418">
        <v>25.538216455155698</v>
      </c>
      <c r="D418">
        <v>1.05598810983921E-2</v>
      </c>
      <c r="E418">
        <v>-5.5387927735109102E-2</v>
      </c>
      <c r="F418">
        <v>1411.7489243376899</v>
      </c>
      <c r="G418">
        <v>0.73120025336355698</v>
      </c>
      <c r="H418">
        <v>0</v>
      </c>
      <c r="I418">
        <v>1</v>
      </c>
      <c r="J418">
        <v>0</v>
      </c>
      <c r="K418" t="e">
        <f>VLOOKUP(A418,[1]regulon_compare_by_ORF_original!$A$2:$J$1733,10,FALSE)</f>
        <v>#N/A</v>
      </c>
    </row>
    <row r="419" spans="1:11" hidden="1" x14ac:dyDescent="0.35">
      <c r="A419" t="s">
        <v>130</v>
      </c>
      <c r="B419">
        <v>-0.32529192962883602</v>
      </c>
      <c r="C419">
        <v>29.375125480850599</v>
      </c>
      <c r="D419">
        <v>1.35549706307189E-2</v>
      </c>
      <c r="E419">
        <v>-0.43471663579209002</v>
      </c>
      <c r="F419">
        <v>3727.7491013061599</v>
      </c>
      <c r="G419">
        <v>2.6489210687825699E-5</v>
      </c>
      <c r="H419">
        <v>1</v>
      </c>
      <c r="I419">
        <v>1</v>
      </c>
      <c r="J419">
        <v>0</v>
      </c>
      <c r="K419" t="e">
        <f>VLOOKUP(A419,[1]regulon_compare_by_ORF_original!$A$2:$J$1733,10,FALSE)</f>
        <v>#N/A</v>
      </c>
    </row>
    <row r="420" spans="1:11" hidden="1" x14ac:dyDescent="0.35">
      <c r="A420" t="s">
        <v>384</v>
      </c>
      <c r="B420">
        <v>-0.54466388207653105</v>
      </c>
      <c r="C420">
        <v>28.029832528263299</v>
      </c>
      <c r="D420">
        <v>3.0828793710084399E-3</v>
      </c>
      <c r="E420">
        <v>-0.96904288238452596</v>
      </c>
      <c r="F420">
        <v>902.60118757733198</v>
      </c>
      <c r="G420">
        <v>1.97084913684621E-17</v>
      </c>
      <c r="H420">
        <v>1</v>
      </c>
      <c r="I420">
        <v>1</v>
      </c>
      <c r="J420">
        <v>0</v>
      </c>
      <c r="K420" t="e">
        <f>VLOOKUP(A420,[1]regulon_compare_by_ORF_original!$A$2:$J$1733,10,FALSE)</f>
        <v>#N/A</v>
      </c>
    </row>
    <row r="421" spans="1:11" hidden="1" x14ac:dyDescent="0.35">
      <c r="A421" t="s">
        <v>87</v>
      </c>
      <c r="B421">
        <v>-0.22656442535333099</v>
      </c>
      <c r="C421">
        <v>26.873826026238898</v>
      </c>
      <c r="D421">
        <v>6.9479100297403201E-2</v>
      </c>
      <c r="E421">
        <v>-0.28235995177743001</v>
      </c>
      <c r="F421">
        <v>1151.10822377465</v>
      </c>
      <c r="G421">
        <v>1.81358510374354E-2</v>
      </c>
      <c r="H421">
        <v>1</v>
      </c>
      <c r="I421">
        <v>0</v>
      </c>
      <c r="J421">
        <v>0</v>
      </c>
      <c r="K421" t="e">
        <f>VLOOKUP(A421,[1]regulon_compare_by_ORF_original!$A$2:$J$1733,10,FALSE)</f>
        <v>#N/A</v>
      </c>
    </row>
    <row r="422" spans="1:11" hidden="1" x14ac:dyDescent="0.35">
      <c r="A422" t="s">
        <v>939</v>
      </c>
      <c r="B422">
        <v>-0.39497953161956201</v>
      </c>
      <c r="C422">
        <v>29.0952468844416</v>
      </c>
      <c r="D422">
        <v>1.3347977504590099E-2</v>
      </c>
      <c r="E422">
        <v>-0.45010131665918701</v>
      </c>
      <c r="F422">
        <v>3148.5480648039402</v>
      </c>
      <c r="G422">
        <v>6.2896269963693506E-5</v>
      </c>
      <c r="H422">
        <v>1</v>
      </c>
      <c r="I422">
        <v>1</v>
      </c>
      <c r="J422">
        <v>0</v>
      </c>
      <c r="K422" t="e">
        <f>VLOOKUP(A422,[1]regulon_compare_by_ORF_original!$A$2:$J$1733,10,FALSE)</f>
        <v>#N/A</v>
      </c>
    </row>
    <row r="423" spans="1:11" hidden="1" x14ac:dyDescent="0.35">
      <c r="A423" t="s">
        <v>38</v>
      </c>
      <c r="B423">
        <v>-0.71765883889249704</v>
      </c>
      <c r="C423">
        <v>28.849410874403201</v>
      </c>
      <c r="D423" s="2">
        <v>3.7052098252925801E-6</v>
      </c>
      <c r="E423">
        <v>-0.34227491192166498</v>
      </c>
      <c r="F423">
        <v>3838.33750732927</v>
      </c>
      <c r="G423">
        <v>2.7369352492106198E-3</v>
      </c>
      <c r="H423">
        <v>1</v>
      </c>
      <c r="I423">
        <v>1</v>
      </c>
      <c r="J423">
        <v>0</v>
      </c>
      <c r="K423" t="e">
        <f>VLOOKUP(A423,[1]regulon_compare_by_ORF_original!$A$2:$J$1733,10,FALSE)</f>
        <v>#N/A</v>
      </c>
    </row>
    <row r="424" spans="1:11" hidden="1" x14ac:dyDescent="0.35">
      <c r="A424" t="s">
        <v>471</v>
      </c>
      <c r="B424">
        <v>-0.32115479234153099</v>
      </c>
      <c r="C424">
        <v>28.6066850810086</v>
      </c>
      <c r="D424">
        <v>0.19305413509982899</v>
      </c>
      <c r="E424">
        <v>-0.25486181975186201</v>
      </c>
      <c r="F424">
        <v>1533.54669092978</v>
      </c>
      <c r="G424">
        <v>3.11352997213948E-2</v>
      </c>
      <c r="H424">
        <v>1</v>
      </c>
      <c r="I424">
        <v>0</v>
      </c>
      <c r="J424">
        <v>0</v>
      </c>
      <c r="K424" t="e">
        <f>VLOOKUP(A424,[1]regulon_compare_by_ORF_original!$A$2:$J$1733,10,FALSE)</f>
        <v>#N/A</v>
      </c>
    </row>
    <row r="425" spans="1:11" hidden="1" x14ac:dyDescent="0.35">
      <c r="A425" t="s">
        <v>65</v>
      </c>
      <c r="B425">
        <v>5.9758698712702299E-2</v>
      </c>
      <c r="C425">
        <v>28.560089363222399</v>
      </c>
      <c r="D425">
        <v>0.45734638805924699</v>
      </c>
      <c r="E425">
        <v>-7.17892062708477E-2</v>
      </c>
      <c r="F425">
        <v>710.639632739587</v>
      </c>
      <c r="G425">
        <v>0.64131995502115102</v>
      </c>
      <c r="H425">
        <v>0</v>
      </c>
      <c r="I425">
        <v>0</v>
      </c>
      <c r="J425">
        <v>0</v>
      </c>
      <c r="K425" t="e">
        <f>VLOOKUP(A425,[1]regulon_compare_by_ORF_original!$A$2:$J$1733,10,FALSE)</f>
        <v>#N/A</v>
      </c>
    </row>
    <row r="426" spans="1:11" hidden="1" x14ac:dyDescent="0.35">
      <c r="A426" t="s">
        <v>1171</v>
      </c>
      <c r="B426">
        <v>-0.26460799359169901</v>
      </c>
      <c r="C426">
        <v>29.493310398196499</v>
      </c>
      <c r="D426">
        <v>8.4518596364927603E-2</v>
      </c>
      <c r="E426">
        <v>-0.69603023696564503</v>
      </c>
      <c r="F426">
        <v>4089.6553107708901</v>
      </c>
      <c r="G426">
        <v>2.65189129652405E-12</v>
      </c>
      <c r="H426">
        <v>1</v>
      </c>
      <c r="I426">
        <v>0</v>
      </c>
      <c r="J426">
        <v>0</v>
      </c>
      <c r="K426" t="e">
        <f>VLOOKUP(A426,[1]regulon_compare_by_ORF_original!$A$2:$J$1733,10,FALSE)</f>
        <v>#N/A</v>
      </c>
    </row>
    <row r="427" spans="1:11" hidden="1" x14ac:dyDescent="0.35">
      <c r="A427" t="s">
        <v>801</v>
      </c>
      <c r="B427">
        <v>0.50626502513279403</v>
      </c>
      <c r="C427">
        <v>26.929743227523101</v>
      </c>
      <c r="D427">
        <v>0.63958400852778596</v>
      </c>
      <c r="E427">
        <v>-0.68599335835800002</v>
      </c>
      <c r="F427">
        <v>4143.8965238390301</v>
      </c>
      <c r="G427">
        <v>2.2826033557494399E-13</v>
      </c>
      <c r="H427">
        <v>1</v>
      </c>
      <c r="I427">
        <v>0</v>
      </c>
      <c r="J427">
        <v>0</v>
      </c>
      <c r="K427" t="e">
        <f>VLOOKUP(A427,[1]regulon_compare_by_ORF_original!$A$2:$J$1733,10,FALSE)</f>
        <v>#N/A</v>
      </c>
    </row>
    <row r="428" spans="1:11" hidden="1" x14ac:dyDescent="0.35">
      <c r="A428" t="s">
        <v>67</v>
      </c>
      <c r="B428">
        <v>-0.150593446412326</v>
      </c>
      <c r="C428">
        <v>30.461580397926301</v>
      </c>
      <c r="D428">
        <v>0.41497209743721702</v>
      </c>
      <c r="E428">
        <v>-0.98965447602326695</v>
      </c>
      <c r="F428">
        <v>9497.4276919249896</v>
      </c>
      <c r="G428">
        <v>4.6003188745805397E-19</v>
      </c>
      <c r="H428">
        <v>1</v>
      </c>
      <c r="I428">
        <v>0</v>
      </c>
      <c r="J428">
        <v>0</v>
      </c>
      <c r="K428" t="e">
        <f>VLOOKUP(A428,[1]regulon_compare_by_ORF_original!$A$2:$J$1733,10,FALSE)</f>
        <v>#N/A</v>
      </c>
    </row>
    <row r="429" spans="1:11" x14ac:dyDescent="0.35">
      <c r="A429" t="s">
        <v>935</v>
      </c>
      <c r="B429">
        <v>0.49202673995070301</v>
      </c>
      <c r="C429">
        <v>26.720117954319001</v>
      </c>
      <c r="D429">
        <v>2.5921268444042602E-3</v>
      </c>
      <c r="E429">
        <v>0.19328648053608599</v>
      </c>
      <c r="F429">
        <v>922.84353200489602</v>
      </c>
      <c r="G429">
        <v>0.21417488047095801</v>
      </c>
      <c r="H429">
        <v>0</v>
      </c>
      <c r="I429">
        <v>1</v>
      </c>
      <c r="J429">
        <v>0</v>
      </c>
      <c r="K429" t="e">
        <f>VLOOKUP(A429,[1]regulon_compare_by_ORF_original!$A$2:$J$1733,10,FALSE)</f>
        <v>#N/A</v>
      </c>
    </row>
    <row r="430" spans="1:11" x14ac:dyDescent="0.35">
      <c r="A430" t="s">
        <v>497</v>
      </c>
      <c r="B430">
        <v>0.66057475954786304</v>
      </c>
      <c r="C430">
        <v>28.530231960820601</v>
      </c>
      <c r="D430">
        <v>9.0854497782513095E-3</v>
      </c>
      <c r="E430">
        <v>7.1481924755610493E-2</v>
      </c>
      <c r="F430">
        <v>5127.7663881405197</v>
      </c>
      <c r="G430">
        <v>0.63130742791653405</v>
      </c>
      <c r="H430">
        <v>0</v>
      </c>
      <c r="I430">
        <v>1</v>
      </c>
      <c r="J430">
        <v>0</v>
      </c>
      <c r="K430" t="e">
        <f>VLOOKUP(A430,[1]regulon_compare_by_ORF_original!$A$2:$J$1733,10,FALSE)</f>
        <v>#N/A</v>
      </c>
    </row>
    <row r="431" spans="1:11" hidden="1" x14ac:dyDescent="0.35">
      <c r="A431" t="s">
        <v>746</v>
      </c>
      <c r="B431">
        <v>0.40346387284039797</v>
      </c>
      <c r="C431">
        <v>29.752864403464098</v>
      </c>
      <c r="D431">
        <v>6.4619290648323002E-2</v>
      </c>
      <c r="E431">
        <v>-0.12305257466834001</v>
      </c>
      <c r="F431">
        <v>6550.9910957009197</v>
      </c>
      <c r="G431">
        <v>0.302657058643299</v>
      </c>
      <c r="H431">
        <v>0</v>
      </c>
      <c r="I431">
        <v>0</v>
      </c>
      <c r="J431">
        <v>0</v>
      </c>
      <c r="K431" t="e">
        <f>VLOOKUP(A431,[1]regulon_compare_by_ORF_original!$A$2:$J$1733,10,FALSE)</f>
        <v>#N/A</v>
      </c>
    </row>
    <row r="432" spans="1:11" hidden="1" x14ac:dyDescent="0.35">
      <c r="A432" t="s">
        <v>360</v>
      </c>
      <c r="B432">
        <v>0.26855061098847</v>
      </c>
      <c r="C432">
        <v>30.7120627158424</v>
      </c>
      <c r="D432">
        <v>7.6511284561033996E-2</v>
      </c>
      <c r="E432">
        <v>-0.55976457696865201</v>
      </c>
      <c r="F432">
        <v>2664.7265669471899</v>
      </c>
      <c r="G432">
        <v>3.0306191159092402E-7</v>
      </c>
      <c r="H432">
        <v>1</v>
      </c>
      <c r="I432">
        <v>0</v>
      </c>
      <c r="J432">
        <v>0</v>
      </c>
      <c r="K432" t="e">
        <f>VLOOKUP(A432,[1]regulon_compare_by_ORF_original!$A$2:$J$1733,10,FALSE)</f>
        <v>#N/A</v>
      </c>
    </row>
    <row r="433" spans="1:11" hidden="1" x14ac:dyDescent="0.35">
      <c r="A433" t="s">
        <v>571</v>
      </c>
      <c r="B433">
        <v>0.25592519206233499</v>
      </c>
      <c r="C433">
        <v>29.962000051028699</v>
      </c>
      <c r="D433">
        <v>4.51109202256951E-2</v>
      </c>
      <c r="E433">
        <v>-0.35145746910998099</v>
      </c>
      <c r="F433">
        <v>5763.5311820453999</v>
      </c>
      <c r="G433">
        <v>1.3324371837232999E-3</v>
      </c>
      <c r="H433">
        <v>1</v>
      </c>
      <c r="I433">
        <v>1</v>
      </c>
      <c r="J433">
        <v>0</v>
      </c>
      <c r="K433" t="e">
        <f>VLOOKUP(A433,[1]regulon_compare_by_ORF_original!$A$2:$J$1733,10,FALSE)</f>
        <v>#N/A</v>
      </c>
    </row>
    <row r="434" spans="1:11" hidden="1" x14ac:dyDescent="0.35">
      <c r="A434" t="s">
        <v>609</v>
      </c>
      <c r="B434">
        <v>0.51455101254186897</v>
      </c>
      <c r="C434">
        <v>25.306729738823499</v>
      </c>
      <c r="D434">
        <v>1.08999675776098E-2</v>
      </c>
      <c r="E434">
        <v>-0.490466117307232</v>
      </c>
      <c r="F434">
        <v>1237.5111616982899</v>
      </c>
      <c r="G434">
        <v>4.8187632147520397E-5</v>
      </c>
      <c r="H434">
        <v>1</v>
      </c>
      <c r="I434">
        <v>1</v>
      </c>
      <c r="J434">
        <v>0</v>
      </c>
      <c r="K434" t="e">
        <f>VLOOKUP(A434,[1]regulon_compare_by_ORF_original!$A$2:$J$1733,10,FALSE)</f>
        <v>#N/A</v>
      </c>
    </row>
    <row r="435" spans="1:11" hidden="1" x14ac:dyDescent="0.35">
      <c r="A435" t="s">
        <v>840</v>
      </c>
      <c r="B435">
        <v>0.223071068865003</v>
      </c>
      <c r="C435">
        <v>29.431881195410501</v>
      </c>
      <c r="D435">
        <v>0.27301987999416799</v>
      </c>
      <c r="E435">
        <v>-0.23427954749652399</v>
      </c>
      <c r="F435">
        <v>2686.23016014625</v>
      </c>
      <c r="G435">
        <v>4.2404389753633698E-2</v>
      </c>
      <c r="H435">
        <v>1</v>
      </c>
      <c r="I435">
        <v>0</v>
      </c>
      <c r="J435">
        <v>0</v>
      </c>
      <c r="K435" t="e">
        <f>VLOOKUP(A435,[1]regulon_compare_by_ORF_original!$A$2:$J$1733,10,FALSE)</f>
        <v>#N/A</v>
      </c>
    </row>
    <row r="436" spans="1:11" x14ac:dyDescent="0.35">
      <c r="A436" t="s">
        <v>479</v>
      </c>
      <c r="B436">
        <v>0.52705960755746895</v>
      </c>
      <c r="C436">
        <v>27.995682577285599</v>
      </c>
      <c r="D436">
        <v>2.9404710110959099E-4</v>
      </c>
      <c r="E436">
        <v>5.7942867352174701E-2</v>
      </c>
      <c r="F436">
        <v>1570.32523647064</v>
      </c>
      <c r="G436">
        <v>0.74545319500356899</v>
      </c>
      <c r="H436">
        <v>0</v>
      </c>
      <c r="I436">
        <v>1</v>
      </c>
      <c r="J436">
        <v>0</v>
      </c>
      <c r="K436" t="e">
        <f>VLOOKUP(A436,[1]regulon_compare_by_ORF_original!$A$2:$J$1733,10,FALSE)</f>
        <v>#N/A</v>
      </c>
    </row>
    <row r="437" spans="1:11" hidden="1" x14ac:dyDescent="0.35">
      <c r="A437" t="s">
        <v>485</v>
      </c>
      <c r="B437">
        <v>-0.277817801174365</v>
      </c>
      <c r="C437">
        <v>29.789253403468098</v>
      </c>
      <c r="D437">
        <v>2.21597247497075E-2</v>
      </c>
      <c r="E437">
        <v>-0.40210376632293598</v>
      </c>
      <c r="F437">
        <v>3014.79925024659</v>
      </c>
      <c r="G437">
        <v>1.5739329702123099E-4</v>
      </c>
      <c r="H437">
        <v>1</v>
      </c>
      <c r="I437">
        <v>1</v>
      </c>
      <c r="J437">
        <v>0</v>
      </c>
      <c r="K437" t="e">
        <f>VLOOKUP(A437,[1]regulon_compare_by_ORF_original!$A$2:$J$1733,10,FALSE)</f>
        <v>#N/A</v>
      </c>
    </row>
    <row r="438" spans="1:11" hidden="1" x14ac:dyDescent="0.35">
      <c r="A438" t="s">
        <v>855</v>
      </c>
      <c r="B438">
        <v>-4.9353770858093803E-2</v>
      </c>
      <c r="C438">
        <v>26.944244137637298</v>
      </c>
      <c r="D438">
        <v>0.92391862003941105</v>
      </c>
      <c r="E438">
        <v>-0.75357382908263204</v>
      </c>
      <c r="F438">
        <v>1937.24764799478</v>
      </c>
      <c r="G438">
        <v>1.0461585856185101E-12</v>
      </c>
      <c r="H438">
        <v>1</v>
      </c>
      <c r="I438">
        <v>0</v>
      </c>
      <c r="J438">
        <v>0</v>
      </c>
      <c r="K438" t="e">
        <f>VLOOKUP(A438,[1]regulon_compare_by_ORF_original!$A$2:$J$1733,10,FALSE)</f>
        <v>#N/A</v>
      </c>
    </row>
    <row r="439" spans="1:11" hidden="1" x14ac:dyDescent="0.35">
      <c r="A439" t="s">
        <v>271</v>
      </c>
      <c r="B439">
        <v>0.242499422180636</v>
      </c>
      <c r="C439">
        <v>25.719408769344199</v>
      </c>
      <c r="D439">
        <v>0.24663317960165901</v>
      </c>
      <c r="E439">
        <v>-1.2087405647921601E-2</v>
      </c>
      <c r="F439">
        <v>352.283243124428</v>
      </c>
      <c r="G439">
        <v>0.95948264702029396</v>
      </c>
      <c r="H439">
        <v>0</v>
      </c>
      <c r="I439">
        <v>0</v>
      </c>
      <c r="J439">
        <v>0</v>
      </c>
      <c r="K439" t="e">
        <f>VLOOKUP(A439,[1]regulon_compare_by_ORF_original!$A$2:$J$1733,10,FALSE)</f>
        <v>#N/A</v>
      </c>
    </row>
    <row r="440" spans="1:11" hidden="1" x14ac:dyDescent="0.35">
      <c r="A440" t="s">
        <v>550</v>
      </c>
      <c r="B440">
        <v>-0.14348999356063899</v>
      </c>
      <c r="C440">
        <v>28.629380006646102</v>
      </c>
      <c r="D440">
        <v>0.50184885943371504</v>
      </c>
      <c r="E440">
        <v>-0.15674314206620599</v>
      </c>
      <c r="F440">
        <v>913.56713277063398</v>
      </c>
      <c r="G440">
        <v>0.344987572764547</v>
      </c>
      <c r="H440">
        <v>0</v>
      </c>
      <c r="I440">
        <v>0</v>
      </c>
      <c r="J440">
        <v>0</v>
      </c>
      <c r="K440" t="e">
        <f>VLOOKUP(A440,[1]regulon_compare_by_ORF_original!$A$2:$J$1733,10,FALSE)</f>
        <v>#N/A</v>
      </c>
    </row>
    <row r="441" spans="1:11" hidden="1" x14ac:dyDescent="0.35">
      <c r="A441" t="s">
        <v>785</v>
      </c>
      <c r="B441">
        <v>-0.50364819898300095</v>
      </c>
      <c r="C441">
        <v>26.693447531569699</v>
      </c>
      <c r="D441">
        <v>5.5906728856777602E-4</v>
      </c>
      <c r="E441">
        <v>-0.75509805129976204</v>
      </c>
      <c r="F441">
        <v>2635.3157603343898</v>
      </c>
      <c r="G441">
        <v>1.7321720305809E-12</v>
      </c>
      <c r="H441">
        <v>1</v>
      </c>
      <c r="I441">
        <v>1</v>
      </c>
      <c r="J441">
        <v>0</v>
      </c>
      <c r="K441" t="e">
        <f>VLOOKUP(A441,[1]regulon_compare_by_ORF_original!$A$2:$J$1733,10,FALSE)</f>
        <v>#N/A</v>
      </c>
    </row>
    <row r="442" spans="1:11" hidden="1" x14ac:dyDescent="0.35">
      <c r="A442" t="s">
        <v>1127</v>
      </c>
      <c r="B442">
        <v>-0.33976368064776002</v>
      </c>
      <c r="C442">
        <v>27.0535118706152</v>
      </c>
      <c r="D442">
        <v>0.24384401684027801</v>
      </c>
      <c r="E442">
        <v>-0.52505873517901502</v>
      </c>
      <c r="F442">
        <v>227.88006554463101</v>
      </c>
      <c r="G442">
        <v>4.9239870486842098E-3</v>
      </c>
      <c r="H442">
        <v>1</v>
      </c>
      <c r="I442">
        <v>0</v>
      </c>
      <c r="J442">
        <v>0</v>
      </c>
      <c r="K442" t="e">
        <f>VLOOKUP(A442,[1]regulon_compare_by_ORF_original!$A$2:$J$1733,10,FALSE)</f>
        <v>#N/A</v>
      </c>
    </row>
    <row r="443" spans="1:11" hidden="1" x14ac:dyDescent="0.35">
      <c r="A443" t="s">
        <v>173</v>
      </c>
      <c r="B443">
        <v>0.30088001022636801</v>
      </c>
      <c r="C443">
        <v>25.261650199482201</v>
      </c>
      <c r="D443">
        <v>0.12931617265713799</v>
      </c>
      <c r="E443">
        <v>-6.8677064952040498E-2</v>
      </c>
      <c r="F443">
        <v>255.55410565962501</v>
      </c>
      <c r="G443">
        <v>0.74966589203800604</v>
      </c>
      <c r="H443">
        <v>0</v>
      </c>
      <c r="I443">
        <v>0</v>
      </c>
      <c r="J443">
        <v>0</v>
      </c>
      <c r="K443" t="e">
        <f>VLOOKUP(A443,[1]regulon_compare_by_ORF_original!$A$2:$J$1733,10,FALSE)</f>
        <v>#N/A</v>
      </c>
    </row>
    <row r="444" spans="1:11" hidden="1" x14ac:dyDescent="0.35">
      <c r="A444" t="s">
        <v>321</v>
      </c>
      <c r="B444">
        <v>-0.238936107357127</v>
      </c>
      <c r="C444">
        <v>28.372036247850801</v>
      </c>
      <c r="D444">
        <v>0.33494920049725202</v>
      </c>
      <c r="E444">
        <v>-0.67205349832417405</v>
      </c>
      <c r="F444">
        <v>1032.1576936425599</v>
      </c>
      <c r="G444">
        <v>5.3616315289542802E-11</v>
      </c>
      <c r="H444">
        <v>1</v>
      </c>
      <c r="I444">
        <v>0</v>
      </c>
      <c r="J444">
        <v>0</v>
      </c>
      <c r="K444" t="e">
        <f>VLOOKUP(A444,[1]regulon_compare_by_ORF_original!$A$2:$J$1733,10,FALSE)</f>
        <v>#N/A</v>
      </c>
    </row>
    <row r="445" spans="1:11" hidden="1" x14ac:dyDescent="0.35">
      <c r="A445" t="s">
        <v>205</v>
      </c>
      <c r="B445">
        <v>-0.148862567403931</v>
      </c>
      <c r="C445">
        <v>23.690633432240201</v>
      </c>
      <c r="D445">
        <v>0.54472750879717502</v>
      </c>
      <c r="E445">
        <v>-8.9532091150222301E-2</v>
      </c>
      <c r="F445">
        <v>392.83930641050603</v>
      </c>
      <c r="G445">
        <v>0.66488164757268098</v>
      </c>
      <c r="H445">
        <v>0</v>
      </c>
      <c r="I445">
        <v>0</v>
      </c>
      <c r="J445">
        <v>0</v>
      </c>
      <c r="K445" t="e">
        <f>VLOOKUP(A445,[1]regulon_compare_by_ORF_original!$A$2:$J$1733,10,FALSE)</f>
        <v>#N/A</v>
      </c>
    </row>
    <row r="446" spans="1:11" hidden="1" x14ac:dyDescent="0.35">
      <c r="A446" t="s">
        <v>246</v>
      </c>
      <c r="B446">
        <v>0.29518954478039899</v>
      </c>
      <c r="C446">
        <v>27.672353030895799</v>
      </c>
      <c r="D446">
        <v>0.20056872569473</v>
      </c>
      <c r="E446">
        <v>-0.16768525277029001</v>
      </c>
      <c r="F446">
        <v>845.36633056437995</v>
      </c>
      <c r="G446">
        <v>0.41302894660279499</v>
      </c>
      <c r="H446">
        <v>0</v>
      </c>
      <c r="I446">
        <v>0</v>
      </c>
      <c r="J446">
        <v>0</v>
      </c>
      <c r="K446" t="e">
        <f>VLOOKUP(A446,[1]regulon_compare_by_ORF_original!$A$2:$J$1733,10,FALSE)</f>
        <v>#N/A</v>
      </c>
    </row>
    <row r="447" spans="1:11" hidden="1" x14ac:dyDescent="0.35">
      <c r="A447" t="s">
        <v>83</v>
      </c>
      <c r="B447">
        <v>0.16431345540696901</v>
      </c>
      <c r="C447">
        <v>30.6705366393407</v>
      </c>
      <c r="D447">
        <v>0.124666829308056</v>
      </c>
      <c r="E447">
        <v>-0.26507548099906503</v>
      </c>
      <c r="F447">
        <v>637.45085045449196</v>
      </c>
      <c r="G447">
        <v>4.6167580670355299E-2</v>
      </c>
      <c r="H447">
        <v>1</v>
      </c>
      <c r="I447">
        <v>0</v>
      </c>
      <c r="J447">
        <v>0</v>
      </c>
      <c r="K447" t="e">
        <f>VLOOKUP(A447,[1]regulon_compare_by_ORF_original!$A$2:$J$1733,10,FALSE)</f>
        <v>#N/A</v>
      </c>
    </row>
    <row r="448" spans="1:11" hidden="1" x14ac:dyDescent="0.35">
      <c r="A448" t="s">
        <v>289</v>
      </c>
      <c r="B448">
        <v>-0.41211403779959699</v>
      </c>
      <c r="C448">
        <v>32.895171958948502</v>
      </c>
      <c r="D448">
        <v>1.19067318193424E-2</v>
      </c>
      <c r="E448">
        <v>-0.43321597640976101</v>
      </c>
      <c r="F448">
        <v>8936.67767393143</v>
      </c>
      <c r="G448">
        <v>5.1011617377363596E-6</v>
      </c>
      <c r="H448">
        <v>1</v>
      </c>
      <c r="I448">
        <v>1</v>
      </c>
      <c r="J448">
        <v>0</v>
      </c>
      <c r="K448" t="e">
        <f>VLOOKUP(A448,[1]regulon_compare_by_ORF_original!$A$2:$J$1733,10,FALSE)</f>
        <v>#N/A</v>
      </c>
    </row>
    <row r="449" spans="1:11" hidden="1" x14ac:dyDescent="0.35">
      <c r="A449" t="s">
        <v>969</v>
      </c>
      <c r="B449">
        <v>0.75632665558058998</v>
      </c>
      <c r="C449">
        <v>29.018051581004801</v>
      </c>
      <c r="D449">
        <v>9.0524014547704701E-2</v>
      </c>
      <c r="E449">
        <v>-0.28142603393165599</v>
      </c>
      <c r="F449">
        <v>8596.3608237988101</v>
      </c>
      <c r="G449">
        <v>9.3702286563924295E-3</v>
      </c>
      <c r="H449">
        <v>1</v>
      </c>
      <c r="I449">
        <v>0</v>
      </c>
      <c r="J449">
        <v>0</v>
      </c>
      <c r="K449" t="e">
        <f>VLOOKUP(A449,[1]regulon_compare_by_ORF_original!$A$2:$J$1733,10,FALSE)</f>
        <v>#N/A</v>
      </c>
    </row>
    <row r="450" spans="1:11" hidden="1" x14ac:dyDescent="0.35">
      <c r="A450" t="s">
        <v>895</v>
      </c>
      <c r="B450">
        <v>0.12230518386044099</v>
      </c>
      <c r="C450">
        <v>27.542697976999602</v>
      </c>
      <c r="D450">
        <v>0.89577644681563695</v>
      </c>
      <c r="E450">
        <v>-0.41541928897734698</v>
      </c>
      <c r="F450">
        <v>287.162846292751</v>
      </c>
      <c r="G450">
        <v>1.10427626303908E-2</v>
      </c>
      <c r="H450">
        <v>1</v>
      </c>
      <c r="I450">
        <v>0</v>
      </c>
      <c r="J450">
        <v>0</v>
      </c>
      <c r="K450" t="e">
        <f>VLOOKUP(A450,[1]regulon_compare_by_ORF_original!$A$2:$J$1733,10,FALSE)</f>
        <v>#N/A</v>
      </c>
    </row>
    <row r="451" spans="1:11" hidden="1" x14ac:dyDescent="0.35">
      <c r="A451" t="s">
        <v>751</v>
      </c>
      <c r="B451">
        <v>3.8848499655841799E-2</v>
      </c>
      <c r="C451">
        <v>33.295163493393197</v>
      </c>
      <c r="D451">
        <v>0.84992175903824896</v>
      </c>
      <c r="E451">
        <v>-0.27618831380961301</v>
      </c>
      <c r="F451">
        <v>1720.38011326334</v>
      </c>
      <c r="G451">
        <v>2.4172716394620899E-2</v>
      </c>
      <c r="H451">
        <v>1</v>
      </c>
      <c r="I451">
        <v>0</v>
      </c>
      <c r="J451">
        <v>0</v>
      </c>
      <c r="K451" t="e">
        <f>VLOOKUP(A451,[1]regulon_compare_by_ORF_original!$A$2:$J$1733,10,FALSE)</f>
        <v>#N/A</v>
      </c>
    </row>
    <row r="452" spans="1:11" hidden="1" x14ac:dyDescent="0.35">
      <c r="A452" t="s">
        <v>267</v>
      </c>
      <c r="B452">
        <v>-0.29220449716249802</v>
      </c>
      <c r="C452">
        <v>25.691867315090398</v>
      </c>
      <c r="D452">
        <v>9.0220721685004099E-2</v>
      </c>
      <c r="E452">
        <v>-8.93763931803431E-2</v>
      </c>
      <c r="F452">
        <v>1114.4761999344501</v>
      </c>
      <c r="G452">
        <v>0.56886745150450202</v>
      </c>
      <c r="H452">
        <v>0</v>
      </c>
      <c r="I452">
        <v>0</v>
      </c>
      <c r="J452">
        <v>0</v>
      </c>
      <c r="K452" t="e">
        <f>VLOOKUP(A452,[1]regulon_compare_by_ORF_original!$A$2:$J$1733,10,FALSE)</f>
        <v>#N/A</v>
      </c>
    </row>
    <row r="453" spans="1:11" hidden="1" x14ac:dyDescent="0.35">
      <c r="A453" t="s">
        <v>1051</v>
      </c>
      <c r="B453">
        <v>-9.5440251621354798E-3</v>
      </c>
      <c r="C453">
        <v>31.024539578779699</v>
      </c>
      <c r="D453">
        <v>0.94039304597941697</v>
      </c>
      <c r="E453">
        <v>-0.25615705153301399</v>
      </c>
      <c r="F453">
        <v>7150.5125253085898</v>
      </c>
      <c r="G453">
        <v>7.7956719182842901E-2</v>
      </c>
      <c r="H453">
        <v>0</v>
      </c>
      <c r="I453">
        <v>0</v>
      </c>
      <c r="J453">
        <v>0</v>
      </c>
      <c r="K453" t="e">
        <f>VLOOKUP(A453,[1]regulon_compare_by_ORF_original!$A$2:$J$1733,10,FALSE)</f>
        <v>#N/A</v>
      </c>
    </row>
    <row r="454" spans="1:11" hidden="1" x14ac:dyDescent="0.35">
      <c r="A454" t="s">
        <v>266</v>
      </c>
      <c r="B454">
        <v>-0.10996748417482401</v>
      </c>
      <c r="C454">
        <v>31.670991843401001</v>
      </c>
      <c r="D454">
        <v>0.311117780623555</v>
      </c>
      <c r="E454">
        <v>-0.40378830066499799</v>
      </c>
      <c r="F454">
        <v>20954.116672214601</v>
      </c>
      <c r="G454">
        <v>8.6571560505133906E-5</v>
      </c>
      <c r="H454">
        <v>1</v>
      </c>
      <c r="I454">
        <v>0</v>
      </c>
      <c r="J454">
        <v>0</v>
      </c>
      <c r="K454" t="e">
        <f>VLOOKUP(A454,[1]regulon_compare_by_ORF_original!$A$2:$J$1733,10,FALSE)</f>
        <v>#N/A</v>
      </c>
    </row>
    <row r="455" spans="1:11" hidden="1" x14ac:dyDescent="0.35">
      <c r="A455" t="s">
        <v>674</v>
      </c>
      <c r="B455">
        <v>9.4220119926102797E-2</v>
      </c>
      <c r="C455">
        <v>28.979640142566801</v>
      </c>
      <c r="D455">
        <v>0.54534375702901094</v>
      </c>
      <c r="E455">
        <v>-4.2274656458075099E-2</v>
      </c>
      <c r="F455">
        <v>3118.2290467275702</v>
      </c>
      <c r="G455">
        <v>0.765468815395832</v>
      </c>
      <c r="H455">
        <v>0</v>
      </c>
      <c r="I455">
        <v>0</v>
      </c>
      <c r="J455">
        <v>0</v>
      </c>
      <c r="K455" t="e">
        <f>VLOOKUP(A455,[1]regulon_compare_by_ORF_original!$A$2:$J$1733,10,FALSE)</f>
        <v>#N/A</v>
      </c>
    </row>
    <row r="456" spans="1:11" hidden="1" x14ac:dyDescent="0.35">
      <c r="A456" t="s">
        <v>877</v>
      </c>
      <c r="B456">
        <v>-0.31498024490519999</v>
      </c>
      <c r="C456">
        <v>26.778289830398201</v>
      </c>
      <c r="D456">
        <v>5.9365839708047999E-2</v>
      </c>
      <c r="E456">
        <v>0.221596223645664</v>
      </c>
      <c r="F456">
        <v>3933.4723725388799</v>
      </c>
      <c r="G456">
        <v>0.110742797206377</v>
      </c>
      <c r="H456">
        <v>0</v>
      </c>
      <c r="I456">
        <v>0</v>
      </c>
      <c r="J456">
        <v>0</v>
      </c>
      <c r="K456" t="e">
        <f>VLOOKUP(A456,[1]regulon_compare_by_ORF_original!$A$2:$J$1733,10,FALSE)</f>
        <v>#N/A</v>
      </c>
    </row>
    <row r="457" spans="1:11" hidden="1" x14ac:dyDescent="0.35">
      <c r="A457" t="s">
        <v>1132</v>
      </c>
      <c r="B457">
        <v>0.18945129054516099</v>
      </c>
      <c r="C457">
        <v>29.678078477959101</v>
      </c>
      <c r="D457">
        <v>0.83142330357027705</v>
      </c>
      <c r="E457">
        <v>-0.29172741188010498</v>
      </c>
      <c r="F457">
        <v>6259.8857796906505</v>
      </c>
      <c r="G457">
        <v>1.10546543103239E-3</v>
      </c>
      <c r="H457">
        <v>1</v>
      </c>
      <c r="I457">
        <v>0</v>
      </c>
      <c r="J457">
        <v>0</v>
      </c>
      <c r="K457" t="e">
        <f>VLOOKUP(A457,[1]regulon_compare_by_ORF_original!$A$2:$J$1733,10,FALSE)</f>
        <v>#N/A</v>
      </c>
    </row>
    <row r="458" spans="1:11" hidden="1" x14ac:dyDescent="0.35">
      <c r="A458" t="s">
        <v>938</v>
      </c>
      <c r="B458">
        <v>-2.0592489513365599E-2</v>
      </c>
      <c r="C458">
        <v>30.257983439228799</v>
      </c>
      <c r="D458">
        <v>0.91013672500176601</v>
      </c>
      <c r="E458">
        <v>-0.47244913728710403</v>
      </c>
      <c r="F458">
        <v>5592.9015983935797</v>
      </c>
      <c r="G458">
        <v>2.1167539935622301E-2</v>
      </c>
      <c r="H458">
        <v>1</v>
      </c>
      <c r="I458">
        <v>0</v>
      </c>
      <c r="J458">
        <v>0</v>
      </c>
      <c r="K458" t="e">
        <f>VLOOKUP(A458,[1]regulon_compare_by_ORF_original!$A$2:$J$1733,10,FALSE)</f>
        <v>#N/A</v>
      </c>
    </row>
    <row r="459" spans="1:11" hidden="1" x14ac:dyDescent="0.35">
      <c r="A459" t="s">
        <v>499</v>
      </c>
      <c r="B459">
        <v>1.4657386643627E-2</v>
      </c>
      <c r="C459">
        <v>32.986003966409399</v>
      </c>
      <c r="D459">
        <v>0.95217891242304598</v>
      </c>
      <c r="E459">
        <v>-0.188533749648404</v>
      </c>
      <c r="F459">
        <v>4757.8589912678599</v>
      </c>
      <c r="G459">
        <v>0.13051073393372101</v>
      </c>
      <c r="H459">
        <v>0</v>
      </c>
      <c r="I459">
        <v>0</v>
      </c>
      <c r="J459">
        <v>0</v>
      </c>
      <c r="K459" t="e">
        <f>VLOOKUP(A459,[1]regulon_compare_by_ORF_original!$A$2:$J$1733,10,FALSE)</f>
        <v>#N/A</v>
      </c>
    </row>
    <row r="460" spans="1:11" x14ac:dyDescent="0.35">
      <c r="A460" t="s">
        <v>220</v>
      </c>
      <c r="B460">
        <v>0.35682113022596001</v>
      </c>
      <c r="C460">
        <v>29.990414719282601</v>
      </c>
      <c r="D460">
        <v>1.09892927973402E-3</v>
      </c>
      <c r="E460">
        <v>-4.1701995699444397E-2</v>
      </c>
      <c r="F460">
        <v>11387.5371782857</v>
      </c>
      <c r="G460">
        <v>0.78631766414209903</v>
      </c>
      <c r="H460">
        <v>0</v>
      </c>
      <c r="I460">
        <v>1</v>
      </c>
      <c r="J460">
        <v>0</v>
      </c>
      <c r="K460" t="e">
        <f>VLOOKUP(A460,[1]regulon_compare_by_ORF_original!$A$2:$J$1733,10,FALSE)</f>
        <v>#N/A</v>
      </c>
    </row>
    <row r="461" spans="1:11" x14ac:dyDescent="0.35">
      <c r="A461" t="s">
        <v>947</v>
      </c>
      <c r="B461">
        <v>0.61915980236840096</v>
      </c>
      <c r="C461">
        <v>29.450972589645801</v>
      </c>
      <c r="D461" s="2">
        <v>1.5853386950741599E-5</v>
      </c>
      <c r="E461">
        <v>0.10566769195298201</v>
      </c>
      <c r="F461">
        <v>4484.2776876176304</v>
      </c>
      <c r="G461">
        <v>0.37049980190196302</v>
      </c>
      <c r="H461">
        <v>0</v>
      </c>
      <c r="I461">
        <v>1</v>
      </c>
      <c r="J461">
        <v>0</v>
      </c>
      <c r="K461" t="e">
        <f>VLOOKUP(A461,[1]regulon_compare_by_ORF_original!$A$2:$J$1733,10,FALSE)</f>
        <v>#N/A</v>
      </c>
    </row>
    <row r="462" spans="1:11" hidden="1" x14ac:dyDescent="0.35">
      <c r="A462" t="s">
        <v>377</v>
      </c>
      <c r="B462">
        <v>-0.28056998778616599</v>
      </c>
      <c r="C462">
        <v>28.589189295507101</v>
      </c>
      <c r="D462">
        <v>4.8393073539314303E-2</v>
      </c>
      <c r="E462">
        <v>-0.37696550000395701</v>
      </c>
      <c r="F462">
        <v>1620.64657628995</v>
      </c>
      <c r="G462">
        <v>1.8843270396051901E-3</v>
      </c>
      <c r="H462">
        <v>1</v>
      </c>
      <c r="I462">
        <v>1</v>
      </c>
      <c r="J462">
        <v>0</v>
      </c>
      <c r="K462" t="e">
        <f>VLOOKUP(A462,[1]regulon_compare_by_ORF_original!$A$2:$J$1733,10,FALSE)</f>
        <v>#N/A</v>
      </c>
    </row>
    <row r="463" spans="1:11" hidden="1" x14ac:dyDescent="0.35">
      <c r="A463" t="s">
        <v>516</v>
      </c>
      <c r="B463">
        <v>-4.7432261536933099E-2</v>
      </c>
      <c r="C463">
        <v>26.5656700018252</v>
      </c>
      <c r="D463">
        <v>0.87654608251819299</v>
      </c>
      <c r="E463">
        <v>0.32077357046307198</v>
      </c>
      <c r="F463">
        <v>1006.20722028162</v>
      </c>
      <c r="G463">
        <v>4.1379471022290802E-2</v>
      </c>
      <c r="H463">
        <v>1</v>
      </c>
      <c r="I463">
        <v>0</v>
      </c>
      <c r="J463">
        <v>0</v>
      </c>
      <c r="K463" t="e">
        <f>VLOOKUP(A463,[1]regulon_compare_by_ORF_original!$A$2:$J$1733,10,FALSE)</f>
        <v>#N/A</v>
      </c>
    </row>
    <row r="464" spans="1:11" hidden="1" x14ac:dyDescent="0.35">
      <c r="A464" t="s">
        <v>573</v>
      </c>
      <c r="B464">
        <v>0.17698993295964299</v>
      </c>
      <c r="C464">
        <v>28.869473837948998</v>
      </c>
      <c r="D464">
        <v>0.32018475750789499</v>
      </c>
      <c r="E464">
        <v>-0.20198291278866701</v>
      </c>
      <c r="F464">
        <v>2247.0337880976599</v>
      </c>
      <c r="G464">
        <v>5.2380098783353903E-2</v>
      </c>
      <c r="H464">
        <v>0</v>
      </c>
      <c r="I464">
        <v>0</v>
      </c>
      <c r="J464">
        <v>0</v>
      </c>
      <c r="K464" t="e">
        <f>VLOOKUP(A464,[1]regulon_compare_by_ORF_original!$A$2:$J$1733,10,FALSE)</f>
        <v>#N/A</v>
      </c>
    </row>
    <row r="465" spans="1:11" hidden="1" x14ac:dyDescent="0.35">
      <c r="A465" t="s">
        <v>683</v>
      </c>
      <c r="B465">
        <v>-0.13597529242857201</v>
      </c>
      <c r="C465">
        <v>26.942912335940999</v>
      </c>
      <c r="D465">
        <v>0.346348289128875</v>
      </c>
      <c r="E465">
        <v>-0.61903109362287001</v>
      </c>
      <c r="F465">
        <v>411.28182748106002</v>
      </c>
      <c r="G465">
        <v>1.7298949943032401E-5</v>
      </c>
      <c r="H465">
        <v>1</v>
      </c>
      <c r="I465">
        <v>0</v>
      </c>
      <c r="J465">
        <v>0</v>
      </c>
      <c r="K465" t="e">
        <f>VLOOKUP(A465,[1]regulon_compare_by_ORF_original!$A$2:$J$1733,10,FALSE)</f>
        <v>#N/A</v>
      </c>
    </row>
    <row r="466" spans="1:11" hidden="1" x14ac:dyDescent="0.35">
      <c r="A466" t="s">
        <v>288</v>
      </c>
      <c r="B466">
        <v>-0.37629370999523098</v>
      </c>
      <c r="C466">
        <v>27.220625528015699</v>
      </c>
      <c r="D466">
        <v>1.1279370845316699E-3</v>
      </c>
      <c r="E466">
        <v>-0.33544335039122197</v>
      </c>
      <c r="F466">
        <v>731.79030684006398</v>
      </c>
      <c r="G466">
        <v>1.7508498093092101E-2</v>
      </c>
      <c r="H466">
        <v>1</v>
      </c>
      <c r="I466">
        <v>1</v>
      </c>
      <c r="J466">
        <v>0</v>
      </c>
      <c r="K466" t="e">
        <f>VLOOKUP(A466,[1]regulon_compare_by_ORF_original!$A$2:$J$1733,10,FALSE)</f>
        <v>#N/A</v>
      </c>
    </row>
    <row r="467" spans="1:11" hidden="1" x14ac:dyDescent="0.35">
      <c r="A467" t="s">
        <v>532</v>
      </c>
      <c r="B467">
        <v>0.15081738068780101</v>
      </c>
      <c r="C467">
        <v>31.985792339507999</v>
      </c>
      <c r="D467">
        <v>0.36600130299650602</v>
      </c>
      <c r="E467">
        <v>-0.30493544070956002</v>
      </c>
      <c r="F467">
        <v>8529.9714671194106</v>
      </c>
      <c r="G467">
        <v>3.5901737011874497E-2</v>
      </c>
      <c r="H467">
        <v>1</v>
      </c>
      <c r="I467">
        <v>0</v>
      </c>
      <c r="J467">
        <v>0</v>
      </c>
      <c r="K467" t="e">
        <f>VLOOKUP(A467,[1]regulon_compare_by_ORF_original!$A$2:$J$1733,10,FALSE)</f>
        <v>#N/A</v>
      </c>
    </row>
    <row r="468" spans="1:11" x14ac:dyDescent="0.35">
      <c r="A468" t="s">
        <v>672</v>
      </c>
      <c r="B468">
        <v>0.84693370160282899</v>
      </c>
      <c r="C468">
        <v>28.921445205685298</v>
      </c>
      <c r="D468" s="2">
        <v>5.2613293569916902E-6</v>
      </c>
      <c r="E468">
        <v>-1.06646887361375E-2</v>
      </c>
      <c r="F468">
        <v>2503.0947599071001</v>
      </c>
      <c r="G468">
        <v>0.97526625458753702</v>
      </c>
      <c r="H468">
        <v>0</v>
      </c>
      <c r="I468">
        <v>1</v>
      </c>
      <c r="J468">
        <v>0</v>
      </c>
      <c r="K468" t="e">
        <f>VLOOKUP(A468,[1]regulon_compare_by_ORF_original!$A$2:$J$1733,10,FALSE)</f>
        <v>#N/A</v>
      </c>
    </row>
    <row r="469" spans="1:11" hidden="1" x14ac:dyDescent="0.35">
      <c r="A469" t="s">
        <v>248</v>
      </c>
      <c r="B469">
        <v>1.3478036346279301</v>
      </c>
      <c r="C469">
        <v>24.641602956617302</v>
      </c>
      <c r="D469" s="2">
        <v>5.2603733319644603E-5</v>
      </c>
      <c r="E469">
        <v>0.49533815125959302</v>
      </c>
      <c r="F469">
        <v>606.23198973545198</v>
      </c>
      <c r="G469">
        <v>3.9289324880446303E-3</v>
      </c>
      <c r="H469">
        <v>1</v>
      </c>
      <c r="I469">
        <v>1</v>
      </c>
      <c r="J469">
        <v>0</v>
      </c>
      <c r="K469" t="e">
        <f>VLOOKUP(A469,[1]regulon_compare_by_ORF_original!$A$2:$J$1733,10,FALSE)</f>
        <v>#N/A</v>
      </c>
    </row>
    <row r="470" spans="1:11" hidden="1" x14ac:dyDescent="0.35">
      <c r="A470" t="s">
        <v>668</v>
      </c>
      <c r="B470">
        <v>0.35214851105743999</v>
      </c>
      <c r="C470">
        <v>25.551326044941501</v>
      </c>
      <c r="D470">
        <v>0.35308622122807398</v>
      </c>
      <c r="E470">
        <v>0.25510569822483697</v>
      </c>
      <c r="F470">
        <v>1063.15295495229</v>
      </c>
      <c r="G470">
        <v>4.0482710520368302E-2</v>
      </c>
      <c r="H470">
        <v>1</v>
      </c>
      <c r="I470">
        <v>0</v>
      </c>
      <c r="J470">
        <v>0</v>
      </c>
      <c r="K470" t="e">
        <f>VLOOKUP(A470,[1]regulon_compare_by_ORF_original!$A$2:$J$1733,10,FALSE)</f>
        <v>#N/A</v>
      </c>
    </row>
    <row r="471" spans="1:11" x14ac:dyDescent="0.35">
      <c r="A471" t="s">
        <v>237</v>
      </c>
      <c r="B471">
        <v>0.65613577506316301</v>
      </c>
      <c r="C471">
        <v>29.5676626517884</v>
      </c>
      <c r="D471" s="2">
        <v>1.3287071979297001E-5</v>
      </c>
      <c r="E471">
        <v>0.15173460776683301</v>
      </c>
      <c r="F471">
        <v>7940.3222956692698</v>
      </c>
      <c r="G471">
        <v>9.6823450622134002E-2</v>
      </c>
      <c r="H471">
        <v>0</v>
      </c>
      <c r="I471">
        <v>1</v>
      </c>
      <c r="J471">
        <v>0</v>
      </c>
      <c r="K471" t="e">
        <f>VLOOKUP(A471,[1]regulon_compare_by_ORF_original!$A$2:$J$1733,10,FALSE)</f>
        <v>#N/A</v>
      </c>
    </row>
    <row r="472" spans="1:11" hidden="1" x14ac:dyDescent="0.35">
      <c r="A472" t="s">
        <v>500</v>
      </c>
      <c r="B472">
        <v>-0.46413716513409797</v>
      </c>
      <c r="C472">
        <v>30.855102835687301</v>
      </c>
      <c r="D472">
        <v>1.0220141410616701E-3</v>
      </c>
      <c r="E472">
        <v>-0.71277766445150004</v>
      </c>
      <c r="F472">
        <v>3073.6192367429398</v>
      </c>
      <c r="G472">
        <v>1.84514136461253E-12</v>
      </c>
      <c r="H472">
        <v>1</v>
      </c>
      <c r="I472">
        <v>1</v>
      </c>
      <c r="J472">
        <v>0</v>
      </c>
      <c r="K472" t="e">
        <f>VLOOKUP(A472,[1]regulon_compare_by_ORF_original!$A$2:$J$1733,10,FALSE)</f>
        <v>#N/A</v>
      </c>
    </row>
    <row r="473" spans="1:11" hidden="1" x14ac:dyDescent="0.35">
      <c r="A473" t="s">
        <v>847</v>
      </c>
      <c r="B473">
        <v>0.179686706484734</v>
      </c>
      <c r="C473">
        <v>29.9035809843439</v>
      </c>
      <c r="D473">
        <v>0.64409411766630598</v>
      </c>
      <c r="E473">
        <v>-0.52938443210668895</v>
      </c>
      <c r="F473">
        <v>6195.3943007883099</v>
      </c>
      <c r="G473">
        <v>6.4805097597279802E-9</v>
      </c>
      <c r="H473">
        <v>1</v>
      </c>
      <c r="I473">
        <v>0</v>
      </c>
      <c r="J473">
        <v>0</v>
      </c>
      <c r="K473" t="e">
        <f>VLOOKUP(A473,[1]regulon_compare_by_ORF_original!$A$2:$J$1733,10,FALSE)</f>
        <v>#N/A</v>
      </c>
    </row>
    <row r="474" spans="1:11" hidden="1" x14ac:dyDescent="0.35">
      <c r="A474" t="s">
        <v>1061</v>
      </c>
      <c r="B474">
        <v>0.98046543760453297</v>
      </c>
      <c r="C474">
        <v>27.2752501235734</v>
      </c>
      <c r="D474" s="2">
        <v>7.7493663391735796E-7</v>
      </c>
      <c r="E474">
        <v>0.78421775719296605</v>
      </c>
      <c r="F474">
        <v>3244.2610036443498</v>
      </c>
      <c r="G474">
        <v>5.6686620792771897E-18</v>
      </c>
      <c r="H474">
        <v>1</v>
      </c>
      <c r="I474">
        <v>1</v>
      </c>
      <c r="J474">
        <v>0</v>
      </c>
      <c r="K474" t="e">
        <f>VLOOKUP(A474,[1]regulon_compare_by_ORF_original!$A$2:$J$1733,10,FALSE)</f>
        <v>#N/A</v>
      </c>
    </row>
    <row r="475" spans="1:11" hidden="1" x14ac:dyDescent="0.35">
      <c r="A475" t="s">
        <v>411</v>
      </c>
      <c r="B475">
        <v>-0.48593503991343601</v>
      </c>
      <c r="C475">
        <v>24.6887837559409</v>
      </c>
      <c r="D475">
        <v>3.2264768749992699E-2</v>
      </c>
      <c r="E475">
        <v>-0.30813503440525702</v>
      </c>
      <c r="F475">
        <v>1181.57456463678</v>
      </c>
      <c r="G475">
        <v>1.43466600739243E-2</v>
      </c>
      <c r="H475">
        <v>1</v>
      </c>
      <c r="I475">
        <v>1</v>
      </c>
      <c r="J475">
        <v>0</v>
      </c>
      <c r="K475" t="e">
        <f>VLOOKUP(A475,[1]regulon_compare_by_ORF_original!$A$2:$J$1733,10,FALSE)</f>
        <v>#N/A</v>
      </c>
    </row>
    <row r="476" spans="1:11" hidden="1" x14ac:dyDescent="0.35">
      <c r="A476" t="s">
        <v>1165</v>
      </c>
      <c r="B476">
        <v>1.3704760229667701</v>
      </c>
      <c r="C476">
        <v>22.101272329124601</v>
      </c>
      <c r="D476">
        <v>0.17307642004249901</v>
      </c>
      <c r="E476">
        <v>-0.54313590750346996</v>
      </c>
      <c r="F476">
        <v>961.83447226495502</v>
      </c>
      <c r="G476">
        <v>3.1310916321011799E-3</v>
      </c>
      <c r="H476">
        <v>1</v>
      </c>
      <c r="I476">
        <v>0</v>
      </c>
      <c r="J476">
        <v>0</v>
      </c>
      <c r="K476" t="e">
        <f>VLOOKUP(A476,[1]regulon_compare_by_ORF_original!$A$2:$J$1733,10,FALSE)</f>
        <v>#N/A</v>
      </c>
    </row>
    <row r="477" spans="1:11" x14ac:dyDescent="0.35">
      <c r="A477" t="s">
        <v>490</v>
      </c>
      <c r="B477">
        <v>0.68226354641854003</v>
      </c>
      <c r="C477">
        <v>30.110109921006998</v>
      </c>
      <c r="D477" s="2">
        <v>3.99136940048354E-5</v>
      </c>
      <c r="E477">
        <v>-0.17853843158249899</v>
      </c>
      <c r="F477">
        <v>10551.6527252093</v>
      </c>
      <c r="G477">
        <v>0.138773451390693</v>
      </c>
      <c r="H477">
        <v>0</v>
      </c>
      <c r="I477">
        <v>1</v>
      </c>
      <c r="J477">
        <v>0</v>
      </c>
      <c r="K477" t="e">
        <f>VLOOKUP(A477,[1]regulon_compare_by_ORF_original!$A$2:$J$1733,10,FALSE)</f>
        <v>#N/A</v>
      </c>
    </row>
    <row r="478" spans="1:11" hidden="1" x14ac:dyDescent="0.35">
      <c r="A478" t="s">
        <v>253</v>
      </c>
      <c r="B478">
        <v>-0.107636213786066</v>
      </c>
      <c r="C478">
        <v>32.426161741514598</v>
      </c>
      <c r="D478">
        <v>0.49126907958057298</v>
      </c>
      <c r="E478">
        <v>-0.23823843458362301</v>
      </c>
      <c r="F478">
        <v>26810.567263399102</v>
      </c>
      <c r="G478">
        <v>2.6461033092412999E-2</v>
      </c>
      <c r="H478">
        <v>1</v>
      </c>
      <c r="I478">
        <v>0</v>
      </c>
      <c r="J478">
        <v>0</v>
      </c>
      <c r="K478" t="e">
        <f>VLOOKUP(A478,[1]regulon_compare_by_ORF_original!$A$2:$J$1733,10,FALSE)</f>
        <v>#N/A</v>
      </c>
    </row>
    <row r="479" spans="1:11" hidden="1" x14ac:dyDescent="0.35">
      <c r="A479" t="s">
        <v>367</v>
      </c>
      <c r="B479">
        <v>-0.35453925966056898</v>
      </c>
      <c r="C479">
        <v>29.462108217637201</v>
      </c>
      <c r="D479">
        <v>9.0854497782513095E-3</v>
      </c>
      <c r="E479">
        <v>-0.48803220380963502</v>
      </c>
      <c r="F479">
        <v>2523.0381320511601</v>
      </c>
      <c r="G479">
        <v>6.9209118077996699E-7</v>
      </c>
      <c r="H479">
        <v>1</v>
      </c>
      <c r="I479">
        <v>1</v>
      </c>
      <c r="J479">
        <v>0</v>
      </c>
      <c r="K479" t="e">
        <f>VLOOKUP(A479,[1]regulon_compare_by_ORF_original!$A$2:$J$1733,10,FALSE)</f>
        <v>#N/A</v>
      </c>
    </row>
    <row r="480" spans="1:11" x14ac:dyDescent="0.35">
      <c r="A480" t="s">
        <v>1073</v>
      </c>
      <c r="B480">
        <v>-1.1896617089058299</v>
      </c>
      <c r="C480">
        <v>26.820974529920001</v>
      </c>
      <c r="D480">
        <v>1.02169677655778E-4</v>
      </c>
      <c r="E480">
        <v>-0.28960238809257699</v>
      </c>
      <c r="F480">
        <v>550.65793413310598</v>
      </c>
      <c r="G480">
        <v>0.10085257150921401</v>
      </c>
      <c r="H480">
        <v>0</v>
      </c>
      <c r="I480">
        <v>1</v>
      </c>
      <c r="J480">
        <v>0</v>
      </c>
      <c r="K480" t="e">
        <f>VLOOKUP(A480,[1]regulon_compare_by_ORF_original!$A$2:$J$1733,10,FALSE)</f>
        <v>#N/A</v>
      </c>
    </row>
    <row r="481" spans="1:11" hidden="1" x14ac:dyDescent="0.35">
      <c r="A481" t="s">
        <v>419</v>
      </c>
      <c r="B481">
        <v>7.1188195580134603E-2</v>
      </c>
      <c r="C481">
        <v>33.6022607385502</v>
      </c>
      <c r="D481">
        <v>0.451815758778007</v>
      </c>
      <c r="E481">
        <v>-0.56125354809148498</v>
      </c>
      <c r="F481">
        <v>26158.7438654137</v>
      </c>
      <c r="G481">
        <v>1.27746435651563E-5</v>
      </c>
      <c r="H481">
        <v>1</v>
      </c>
      <c r="I481">
        <v>0</v>
      </c>
      <c r="J481">
        <v>0</v>
      </c>
      <c r="K481" t="e">
        <f>VLOOKUP(A481,[1]regulon_compare_by_ORF_original!$A$2:$J$1733,10,FALSE)</f>
        <v>#N/A</v>
      </c>
    </row>
    <row r="482" spans="1:11" hidden="1" x14ac:dyDescent="0.35">
      <c r="A482" t="s">
        <v>839</v>
      </c>
      <c r="B482">
        <v>0.73401319911066298</v>
      </c>
      <c r="C482">
        <v>30.8214245733278</v>
      </c>
      <c r="D482">
        <v>1.4129211157493099E-4</v>
      </c>
      <c r="E482">
        <v>-0.40543930586399901</v>
      </c>
      <c r="F482">
        <v>5685.2558341357299</v>
      </c>
      <c r="G482">
        <v>9.8849177202190298E-4</v>
      </c>
      <c r="H482">
        <v>1</v>
      </c>
      <c r="I482">
        <v>1</v>
      </c>
      <c r="J482">
        <v>0</v>
      </c>
      <c r="K482" t="e">
        <f>VLOOKUP(A482,[1]regulon_compare_by_ORF_original!$A$2:$J$1733,10,FALSE)</f>
        <v>#N/A</v>
      </c>
    </row>
    <row r="483" spans="1:11" hidden="1" x14ac:dyDescent="0.35">
      <c r="A483" t="s">
        <v>193</v>
      </c>
      <c r="B483">
        <v>0.94075786440143405</v>
      </c>
      <c r="C483">
        <v>25.1925793237553</v>
      </c>
      <c r="D483" s="2">
        <v>9.9689861069193894E-5</v>
      </c>
      <c r="E483">
        <v>0.85790881518698203</v>
      </c>
      <c r="F483">
        <v>3954.8478952669702</v>
      </c>
      <c r="G483">
        <v>7.6086751586947203E-24</v>
      </c>
      <c r="H483">
        <v>1</v>
      </c>
      <c r="I483">
        <v>1</v>
      </c>
      <c r="J483">
        <v>0</v>
      </c>
      <c r="K483" t="e">
        <f>VLOOKUP(A483,[1]regulon_compare_by_ORF_original!$A$2:$J$1733,10,FALSE)</f>
        <v>#N/A</v>
      </c>
    </row>
    <row r="484" spans="1:11" x14ac:dyDescent="0.35">
      <c r="A484" t="s">
        <v>96</v>
      </c>
      <c r="B484">
        <v>-0.39993965124825698</v>
      </c>
      <c r="C484">
        <v>31.024773660265499</v>
      </c>
      <c r="D484">
        <v>9.0854497782513095E-3</v>
      </c>
      <c r="E484">
        <v>-0.25908632444693003</v>
      </c>
      <c r="F484">
        <v>3699.70415514158</v>
      </c>
      <c r="G484">
        <v>6.7196275133109801E-2</v>
      </c>
      <c r="H484">
        <v>0</v>
      </c>
      <c r="I484">
        <v>1</v>
      </c>
      <c r="J484">
        <v>0</v>
      </c>
      <c r="K484" t="e">
        <f>VLOOKUP(A484,[1]regulon_compare_by_ORF_original!$A$2:$J$1733,10,FALSE)</f>
        <v>#N/A</v>
      </c>
    </row>
    <row r="485" spans="1:11" hidden="1" x14ac:dyDescent="0.35">
      <c r="A485" t="s">
        <v>436</v>
      </c>
      <c r="B485">
        <v>0.55070803358010101</v>
      </c>
      <c r="C485">
        <v>28.905156499972001</v>
      </c>
      <c r="D485">
        <v>1.5634123513164799E-2</v>
      </c>
      <c r="E485">
        <v>-0.61025687955548902</v>
      </c>
      <c r="F485">
        <v>1778.6438074229</v>
      </c>
      <c r="G485">
        <v>6.5993894245404599E-3</v>
      </c>
      <c r="H485">
        <v>1</v>
      </c>
      <c r="I485">
        <v>1</v>
      </c>
      <c r="J485">
        <v>0</v>
      </c>
      <c r="K485" t="e">
        <f>VLOOKUP(A485,[1]regulon_compare_by_ORF_original!$A$2:$J$1733,10,FALSE)</f>
        <v>#N/A</v>
      </c>
    </row>
    <row r="486" spans="1:11" hidden="1" x14ac:dyDescent="0.35">
      <c r="A486" t="s">
        <v>113</v>
      </c>
      <c r="B486">
        <v>-0.33086887206223298</v>
      </c>
      <c r="C486">
        <v>29.770877159863701</v>
      </c>
      <c r="D486">
        <v>2.5854041195851201E-2</v>
      </c>
      <c r="E486">
        <v>-0.517979387188225</v>
      </c>
      <c r="F486">
        <v>3921.8862563882999</v>
      </c>
      <c r="G486">
        <v>2.5287767389323799E-6</v>
      </c>
      <c r="H486">
        <v>1</v>
      </c>
      <c r="I486">
        <v>1</v>
      </c>
      <c r="J486">
        <v>0</v>
      </c>
      <c r="K486" t="e">
        <f>VLOOKUP(A486,[1]regulon_compare_by_ORF_original!$A$2:$J$1733,10,FALSE)</f>
        <v>#N/A</v>
      </c>
    </row>
    <row r="487" spans="1:11" hidden="1" x14ac:dyDescent="0.35">
      <c r="A487" t="s">
        <v>226</v>
      </c>
      <c r="B487">
        <v>-0.20461361125033101</v>
      </c>
      <c r="C487">
        <v>29.036645121101099</v>
      </c>
      <c r="D487">
        <v>0.21716177861739999</v>
      </c>
      <c r="E487">
        <v>-0.25066109095563899</v>
      </c>
      <c r="F487">
        <v>2515.3414699588202</v>
      </c>
      <c r="G487">
        <v>0.117745346347991</v>
      </c>
      <c r="H487">
        <v>0</v>
      </c>
      <c r="I487">
        <v>0</v>
      </c>
      <c r="J487">
        <v>0</v>
      </c>
      <c r="K487" t="e">
        <f>VLOOKUP(A487,[1]regulon_compare_by_ORF_original!$A$2:$J$1733,10,FALSE)</f>
        <v>#N/A</v>
      </c>
    </row>
    <row r="488" spans="1:11" hidden="1" x14ac:dyDescent="0.35">
      <c r="A488" t="s">
        <v>334</v>
      </c>
      <c r="B488">
        <v>-0.34553239111996698</v>
      </c>
      <c r="C488">
        <v>31.857791028246201</v>
      </c>
      <c r="D488">
        <v>2.57763803827145E-2</v>
      </c>
      <c r="E488">
        <v>-0.49151904094086502</v>
      </c>
      <c r="F488">
        <v>11264.246721298699</v>
      </c>
      <c r="G488">
        <v>1.8443667245415599E-6</v>
      </c>
      <c r="H488">
        <v>1</v>
      </c>
      <c r="I488">
        <v>1</v>
      </c>
      <c r="J488">
        <v>0</v>
      </c>
      <c r="K488" t="e">
        <f>VLOOKUP(A488,[1]regulon_compare_by_ORF_original!$A$2:$J$1733,10,FALSE)</f>
        <v>#N/A</v>
      </c>
    </row>
    <row r="489" spans="1:11" hidden="1" x14ac:dyDescent="0.35">
      <c r="A489" t="s">
        <v>618</v>
      </c>
      <c r="B489">
        <v>-0.239975670691987</v>
      </c>
      <c r="C489">
        <v>30.9049049248523</v>
      </c>
      <c r="D489">
        <v>0.12502238287822501</v>
      </c>
      <c r="E489">
        <v>-0.62011158067831496</v>
      </c>
      <c r="F489">
        <v>2478.75553364095</v>
      </c>
      <c r="G489">
        <v>5.6126518213777503E-3</v>
      </c>
      <c r="H489">
        <v>1</v>
      </c>
      <c r="I489">
        <v>0</v>
      </c>
      <c r="J489">
        <v>0</v>
      </c>
      <c r="K489" t="e">
        <f>VLOOKUP(A489,[1]regulon_compare_by_ORF_original!$A$2:$J$1733,10,FALSE)</f>
        <v>#N/A</v>
      </c>
    </row>
    <row r="490" spans="1:11" x14ac:dyDescent="0.35">
      <c r="A490" t="s">
        <v>225</v>
      </c>
      <c r="B490">
        <v>-0.55193507869216396</v>
      </c>
      <c r="C490">
        <v>27.688440641030599</v>
      </c>
      <c r="D490" s="2">
        <v>5.5955457454322302E-6</v>
      </c>
      <c r="E490">
        <v>0.35690349932132798</v>
      </c>
      <c r="F490">
        <v>1490.6994033901599</v>
      </c>
      <c r="G490">
        <v>9.6717939464553898E-2</v>
      </c>
      <c r="H490">
        <v>0</v>
      </c>
      <c r="I490">
        <v>1</v>
      </c>
      <c r="J490">
        <v>0</v>
      </c>
      <c r="K490" t="e">
        <f>VLOOKUP(A490,[1]regulon_compare_by_ORF_original!$A$2:$J$1733,10,FALSE)</f>
        <v>#N/A</v>
      </c>
    </row>
    <row r="491" spans="1:11" hidden="1" x14ac:dyDescent="0.35">
      <c r="A491" t="s">
        <v>49</v>
      </c>
      <c r="B491">
        <v>-0.23450035478329301</v>
      </c>
      <c r="C491">
        <v>30.031735065870901</v>
      </c>
      <c r="D491">
        <v>7.5033914484376796E-2</v>
      </c>
      <c r="E491">
        <v>-0.56901623247335997</v>
      </c>
      <c r="F491">
        <v>4939.8422365871302</v>
      </c>
      <c r="G491">
        <v>7.5704503957113603E-9</v>
      </c>
      <c r="H491">
        <v>1</v>
      </c>
      <c r="I491">
        <v>0</v>
      </c>
      <c r="J491">
        <v>0</v>
      </c>
      <c r="K491" t="e">
        <f>VLOOKUP(A491,[1]regulon_compare_by_ORF_original!$A$2:$J$1733,10,FALSE)</f>
        <v>#N/A</v>
      </c>
    </row>
    <row r="492" spans="1:11" x14ac:dyDescent="0.35">
      <c r="A492" t="s">
        <v>204</v>
      </c>
      <c r="B492">
        <v>0.61050392035823398</v>
      </c>
      <c r="C492">
        <v>30.739233085830701</v>
      </c>
      <c r="D492" s="2">
        <v>3.3207554082177901E-5</v>
      </c>
      <c r="E492">
        <v>-1.8757816635981701E-2</v>
      </c>
      <c r="F492">
        <v>5518.9513426223702</v>
      </c>
      <c r="G492">
        <v>0.91223294636876595</v>
      </c>
      <c r="H492">
        <v>0</v>
      </c>
      <c r="I492">
        <v>1</v>
      </c>
      <c r="J492">
        <v>0</v>
      </c>
      <c r="K492" t="e">
        <f>VLOOKUP(A492,[1]regulon_compare_by_ORF_original!$A$2:$J$1733,10,FALSE)</f>
        <v>#N/A</v>
      </c>
    </row>
    <row r="493" spans="1:11" hidden="1" x14ac:dyDescent="0.35">
      <c r="A493" t="s">
        <v>643</v>
      </c>
      <c r="B493">
        <v>1.9201017371837999E-2</v>
      </c>
      <c r="C493">
        <v>31.051010565996201</v>
      </c>
      <c r="D493">
        <v>0.92017636898420196</v>
      </c>
      <c r="E493">
        <v>-0.11081224335845</v>
      </c>
      <c r="F493">
        <v>3727.9404249386698</v>
      </c>
      <c r="G493">
        <v>0.43399908923612701</v>
      </c>
      <c r="H493">
        <v>0</v>
      </c>
      <c r="I493">
        <v>0</v>
      </c>
      <c r="J493">
        <v>0</v>
      </c>
      <c r="K493" t="e">
        <f>VLOOKUP(A493,[1]regulon_compare_by_ORF_original!$A$2:$J$1733,10,FALSE)</f>
        <v>#N/A</v>
      </c>
    </row>
    <row r="494" spans="1:11" x14ac:dyDescent="0.35">
      <c r="A494" t="s">
        <v>928</v>
      </c>
      <c r="B494">
        <v>-1.36954858001254</v>
      </c>
      <c r="C494">
        <v>23.9379546146093</v>
      </c>
      <c r="D494">
        <v>1.14600338179741E-2</v>
      </c>
      <c r="E494">
        <v>1.6683263930781601E-2</v>
      </c>
      <c r="F494">
        <v>1715.0281229439699</v>
      </c>
      <c r="G494">
        <v>0.91733954816359597</v>
      </c>
      <c r="H494">
        <v>0</v>
      </c>
      <c r="I494">
        <v>1</v>
      </c>
      <c r="J494">
        <v>0</v>
      </c>
      <c r="K494" t="e">
        <f>VLOOKUP(A494,[1]regulon_compare_by_ORF_original!$A$2:$J$1733,10,FALSE)</f>
        <v>#N/A</v>
      </c>
    </row>
    <row r="495" spans="1:11" x14ac:dyDescent="0.35">
      <c r="A495" t="s">
        <v>1143</v>
      </c>
      <c r="B495">
        <v>0.63847113463126703</v>
      </c>
      <c r="C495">
        <v>29.204565508285398</v>
      </c>
      <c r="D495">
        <v>6.1925502802783296E-4</v>
      </c>
      <c r="E495">
        <v>-0.20071123102708799</v>
      </c>
      <c r="F495">
        <v>3846.8647274873802</v>
      </c>
      <c r="G495">
        <v>0.102157269212409</v>
      </c>
      <c r="H495">
        <v>0</v>
      </c>
      <c r="I495">
        <v>1</v>
      </c>
      <c r="J495">
        <v>0</v>
      </c>
      <c r="K495" t="e">
        <f>VLOOKUP(A495,[1]regulon_compare_by_ORF_original!$A$2:$J$1733,10,FALSE)</f>
        <v>#N/A</v>
      </c>
    </row>
    <row r="496" spans="1:11" hidden="1" x14ac:dyDescent="0.35">
      <c r="A496" t="s">
        <v>66</v>
      </c>
      <c r="B496">
        <v>2.7262428629935401E-2</v>
      </c>
      <c r="C496">
        <v>30.530236538727099</v>
      </c>
      <c r="D496">
        <v>0.83136907070075206</v>
      </c>
      <c r="E496">
        <v>-0.110690909808688</v>
      </c>
      <c r="F496">
        <v>4234.3717430576799</v>
      </c>
      <c r="G496">
        <v>0.35979830046317701</v>
      </c>
      <c r="H496">
        <v>0</v>
      </c>
      <c r="I496">
        <v>0</v>
      </c>
      <c r="J496">
        <v>0</v>
      </c>
      <c r="K496" t="e">
        <f>VLOOKUP(A496,[1]regulon_compare_by_ORF_original!$A$2:$J$1733,10,FALSE)</f>
        <v>#N/A</v>
      </c>
    </row>
    <row r="497" spans="1:11" hidden="1" x14ac:dyDescent="0.35">
      <c r="A497" t="s">
        <v>498</v>
      </c>
      <c r="B497">
        <v>-0.56741963176429899</v>
      </c>
      <c r="C497">
        <v>28.512727295965501</v>
      </c>
      <c r="D497" s="2">
        <v>1.6033943248861099E-5</v>
      </c>
      <c r="E497">
        <v>-0.57017384532846505</v>
      </c>
      <c r="F497">
        <v>2114.9775504343702</v>
      </c>
      <c r="G497">
        <v>5.1100029443193999E-6</v>
      </c>
      <c r="H497">
        <v>1</v>
      </c>
      <c r="I497">
        <v>1</v>
      </c>
      <c r="J497">
        <v>0</v>
      </c>
      <c r="K497" t="e">
        <f>VLOOKUP(A497,[1]regulon_compare_by_ORF_original!$A$2:$J$1733,10,FALSE)</f>
        <v>#N/A</v>
      </c>
    </row>
    <row r="498" spans="1:11" hidden="1" x14ac:dyDescent="0.35">
      <c r="A498" t="s">
        <v>527</v>
      </c>
      <c r="B498">
        <v>-3.6082151102799997E-2</v>
      </c>
      <c r="C498">
        <v>28.109446813351699</v>
      </c>
      <c r="D498">
        <v>0.90321371912014103</v>
      </c>
      <c r="E498">
        <v>-0.46859505542337998</v>
      </c>
      <c r="F498">
        <v>1686.1362219415701</v>
      </c>
      <c r="G498">
        <v>1.6901529188310399E-6</v>
      </c>
      <c r="H498">
        <v>1</v>
      </c>
      <c r="I498">
        <v>0</v>
      </c>
      <c r="J498">
        <v>0</v>
      </c>
      <c r="K498" t="e">
        <f>VLOOKUP(A498,[1]regulon_compare_by_ORF_original!$A$2:$J$1733,10,FALSE)</f>
        <v>#N/A</v>
      </c>
    </row>
    <row r="499" spans="1:11" hidden="1" x14ac:dyDescent="0.35">
      <c r="A499" t="s">
        <v>887</v>
      </c>
      <c r="B499">
        <v>0.32412235406560802</v>
      </c>
      <c r="C499">
        <v>31.290319060699701</v>
      </c>
      <c r="D499">
        <v>0.1610442328957</v>
      </c>
      <c r="E499">
        <v>-0.25075821197069198</v>
      </c>
      <c r="F499">
        <v>10560.492350681299</v>
      </c>
      <c r="G499">
        <v>2.43179923478768E-2</v>
      </c>
      <c r="H499">
        <v>1</v>
      </c>
      <c r="I499">
        <v>0</v>
      </c>
      <c r="J499">
        <v>0</v>
      </c>
      <c r="K499" t="e">
        <f>VLOOKUP(A499,[1]regulon_compare_by_ORF_original!$A$2:$J$1733,10,FALSE)</f>
        <v>#N/A</v>
      </c>
    </row>
    <row r="500" spans="1:11" hidden="1" x14ac:dyDescent="0.35">
      <c r="A500" t="s">
        <v>1053</v>
      </c>
      <c r="B500">
        <v>-0.113632784533216</v>
      </c>
      <c r="C500">
        <v>31.838620766070299</v>
      </c>
      <c r="D500">
        <v>0.74915793709866496</v>
      </c>
      <c r="E500">
        <v>-0.14433465774799301</v>
      </c>
      <c r="F500">
        <v>1824.9615137785499</v>
      </c>
      <c r="G500">
        <v>0.30506027940039099</v>
      </c>
      <c r="H500">
        <v>0</v>
      </c>
      <c r="I500">
        <v>0</v>
      </c>
      <c r="J500">
        <v>0</v>
      </c>
      <c r="K500" t="e">
        <f>VLOOKUP(A500,[1]regulon_compare_by_ORF_original!$A$2:$J$1733,10,FALSE)</f>
        <v>#N/A</v>
      </c>
    </row>
    <row r="501" spans="1:11" x14ac:dyDescent="0.35">
      <c r="A501" t="s">
        <v>512</v>
      </c>
      <c r="B501">
        <v>-0.40931493459109802</v>
      </c>
      <c r="C501">
        <v>29.468995039669501</v>
      </c>
      <c r="D501">
        <v>1.06907664737248E-2</v>
      </c>
      <c r="E501">
        <v>-0.24437204449248201</v>
      </c>
      <c r="F501">
        <v>1059.0602554345901</v>
      </c>
      <c r="G501">
        <v>0.120234135968185</v>
      </c>
      <c r="H501">
        <v>0</v>
      </c>
      <c r="I501">
        <v>1</v>
      </c>
      <c r="J501">
        <v>0</v>
      </c>
      <c r="K501" t="e">
        <f>VLOOKUP(A501,[1]regulon_compare_by_ORF_original!$A$2:$J$1733,10,FALSE)</f>
        <v>#N/A</v>
      </c>
    </row>
    <row r="502" spans="1:11" hidden="1" x14ac:dyDescent="0.35">
      <c r="A502" t="s">
        <v>260</v>
      </c>
      <c r="B502">
        <v>-0.197103823584591</v>
      </c>
      <c r="C502">
        <v>32.635704261300504</v>
      </c>
      <c r="D502">
        <v>6.8558252567334194E-2</v>
      </c>
      <c r="E502">
        <v>0.650428593906899</v>
      </c>
      <c r="F502">
        <v>11480.3614248583</v>
      </c>
      <c r="G502">
        <v>3.6520741147038302E-5</v>
      </c>
      <c r="H502">
        <v>1</v>
      </c>
      <c r="I502">
        <v>0</v>
      </c>
      <c r="J502">
        <v>0</v>
      </c>
      <c r="K502" t="e">
        <f>VLOOKUP(A502,[1]regulon_compare_by_ORF_original!$A$2:$J$1733,10,FALSE)</f>
        <v>#N/A</v>
      </c>
    </row>
    <row r="503" spans="1:11" hidden="1" x14ac:dyDescent="0.35">
      <c r="A503" t="s">
        <v>1168</v>
      </c>
      <c r="B503">
        <v>-0.123708010712864</v>
      </c>
      <c r="C503">
        <v>23.733299097835101</v>
      </c>
      <c r="D503">
        <v>0.78518592818482102</v>
      </c>
      <c r="E503">
        <v>0.171377682877485</v>
      </c>
      <c r="F503">
        <v>422.73508310589801</v>
      </c>
      <c r="G503">
        <v>0.32603956752877</v>
      </c>
      <c r="H503">
        <v>0</v>
      </c>
      <c r="I503">
        <v>0</v>
      </c>
      <c r="J503">
        <v>0</v>
      </c>
      <c r="K503" t="e">
        <f>VLOOKUP(A503,[1]regulon_compare_by_ORF_original!$A$2:$J$1733,10,FALSE)</f>
        <v>#N/A</v>
      </c>
    </row>
    <row r="504" spans="1:11" hidden="1" x14ac:dyDescent="0.35">
      <c r="A504" t="s">
        <v>595</v>
      </c>
      <c r="B504">
        <v>3.54480047138424E-2</v>
      </c>
      <c r="C504">
        <v>28.1237061496055</v>
      </c>
      <c r="D504">
        <v>0.88206342614001898</v>
      </c>
      <c r="E504">
        <v>-0.44946050288391598</v>
      </c>
      <c r="F504">
        <v>975.39326781262605</v>
      </c>
      <c r="G504">
        <v>3.8969570718080399E-3</v>
      </c>
      <c r="H504">
        <v>1</v>
      </c>
      <c r="I504">
        <v>0</v>
      </c>
      <c r="J504">
        <v>0</v>
      </c>
      <c r="K504" t="e">
        <f>VLOOKUP(A504,[1]regulon_compare_by_ORF_original!$A$2:$J$1733,10,FALSE)</f>
        <v>#N/A</v>
      </c>
    </row>
    <row r="505" spans="1:11" hidden="1" x14ac:dyDescent="0.35">
      <c r="A505" t="s">
        <v>699</v>
      </c>
      <c r="B505">
        <v>-7.0588226015800601E-2</v>
      </c>
      <c r="C505">
        <v>27.5441054863796</v>
      </c>
      <c r="D505">
        <v>0.85198054460939299</v>
      </c>
      <c r="E505">
        <v>-0.62202241233254396</v>
      </c>
      <c r="F505">
        <v>1103.68579444944</v>
      </c>
      <c r="G505">
        <v>4.3399158159015397E-9</v>
      </c>
      <c r="H505">
        <v>1</v>
      </c>
      <c r="I505">
        <v>0</v>
      </c>
      <c r="J505">
        <v>0</v>
      </c>
      <c r="K505" t="e">
        <f>VLOOKUP(A505,[1]regulon_compare_by_ORF_original!$A$2:$J$1733,10,FALSE)</f>
        <v>#N/A</v>
      </c>
    </row>
    <row r="506" spans="1:11" hidden="1" x14ac:dyDescent="0.35">
      <c r="A506" t="s">
        <v>577</v>
      </c>
      <c r="B506">
        <v>-6.37138575663663E-2</v>
      </c>
      <c r="C506">
        <v>25.749549260002699</v>
      </c>
      <c r="D506">
        <v>0.69808105737182102</v>
      </c>
      <c r="E506">
        <v>0.455871307138902</v>
      </c>
      <c r="F506">
        <v>951.69356107485305</v>
      </c>
      <c r="G506">
        <v>1.08970176726295E-4</v>
      </c>
      <c r="H506">
        <v>1</v>
      </c>
      <c r="I506">
        <v>0</v>
      </c>
      <c r="J506">
        <v>0</v>
      </c>
      <c r="K506" t="e">
        <f>VLOOKUP(A506,[1]regulon_compare_by_ORF_original!$A$2:$J$1733,10,FALSE)</f>
        <v>#N/A</v>
      </c>
    </row>
    <row r="507" spans="1:11" hidden="1" x14ac:dyDescent="0.35">
      <c r="A507" t="s">
        <v>856</v>
      </c>
      <c r="B507">
        <v>0.67344135153770102</v>
      </c>
      <c r="C507">
        <v>22.013482247504299</v>
      </c>
      <c r="D507">
        <v>0.604099214926618</v>
      </c>
      <c r="E507">
        <v>-0.94437965534869195</v>
      </c>
      <c r="F507">
        <v>257.78103855158099</v>
      </c>
      <c r="G507">
        <v>1.9977488135103501E-7</v>
      </c>
      <c r="H507">
        <v>1</v>
      </c>
      <c r="I507">
        <v>0</v>
      </c>
      <c r="J507">
        <v>0</v>
      </c>
      <c r="K507" t="e">
        <f>VLOOKUP(A507,[1]regulon_compare_by_ORF_original!$A$2:$J$1733,10,FALSE)</f>
        <v>#N/A</v>
      </c>
    </row>
    <row r="508" spans="1:11" hidden="1" x14ac:dyDescent="0.35">
      <c r="A508" t="s">
        <v>910</v>
      </c>
      <c r="B508">
        <v>1.8151638320471598E-2</v>
      </c>
      <c r="C508">
        <v>25.191899106591599</v>
      </c>
      <c r="D508">
        <v>0.92017636898420196</v>
      </c>
      <c r="E508">
        <v>-0.31128372757040601</v>
      </c>
      <c r="F508">
        <v>47.933446756378103</v>
      </c>
      <c r="G508">
        <v>0.25765056667681202</v>
      </c>
      <c r="H508">
        <v>0</v>
      </c>
      <c r="I508">
        <v>0</v>
      </c>
      <c r="J508">
        <v>0</v>
      </c>
      <c r="K508" t="e">
        <f>VLOOKUP(A508,[1]regulon_compare_by_ORF_original!$A$2:$J$1733,10,FALSE)</f>
        <v>#N/A</v>
      </c>
    </row>
    <row r="509" spans="1:11" x14ac:dyDescent="0.35">
      <c r="A509" t="s">
        <v>39</v>
      </c>
      <c r="B509">
        <v>0.55171943814249902</v>
      </c>
      <c r="C509">
        <v>28.835796566665501</v>
      </c>
      <c r="D509" s="2">
        <v>7.6293601028207898E-5</v>
      </c>
      <c r="E509">
        <v>-0.21472419550456201</v>
      </c>
      <c r="F509">
        <v>1750.4055016966199</v>
      </c>
      <c r="G509">
        <v>0.15108988944580901</v>
      </c>
      <c r="H509">
        <v>0</v>
      </c>
      <c r="I509">
        <v>1</v>
      </c>
      <c r="J509">
        <v>0</v>
      </c>
      <c r="K509" t="e">
        <f>VLOOKUP(A509,[1]regulon_compare_by_ORF_original!$A$2:$J$1733,10,FALSE)</f>
        <v>#N/A</v>
      </c>
    </row>
    <row r="510" spans="1:11" hidden="1" x14ac:dyDescent="0.35">
      <c r="A510" t="s">
        <v>1113</v>
      </c>
      <c r="B510">
        <v>-0.78300162722195998</v>
      </c>
      <c r="C510">
        <v>24.752785328824999</v>
      </c>
      <c r="D510">
        <v>2.9836938574301299E-3</v>
      </c>
      <c r="E510">
        <v>-0.471708682822091</v>
      </c>
      <c r="F510">
        <v>292.17452588173097</v>
      </c>
      <c r="G510">
        <v>2.57504690007186E-3</v>
      </c>
      <c r="H510">
        <v>1</v>
      </c>
      <c r="I510">
        <v>1</v>
      </c>
      <c r="J510">
        <v>0</v>
      </c>
      <c r="K510" t="e">
        <f>VLOOKUP(A510,[1]regulon_compare_by_ORF_original!$A$2:$J$1733,10,FALSE)</f>
        <v>#N/A</v>
      </c>
    </row>
    <row r="511" spans="1:11" x14ac:dyDescent="0.35">
      <c r="A511" t="s">
        <v>795</v>
      </c>
      <c r="B511">
        <v>-0.48008342084989802</v>
      </c>
      <c r="C511">
        <v>25.437886737246899</v>
      </c>
      <c r="D511">
        <v>1.47756043705741E-2</v>
      </c>
      <c r="E511">
        <v>-0.24720845174525399</v>
      </c>
      <c r="F511">
        <v>1163.92390379318</v>
      </c>
      <c r="G511">
        <v>0.105513745861831</v>
      </c>
      <c r="H511">
        <v>0</v>
      </c>
      <c r="I511">
        <v>1</v>
      </c>
      <c r="J511">
        <v>0</v>
      </c>
      <c r="K511" t="e">
        <f>VLOOKUP(A511,[1]regulon_compare_by_ORF_original!$A$2:$J$1733,10,FALSE)</f>
        <v>#N/A</v>
      </c>
    </row>
    <row r="512" spans="1:11" hidden="1" x14ac:dyDescent="0.35">
      <c r="A512" t="s">
        <v>206</v>
      </c>
      <c r="B512">
        <v>-0.163824430909393</v>
      </c>
      <c r="C512">
        <v>29.655507043562</v>
      </c>
      <c r="D512">
        <v>0.34830282906022197</v>
      </c>
      <c r="E512">
        <v>-0.30702403429506597</v>
      </c>
      <c r="F512">
        <v>1306.8088038968899</v>
      </c>
      <c r="G512">
        <v>2.7176931477099799E-2</v>
      </c>
      <c r="H512">
        <v>1</v>
      </c>
      <c r="I512">
        <v>0</v>
      </c>
      <c r="J512">
        <v>0</v>
      </c>
      <c r="K512" t="e">
        <f>VLOOKUP(A512,[1]regulon_compare_by_ORF_original!$A$2:$J$1733,10,FALSE)</f>
        <v>#N/A</v>
      </c>
    </row>
    <row r="513" spans="1:11" hidden="1" x14ac:dyDescent="0.35">
      <c r="A513" t="s">
        <v>230</v>
      </c>
      <c r="B513">
        <v>0.122525060665332</v>
      </c>
      <c r="C513">
        <v>29.2632949198108</v>
      </c>
      <c r="D513">
        <v>0.16072391140220199</v>
      </c>
      <c r="E513">
        <v>-0.62820246541830804</v>
      </c>
      <c r="F513">
        <v>2049.5830911141302</v>
      </c>
      <c r="G513">
        <v>1.2753667981045E-9</v>
      </c>
      <c r="H513">
        <v>1</v>
      </c>
      <c r="I513">
        <v>0</v>
      </c>
      <c r="J513">
        <v>0</v>
      </c>
      <c r="K513" t="e">
        <f>VLOOKUP(A513,[1]regulon_compare_by_ORF_original!$A$2:$J$1733,10,FALSE)</f>
        <v>#N/A</v>
      </c>
    </row>
    <row r="514" spans="1:11" hidden="1" x14ac:dyDescent="0.35">
      <c r="A514" t="s">
        <v>150</v>
      </c>
      <c r="B514">
        <v>-1.9475674377194E-2</v>
      </c>
      <c r="C514">
        <v>31.731220434284801</v>
      </c>
      <c r="D514">
        <v>0.92391862003941105</v>
      </c>
      <c r="E514">
        <v>-0.32318324255939401</v>
      </c>
      <c r="F514">
        <v>5484.3067301532601</v>
      </c>
      <c r="G514">
        <v>1.8173411027663601E-2</v>
      </c>
      <c r="H514">
        <v>1</v>
      </c>
      <c r="I514">
        <v>0</v>
      </c>
      <c r="J514">
        <v>0</v>
      </c>
      <c r="K514" t="e">
        <f>VLOOKUP(A514,[1]regulon_compare_by_ORF_original!$A$2:$J$1733,10,FALSE)</f>
        <v>#N/A</v>
      </c>
    </row>
    <row r="515" spans="1:11" hidden="1" x14ac:dyDescent="0.35">
      <c r="A515" t="s">
        <v>748</v>
      </c>
      <c r="B515">
        <v>-1.0530873461596999</v>
      </c>
      <c r="C515">
        <v>23.2944438965405</v>
      </c>
      <c r="D515">
        <v>6.0930974203629498E-3</v>
      </c>
      <c r="E515">
        <v>-0.81253289981505095</v>
      </c>
      <c r="F515">
        <v>962.59105963364505</v>
      </c>
      <c r="G515">
        <v>3.7783431505160897E-9</v>
      </c>
      <c r="H515">
        <v>1</v>
      </c>
      <c r="I515">
        <v>1</v>
      </c>
      <c r="J515">
        <v>0</v>
      </c>
      <c r="K515" t="e">
        <f>VLOOKUP(A515,[1]regulon_compare_by_ORF_original!$A$2:$J$1733,10,FALSE)</f>
        <v>#N/A</v>
      </c>
    </row>
    <row r="516" spans="1:11" hidden="1" x14ac:dyDescent="0.35">
      <c r="A516" t="s">
        <v>420</v>
      </c>
      <c r="B516">
        <v>-5.0675337440356599E-2</v>
      </c>
      <c r="C516">
        <v>30.394430117340299</v>
      </c>
      <c r="D516">
        <v>0.82441320536836005</v>
      </c>
      <c r="E516">
        <v>-3.7400108767608901E-2</v>
      </c>
      <c r="F516">
        <v>6048.3767802611001</v>
      </c>
      <c r="G516">
        <v>0.78240576303322296</v>
      </c>
      <c r="H516">
        <v>0</v>
      </c>
      <c r="I516">
        <v>0</v>
      </c>
      <c r="J516">
        <v>0</v>
      </c>
      <c r="K516" t="e">
        <f>VLOOKUP(A516,[1]regulon_compare_by_ORF_original!$A$2:$J$1733,10,FALSE)</f>
        <v>#N/A</v>
      </c>
    </row>
    <row r="517" spans="1:11" hidden="1" x14ac:dyDescent="0.35">
      <c r="A517" t="s">
        <v>963</v>
      </c>
      <c r="B517">
        <v>-2.3296797354923598E-2</v>
      </c>
      <c r="C517">
        <v>28.351850818867799</v>
      </c>
      <c r="D517">
        <v>0.94154735031712</v>
      </c>
      <c r="E517">
        <v>7.65380050824397E-2</v>
      </c>
      <c r="F517">
        <v>782.29338699897403</v>
      </c>
      <c r="G517">
        <v>0.63437604008390303</v>
      </c>
      <c r="H517">
        <v>0</v>
      </c>
      <c r="I517">
        <v>0</v>
      </c>
      <c r="J517">
        <v>0</v>
      </c>
      <c r="K517" t="e">
        <f>VLOOKUP(A517,[1]regulon_compare_by_ORF_original!$A$2:$J$1733,10,FALSE)</f>
        <v>#N/A</v>
      </c>
    </row>
    <row r="518" spans="1:11" hidden="1" x14ac:dyDescent="0.35">
      <c r="A518" t="s">
        <v>578</v>
      </c>
      <c r="B518">
        <v>0.159117970218009</v>
      </c>
      <c r="C518">
        <v>25.2598413330314</v>
      </c>
      <c r="D518">
        <v>0.75167112233546096</v>
      </c>
      <c r="E518">
        <v>-3.1637210388080002E-3</v>
      </c>
      <c r="F518">
        <v>317.05001138926798</v>
      </c>
      <c r="G518">
        <v>0.98892385062252597</v>
      </c>
      <c r="H518">
        <v>0</v>
      </c>
      <c r="I518">
        <v>0</v>
      </c>
      <c r="J518">
        <v>0</v>
      </c>
      <c r="K518" t="e">
        <f>VLOOKUP(A518,[1]regulon_compare_by_ORF_original!$A$2:$J$1733,10,FALSE)</f>
        <v>#N/A</v>
      </c>
    </row>
    <row r="519" spans="1:11" hidden="1" x14ac:dyDescent="0.35">
      <c r="A519" t="s">
        <v>626</v>
      </c>
      <c r="B519">
        <v>6.2167658894999499E-2</v>
      </c>
      <c r="C519">
        <v>30.0198129103151</v>
      </c>
      <c r="D519">
        <v>0.60386981665206296</v>
      </c>
      <c r="E519">
        <v>-0.364126170400078</v>
      </c>
      <c r="F519">
        <v>2366.25351643777</v>
      </c>
      <c r="G519">
        <v>2.10988377293592E-2</v>
      </c>
      <c r="H519">
        <v>1</v>
      </c>
      <c r="I519">
        <v>0</v>
      </c>
      <c r="J519">
        <v>0</v>
      </c>
      <c r="K519" t="e">
        <f>VLOOKUP(A519,[1]regulon_compare_by_ORF_original!$A$2:$J$1733,10,FALSE)</f>
        <v>#N/A</v>
      </c>
    </row>
    <row r="520" spans="1:11" hidden="1" x14ac:dyDescent="0.35">
      <c r="A520" t="s">
        <v>232</v>
      </c>
      <c r="B520">
        <v>-0.20792147222440199</v>
      </c>
      <c r="C520">
        <v>28.692828374409199</v>
      </c>
      <c r="D520">
        <v>0.222507120149639</v>
      </c>
      <c r="E520">
        <v>-0.66662709465310199</v>
      </c>
      <c r="F520">
        <v>1913.53107296348</v>
      </c>
      <c r="G520">
        <v>1.4618886335655099E-8</v>
      </c>
      <c r="H520">
        <v>1</v>
      </c>
      <c r="I520">
        <v>0</v>
      </c>
      <c r="J520">
        <v>0</v>
      </c>
      <c r="K520" t="e">
        <f>VLOOKUP(A520,[1]regulon_compare_by_ORF_original!$A$2:$J$1733,10,FALSE)</f>
        <v>#N/A</v>
      </c>
    </row>
    <row r="521" spans="1:11" hidden="1" x14ac:dyDescent="0.35">
      <c r="A521" t="s">
        <v>369</v>
      </c>
      <c r="B521">
        <v>0.1156429227653</v>
      </c>
      <c r="C521">
        <v>27.851408278958701</v>
      </c>
      <c r="D521">
        <v>0.50102062582621498</v>
      </c>
      <c r="E521">
        <v>9.4267840457742696E-2</v>
      </c>
      <c r="F521">
        <v>1005.9954069230801</v>
      </c>
      <c r="G521">
        <v>0.58045596643288999</v>
      </c>
      <c r="H521">
        <v>0</v>
      </c>
      <c r="I521">
        <v>0</v>
      </c>
      <c r="J521">
        <v>0</v>
      </c>
      <c r="K521" t="e">
        <f>VLOOKUP(A521,[1]regulon_compare_by_ORF_original!$A$2:$J$1733,10,FALSE)</f>
        <v>#N/A</v>
      </c>
    </row>
    <row r="522" spans="1:11" hidden="1" x14ac:dyDescent="0.35">
      <c r="A522" t="s">
        <v>53</v>
      </c>
      <c r="B522">
        <v>7.1270817005629497E-2</v>
      </c>
      <c r="C522">
        <v>28.574350629745499</v>
      </c>
      <c r="D522">
        <v>0.57703952171713402</v>
      </c>
      <c r="E522">
        <v>-0.64005984227599999</v>
      </c>
      <c r="F522">
        <v>633.59550618698404</v>
      </c>
      <c r="G522">
        <v>2.71750215301505E-6</v>
      </c>
      <c r="H522">
        <v>1</v>
      </c>
      <c r="I522">
        <v>0</v>
      </c>
      <c r="J522">
        <v>0</v>
      </c>
      <c r="K522" t="e">
        <f>VLOOKUP(A522,[1]regulon_compare_by_ORF_original!$A$2:$J$1733,10,FALSE)</f>
        <v>#N/A</v>
      </c>
    </row>
    <row r="523" spans="1:11" hidden="1" x14ac:dyDescent="0.35">
      <c r="A523" t="s">
        <v>702</v>
      </c>
      <c r="B523">
        <v>0.99590984257926596</v>
      </c>
      <c r="C523">
        <v>23.271380436200399</v>
      </c>
      <c r="D523">
        <v>0.51918248121481902</v>
      </c>
      <c r="E523">
        <v>-0.53065911317367997</v>
      </c>
      <c r="F523">
        <v>50.175436567160801</v>
      </c>
      <c r="G523">
        <v>7.0249714503305902E-2</v>
      </c>
      <c r="H523">
        <v>0</v>
      </c>
      <c r="I523">
        <v>0</v>
      </c>
      <c r="J523">
        <v>0</v>
      </c>
      <c r="K523" t="e">
        <f>VLOOKUP(A523,[1]regulon_compare_by_ORF_original!$A$2:$J$1733,10,FALSE)</f>
        <v>#N/A</v>
      </c>
    </row>
    <row r="524" spans="1:11" hidden="1" x14ac:dyDescent="0.35">
      <c r="A524" t="s">
        <v>866</v>
      </c>
      <c r="B524">
        <v>-0.159451856568296</v>
      </c>
      <c r="C524">
        <v>30.456341594859701</v>
      </c>
      <c r="D524">
        <v>0.184393070221018</v>
      </c>
      <c r="E524">
        <v>-0.69734951456941596</v>
      </c>
      <c r="F524">
        <v>5685.1984511740402</v>
      </c>
      <c r="G524">
        <v>7.6736578614130405E-14</v>
      </c>
      <c r="H524">
        <v>1</v>
      </c>
      <c r="I524">
        <v>0</v>
      </c>
      <c r="J524">
        <v>0</v>
      </c>
      <c r="K524" t="e">
        <f>VLOOKUP(A524,[1]regulon_compare_by_ORF_original!$A$2:$J$1733,10,FALSE)</f>
        <v>#N/A</v>
      </c>
    </row>
    <row r="525" spans="1:11" hidden="1" x14ac:dyDescent="0.35">
      <c r="A525" t="s">
        <v>630</v>
      </c>
      <c r="B525">
        <v>0.17916227896352399</v>
      </c>
      <c r="C525">
        <v>26.489266935480099</v>
      </c>
      <c r="D525">
        <v>0.40473961039330397</v>
      </c>
      <c r="E525">
        <v>-0.47574151050836999</v>
      </c>
      <c r="F525">
        <v>1179.8564561892899</v>
      </c>
      <c r="G525">
        <v>8.4335912712307196E-4</v>
      </c>
      <c r="H525">
        <v>1</v>
      </c>
      <c r="I525">
        <v>0</v>
      </c>
      <c r="J525">
        <v>0</v>
      </c>
      <c r="K525" t="e">
        <f>VLOOKUP(A525,[1]regulon_compare_by_ORF_original!$A$2:$J$1733,10,FALSE)</f>
        <v>#N/A</v>
      </c>
    </row>
    <row r="526" spans="1:11" hidden="1" x14ac:dyDescent="0.35">
      <c r="A526" t="s">
        <v>382</v>
      </c>
      <c r="B526">
        <v>-0.23414532420193301</v>
      </c>
      <c r="C526">
        <v>25.935487110238402</v>
      </c>
      <c r="D526">
        <v>0.28598030470569302</v>
      </c>
      <c r="E526">
        <v>-0.48513293633623999</v>
      </c>
      <c r="F526">
        <v>1669.2365686673199</v>
      </c>
      <c r="G526">
        <v>2.6014150461974899E-6</v>
      </c>
      <c r="H526">
        <v>1</v>
      </c>
      <c r="I526">
        <v>0</v>
      </c>
      <c r="J526">
        <v>0</v>
      </c>
      <c r="K526" t="e">
        <f>VLOOKUP(A526,[1]regulon_compare_by_ORF_original!$A$2:$J$1733,10,FALSE)</f>
        <v>#N/A</v>
      </c>
    </row>
    <row r="527" spans="1:11" hidden="1" x14ac:dyDescent="0.35">
      <c r="A527" t="s">
        <v>268</v>
      </c>
      <c r="B527">
        <v>-0.20834686376136299</v>
      </c>
      <c r="C527">
        <v>26.932105384146499</v>
      </c>
      <c r="D527">
        <v>6.1005945413772503E-3</v>
      </c>
      <c r="E527">
        <v>-0.41451345302104498</v>
      </c>
      <c r="F527">
        <v>931.44283404405098</v>
      </c>
      <c r="G527">
        <v>4.8189628785197704E-3</v>
      </c>
      <c r="H527">
        <v>1</v>
      </c>
      <c r="I527">
        <v>1</v>
      </c>
      <c r="J527">
        <v>0</v>
      </c>
      <c r="K527" t="e">
        <f>VLOOKUP(A527,[1]regulon_compare_by_ORF_original!$A$2:$J$1733,10,FALSE)</f>
        <v>#N/A</v>
      </c>
    </row>
    <row r="528" spans="1:11" hidden="1" x14ac:dyDescent="0.35">
      <c r="A528" t="s">
        <v>313</v>
      </c>
      <c r="B528">
        <v>-0.15672317163896199</v>
      </c>
      <c r="C528">
        <v>26.387681316804699</v>
      </c>
      <c r="D528">
        <v>0.246190833441466</v>
      </c>
      <c r="E528">
        <v>-0.265883931954148</v>
      </c>
      <c r="F528">
        <v>1369.5024420213099</v>
      </c>
      <c r="G528">
        <v>2.4179475425178201E-2</v>
      </c>
      <c r="H528">
        <v>1</v>
      </c>
      <c r="I528">
        <v>0</v>
      </c>
      <c r="J528">
        <v>0</v>
      </c>
      <c r="K528" t="e">
        <f>VLOOKUP(A528,[1]regulon_compare_by_ORF_original!$A$2:$J$1733,10,FALSE)</f>
        <v>#N/A</v>
      </c>
    </row>
    <row r="529" spans="1:11" hidden="1" x14ac:dyDescent="0.35">
      <c r="A529" t="s">
        <v>777</v>
      </c>
      <c r="B529">
        <v>4.7891782104834101E-2</v>
      </c>
      <c r="C529">
        <v>27.016000185026702</v>
      </c>
      <c r="D529">
        <v>0.92017636898420196</v>
      </c>
      <c r="E529">
        <v>8.7185716875065999E-3</v>
      </c>
      <c r="F529">
        <v>553.52240920323402</v>
      </c>
      <c r="G529">
        <v>0.96436717298169805</v>
      </c>
      <c r="H529">
        <v>0</v>
      </c>
      <c r="I529">
        <v>0</v>
      </c>
      <c r="J529">
        <v>0</v>
      </c>
      <c r="K529" t="e">
        <f>VLOOKUP(A529,[1]regulon_compare_by_ORF_original!$A$2:$J$1733,10,FALSE)</f>
        <v>#N/A</v>
      </c>
    </row>
    <row r="530" spans="1:11" x14ac:dyDescent="0.35">
      <c r="A530" t="s">
        <v>126</v>
      </c>
      <c r="B530">
        <v>-0.69550226745976895</v>
      </c>
      <c r="C530">
        <v>28.614880463546999</v>
      </c>
      <c r="D530" s="2">
        <v>1.5522559883133699E-5</v>
      </c>
      <c r="E530">
        <v>2.7096488179824001E-2</v>
      </c>
      <c r="F530">
        <v>2954.5209920009702</v>
      </c>
      <c r="G530">
        <v>0.82945210713566597</v>
      </c>
      <c r="H530">
        <v>0</v>
      </c>
      <c r="I530">
        <v>1</v>
      </c>
      <c r="J530">
        <v>0</v>
      </c>
      <c r="K530" t="e">
        <f>VLOOKUP(A530,[1]regulon_compare_by_ORF_original!$A$2:$J$1733,10,FALSE)</f>
        <v>#N/A</v>
      </c>
    </row>
    <row r="531" spans="1:11" hidden="1" x14ac:dyDescent="0.35">
      <c r="A531" t="s">
        <v>330</v>
      </c>
      <c r="B531">
        <v>-0.60243838085573698</v>
      </c>
      <c r="C531">
        <v>30.603232902371101</v>
      </c>
      <c r="D531">
        <v>9.3854425848551005E-4</v>
      </c>
      <c r="E531">
        <v>-0.72205798327208204</v>
      </c>
      <c r="F531">
        <v>6407.0816135677796</v>
      </c>
      <c r="G531">
        <v>6.3280166246893697E-16</v>
      </c>
      <c r="H531">
        <v>1</v>
      </c>
      <c r="I531">
        <v>1</v>
      </c>
      <c r="J531">
        <v>0</v>
      </c>
      <c r="K531" t="e">
        <f>VLOOKUP(A531,[1]regulon_compare_by_ORF_original!$A$2:$J$1733,10,FALSE)</f>
        <v>#N/A</v>
      </c>
    </row>
    <row r="532" spans="1:11" hidden="1" x14ac:dyDescent="0.35">
      <c r="A532" t="s">
        <v>1184</v>
      </c>
      <c r="B532">
        <v>-7.8350712404066797E-2</v>
      </c>
      <c r="C532">
        <v>17.875590803985201</v>
      </c>
      <c r="D532">
        <v>0.92391862003941105</v>
      </c>
      <c r="E532">
        <v>-0.55723845305405595</v>
      </c>
      <c r="F532">
        <v>665.08066949418696</v>
      </c>
      <c r="G532">
        <v>8.1257659939744899E-5</v>
      </c>
      <c r="H532">
        <v>1</v>
      </c>
      <c r="I532">
        <v>0</v>
      </c>
      <c r="J532">
        <v>0</v>
      </c>
      <c r="K532" t="e">
        <f>VLOOKUP(A532,[1]regulon_compare_by_ORF_original!$A$2:$J$1733,10,FALSE)</f>
        <v>#N/A</v>
      </c>
    </row>
    <row r="533" spans="1:11" hidden="1" x14ac:dyDescent="0.35">
      <c r="A533" t="s">
        <v>884</v>
      </c>
      <c r="B533">
        <v>1.1298086044831299</v>
      </c>
      <c r="C533">
        <v>26.468022382218699</v>
      </c>
      <c r="D533">
        <v>0.165727284257083</v>
      </c>
      <c r="E533">
        <v>-6.09613459291314E-3</v>
      </c>
      <c r="F533">
        <v>1943.4369185232499</v>
      </c>
      <c r="G533">
        <v>0.96725383775797902</v>
      </c>
      <c r="H533">
        <v>0</v>
      </c>
      <c r="I533">
        <v>0</v>
      </c>
      <c r="J533">
        <v>0</v>
      </c>
      <c r="K533" t="e">
        <f>VLOOKUP(A533,[1]regulon_compare_by_ORF_original!$A$2:$J$1733,10,FALSE)</f>
        <v>#N/A</v>
      </c>
    </row>
    <row r="534" spans="1:11" x14ac:dyDescent="0.35">
      <c r="A534" t="s">
        <v>346</v>
      </c>
      <c r="B534">
        <v>-0.46585925941957401</v>
      </c>
      <c r="C534">
        <v>27.934220889251101</v>
      </c>
      <c r="D534">
        <v>4.55236919322091E-2</v>
      </c>
      <c r="E534">
        <v>-0.15463129836564299</v>
      </c>
      <c r="F534">
        <v>5508.1275034963201</v>
      </c>
      <c r="G534">
        <v>0.223998673465689</v>
      </c>
      <c r="H534">
        <v>0</v>
      </c>
      <c r="I534">
        <v>1</v>
      </c>
      <c r="J534">
        <v>0</v>
      </c>
      <c r="K534" t="e">
        <f>VLOOKUP(A534,[1]regulon_compare_by_ORF_original!$A$2:$J$1733,10,FALSE)</f>
        <v>#N/A</v>
      </c>
    </row>
    <row r="535" spans="1:11" hidden="1" x14ac:dyDescent="0.35">
      <c r="A535" t="s">
        <v>1161</v>
      </c>
      <c r="B535">
        <v>0.148411222423039</v>
      </c>
      <c r="C535">
        <v>16.835008603571701</v>
      </c>
      <c r="D535">
        <v>0.97118479179496897</v>
      </c>
      <c r="E535">
        <v>0.18873045113144299</v>
      </c>
      <c r="F535">
        <v>2928.1780626933601</v>
      </c>
      <c r="G535">
        <v>9.8254112273515895E-2</v>
      </c>
      <c r="H535">
        <v>0</v>
      </c>
      <c r="I535">
        <v>0</v>
      </c>
      <c r="J535">
        <v>0</v>
      </c>
      <c r="K535" t="e">
        <f>VLOOKUP(A535,[1]regulon_compare_by_ORF_original!$A$2:$J$1733,10,FALSE)</f>
        <v>#N/A</v>
      </c>
    </row>
    <row r="536" spans="1:11" x14ac:dyDescent="0.35">
      <c r="A536" t="s">
        <v>375</v>
      </c>
      <c r="B536">
        <v>-0.21871754525189499</v>
      </c>
      <c r="C536">
        <v>27.483873577853998</v>
      </c>
      <c r="D536">
        <v>3.66459504468735E-2</v>
      </c>
      <c r="E536">
        <v>-0.29736345620110499</v>
      </c>
      <c r="F536">
        <v>295.405540087323</v>
      </c>
      <c r="G536">
        <v>8.7585286363678197E-2</v>
      </c>
      <c r="H536">
        <v>0</v>
      </c>
      <c r="I536">
        <v>1</v>
      </c>
      <c r="J536">
        <v>0</v>
      </c>
      <c r="K536" t="e">
        <f>VLOOKUP(A536,[1]regulon_compare_by_ORF_original!$A$2:$J$1733,10,FALSE)</f>
        <v>#N/A</v>
      </c>
    </row>
    <row r="537" spans="1:11" hidden="1" x14ac:dyDescent="0.35">
      <c r="A537" t="s">
        <v>198</v>
      </c>
      <c r="B537">
        <v>0.31471608869320999</v>
      </c>
      <c r="C537">
        <v>28.495772238637301</v>
      </c>
      <c r="D537">
        <v>9.0220721685004099E-2</v>
      </c>
      <c r="E537">
        <v>-0.29919795945243699</v>
      </c>
      <c r="F537">
        <v>1708.51954530386</v>
      </c>
      <c r="G537">
        <v>1.0662321232531601E-2</v>
      </c>
      <c r="H537">
        <v>1</v>
      </c>
      <c r="I537">
        <v>0</v>
      </c>
      <c r="J537">
        <v>0</v>
      </c>
      <c r="K537" t="e">
        <f>VLOOKUP(A537,[1]regulon_compare_by_ORF_original!$A$2:$J$1733,10,FALSE)</f>
        <v>#N/A</v>
      </c>
    </row>
    <row r="538" spans="1:11" x14ac:dyDescent="0.35">
      <c r="A538" t="s">
        <v>272</v>
      </c>
      <c r="B538">
        <v>0.57971614616630196</v>
      </c>
      <c r="C538">
        <v>26.899262330464801</v>
      </c>
      <c r="D538">
        <v>1.52184920531965E-3</v>
      </c>
      <c r="E538">
        <v>-8.0698705561149303E-2</v>
      </c>
      <c r="F538">
        <v>12217.558882695201</v>
      </c>
      <c r="G538">
        <v>0.43861182305116703</v>
      </c>
      <c r="H538">
        <v>0</v>
      </c>
      <c r="I538">
        <v>1</v>
      </c>
      <c r="J538">
        <v>0</v>
      </c>
      <c r="K538" t="e">
        <f>VLOOKUP(A538,[1]regulon_compare_by_ORF_original!$A$2:$J$1733,10,FALSE)</f>
        <v>#N/A</v>
      </c>
    </row>
    <row r="539" spans="1:11" hidden="1" x14ac:dyDescent="0.35">
      <c r="A539" t="s">
        <v>962</v>
      </c>
      <c r="B539">
        <v>0.99037789409840804</v>
      </c>
      <c r="C539">
        <v>23.591645804498601</v>
      </c>
      <c r="D539">
        <v>0.34259629923610202</v>
      </c>
      <c r="E539">
        <v>-2.8546640439453499E-2</v>
      </c>
      <c r="F539">
        <v>180.665153054748</v>
      </c>
      <c r="G539">
        <v>0.92144724020477298</v>
      </c>
      <c r="H539">
        <v>0</v>
      </c>
      <c r="I539">
        <v>0</v>
      </c>
      <c r="J539">
        <v>0</v>
      </c>
      <c r="K539" t="e">
        <f>VLOOKUP(A539,[1]regulon_compare_by_ORF_original!$A$2:$J$1733,10,FALSE)</f>
        <v>#N/A</v>
      </c>
    </row>
    <row r="540" spans="1:11" hidden="1" x14ac:dyDescent="0.35">
      <c r="A540" t="s">
        <v>1112</v>
      </c>
      <c r="B540">
        <v>0.59692666380863502</v>
      </c>
      <c r="C540">
        <v>25.5375275478082</v>
      </c>
      <c r="D540">
        <v>8.4153495962571601E-2</v>
      </c>
      <c r="E540">
        <v>-0.10255647061659</v>
      </c>
      <c r="F540">
        <v>93.303084579674504</v>
      </c>
      <c r="G540">
        <v>0.72389452184296699</v>
      </c>
      <c r="H540">
        <v>0</v>
      </c>
      <c r="I540">
        <v>0</v>
      </c>
      <c r="J540">
        <v>0</v>
      </c>
      <c r="K540" t="e">
        <f>VLOOKUP(A540,[1]regulon_compare_by_ORF_original!$A$2:$J$1733,10,FALSE)</f>
        <v>#N/A</v>
      </c>
    </row>
    <row r="541" spans="1:11" hidden="1" x14ac:dyDescent="0.35">
      <c r="A541" t="s">
        <v>374</v>
      </c>
      <c r="B541">
        <v>-0.45134526756099902</v>
      </c>
      <c r="C541">
        <v>27.050361172873199</v>
      </c>
      <c r="D541">
        <v>1.7311870936197699E-2</v>
      </c>
      <c r="E541">
        <v>-1.3455294998268501</v>
      </c>
      <c r="F541">
        <v>1064.8443568821699</v>
      </c>
      <c r="G541">
        <v>1.77959330851567E-11</v>
      </c>
      <c r="H541">
        <v>1</v>
      </c>
      <c r="I541">
        <v>1</v>
      </c>
      <c r="J541">
        <v>0</v>
      </c>
      <c r="K541" t="e">
        <f>VLOOKUP(A541,[1]regulon_compare_by_ORF_original!$A$2:$J$1733,10,FALSE)</f>
        <v>#N/A</v>
      </c>
    </row>
    <row r="542" spans="1:11" hidden="1" x14ac:dyDescent="0.35">
      <c r="A542" t="s">
        <v>678</v>
      </c>
      <c r="B542">
        <v>-0.45860023655523502</v>
      </c>
      <c r="C542">
        <v>29.6497897683136</v>
      </c>
      <c r="D542">
        <v>1.1852645736668099E-3</v>
      </c>
      <c r="E542">
        <v>-1.19977449984297</v>
      </c>
      <c r="F542">
        <v>561.59484926322705</v>
      </c>
      <c r="G542">
        <v>3.9378531433852602E-11</v>
      </c>
      <c r="H542">
        <v>1</v>
      </c>
      <c r="I542">
        <v>1</v>
      </c>
      <c r="J542">
        <v>0</v>
      </c>
      <c r="K542" t="e">
        <f>VLOOKUP(A542,[1]regulon_compare_by_ORF_original!$A$2:$J$1733,10,FALSE)</f>
        <v>#N/A</v>
      </c>
    </row>
    <row r="543" spans="1:11" hidden="1" x14ac:dyDescent="0.35">
      <c r="A543" t="s">
        <v>255</v>
      </c>
      <c r="B543">
        <v>-0.72827910171526999</v>
      </c>
      <c r="C543">
        <v>27.070777307894701</v>
      </c>
      <c r="D543">
        <v>3.6480742387199201E-4</v>
      </c>
      <c r="E543">
        <v>-0.57051738063175805</v>
      </c>
      <c r="F543">
        <v>985.27821807367002</v>
      </c>
      <c r="G543">
        <v>1.1459587617806901E-6</v>
      </c>
      <c r="H543">
        <v>1</v>
      </c>
      <c r="I543">
        <v>1</v>
      </c>
      <c r="J543">
        <v>0</v>
      </c>
      <c r="K543" t="e">
        <f>VLOOKUP(A543,[1]regulon_compare_by_ORF_original!$A$2:$J$1733,10,FALSE)</f>
        <v>#N/A</v>
      </c>
    </row>
    <row r="544" spans="1:11" hidden="1" x14ac:dyDescent="0.35">
      <c r="A544" t="s">
        <v>429</v>
      </c>
      <c r="B544">
        <v>-1.0178305146992299</v>
      </c>
      <c r="C544">
        <v>23.806661885601098</v>
      </c>
      <c r="D544">
        <v>1.4741995076265699E-2</v>
      </c>
      <c r="E544">
        <v>-0.48354058438285502</v>
      </c>
      <c r="F544">
        <v>1030.0541476185001</v>
      </c>
      <c r="G544">
        <v>2.0594722016831901E-4</v>
      </c>
      <c r="H544">
        <v>1</v>
      </c>
      <c r="I544">
        <v>1</v>
      </c>
      <c r="J544">
        <v>0</v>
      </c>
      <c r="K544" t="e">
        <f>VLOOKUP(A544,[1]regulon_compare_by_ORF_original!$A$2:$J$1733,10,FALSE)</f>
        <v>#N/A</v>
      </c>
    </row>
    <row r="545" spans="1:11" hidden="1" x14ac:dyDescent="0.35">
      <c r="A545" t="s">
        <v>1109</v>
      </c>
      <c r="B545">
        <v>-0.13786450953920901</v>
      </c>
      <c r="C545">
        <v>27.128919167895202</v>
      </c>
      <c r="D545">
        <v>0.90069724809729801</v>
      </c>
      <c r="E545">
        <v>0.133077964399722</v>
      </c>
      <c r="F545">
        <v>372.24023916411397</v>
      </c>
      <c r="G545">
        <v>0.44219003101106202</v>
      </c>
      <c r="H545">
        <v>0</v>
      </c>
      <c r="I545">
        <v>0</v>
      </c>
      <c r="J545">
        <v>0</v>
      </c>
      <c r="K545" t="e">
        <f>VLOOKUP(A545,[1]regulon_compare_by_ORF_original!$A$2:$J$1733,10,FALSE)</f>
        <v>#N/A</v>
      </c>
    </row>
    <row r="546" spans="1:11" hidden="1" x14ac:dyDescent="0.35">
      <c r="A546" t="s">
        <v>380</v>
      </c>
      <c r="B546">
        <v>0.15917090164873901</v>
      </c>
      <c r="C546">
        <v>26.395678962264402</v>
      </c>
      <c r="D546">
        <v>0.17747365661929199</v>
      </c>
      <c r="E546">
        <v>-0.25638353097435501</v>
      </c>
      <c r="F546">
        <v>1095.90744081415</v>
      </c>
      <c r="G546">
        <v>1.8338358078141499E-2</v>
      </c>
      <c r="H546">
        <v>1</v>
      </c>
      <c r="I546">
        <v>0</v>
      </c>
      <c r="J546">
        <v>0</v>
      </c>
      <c r="K546" t="e">
        <f>VLOOKUP(A546,[1]regulon_compare_by_ORF_original!$A$2:$J$1733,10,FALSE)</f>
        <v>#N/A</v>
      </c>
    </row>
    <row r="547" spans="1:11" hidden="1" x14ac:dyDescent="0.35">
      <c r="A547" t="s">
        <v>427</v>
      </c>
      <c r="B547">
        <v>0.46695169644496898</v>
      </c>
      <c r="C547">
        <v>27.090292223040102</v>
      </c>
      <c r="D547">
        <v>8.5881765421024797E-2</v>
      </c>
      <c r="E547">
        <v>-9.5876196518013407E-2</v>
      </c>
      <c r="F547">
        <v>653.04966538806104</v>
      </c>
      <c r="G547">
        <v>0.60765956750500105</v>
      </c>
      <c r="H547">
        <v>0</v>
      </c>
      <c r="I547">
        <v>0</v>
      </c>
      <c r="J547">
        <v>0</v>
      </c>
      <c r="K547" t="e">
        <f>VLOOKUP(A547,[1]regulon_compare_by_ORF_original!$A$2:$J$1733,10,FALSE)</f>
        <v>#N/A</v>
      </c>
    </row>
    <row r="548" spans="1:11" x14ac:dyDescent="0.35">
      <c r="A548" t="s">
        <v>818</v>
      </c>
      <c r="B548">
        <v>-0.86965867057636703</v>
      </c>
      <c r="C548">
        <v>24.022326631192499</v>
      </c>
      <c r="D548">
        <v>2.8478253005553799E-2</v>
      </c>
      <c r="E548">
        <v>-0.23678680693117601</v>
      </c>
      <c r="F548">
        <v>634.07493459226498</v>
      </c>
      <c r="G548">
        <v>0.120931942193614</v>
      </c>
      <c r="H548">
        <v>0</v>
      </c>
      <c r="I548">
        <v>1</v>
      </c>
      <c r="J548">
        <v>0</v>
      </c>
      <c r="K548" t="e">
        <f>VLOOKUP(A548,[1]regulon_compare_by_ORF_original!$A$2:$J$1733,10,FALSE)</f>
        <v>#N/A</v>
      </c>
    </row>
    <row r="549" spans="1:11" hidden="1" x14ac:dyDescent="0.35">
      <c r="A549" t="s">
        <v>948</v>
      </c>
      <c r="B549">
        <v>0.75345012052672899</v>
      </c>
      <c r="C549">
        <v>31.621753336788899</v>
      </c>
      <c r="D549">
        <v>0.13781812945024299</v>
      </c>
      <c r="E549">
        <v>-0.56667765496854094</v>
      </c>
      <c r="F549">
        <v>14113.7944126559</v>
      </c>
      <c r="G549">
        <v>5.3720579481002102E-8</v>
      </c>
      <c r="H549">
        <v>1</v>
      </c>
      <c r="I549">
        <v>0</v>
      </c>
      <c r="J549">
        <v>0</v>
      </c>
      <c r="K549" t="e">
        <f>VLOOKUP(A549,[1]regulon_compare_by_ORF_original!$A$2:$J$1733,10,FALSE)</f>
        <v>#N/A</v>
      </c>
    </row>
    <row r="550" spans="1:11" hidden="1" x14ac:dyDescent="0.35">
      <c r="A550" t="s">
        <v>774</v>
      </c>
      <c r="B550">
        <v>-6.1818220765626798E-2</v>
      </c>
      <c r="C550">
        <v>28.210007227455801</v>
      </c>
      <c r="D550">
        <v>0.75860312475464498</v>
      </c>
      <c r="E550">
        <v>0.112670264216164</v>
      </c>
      <c r="F550">
        <v>934.90970787078197</v>
      </c>
      <c r="G550">
        <v>0.67606127660579296</v>
      </c>
      <c r="H550">
        <v>0</v>
      </c>
      <c r="I550">
        <v>0</v>
      </c>
      <c r="J550">
        <v>0</v>
      </c>
      <c r="K550" t="e">
        <f>VLOOKUP(A550,[1]regulon_compare_by_ORF_original!$A$2:$J$1733,10,FALSE)</f>
        <v>#N/A</v>
      </c>
    </row>
    <row r="551" spans="1:11" x14ac:dyDescent="0.35">
      <c r="A551" t="s">
        <v>89</v>
      </c>
      <c r="B551">
        <v>-0.44519572508343003</v>
      </c>
      <c r="C551">
        <v>26.156952171364701</v>
      </c>
      <c r="D551">
        <v>5.3798884934294598E-3</v>
      </c>
      <c r="E551">
        <v>0.136225597960942</v>
      </c>
      <c r="F551">
        <v>356.89954577530898</v>
      </c>
      <c r="G551">
        <v>0.62598573325589302</v>
      </c>
      <c r="H551">
        <v>0</v>
      </c>
      <c r="I551">
        <v>1</v>
      </c>
      <c r="J551">
        <v>0</v>
      </c>
      <c r="K551" t="e">
        <f>VLOOKUP(A551,[1]regulon_compare_by_ORF_original!$A$2:$J$1733,10,FALSE)</f>
        <v>#N/A</v>
      </c>
    </row>
    <row r="552" spans="1:11" hidden="1" x14ac:dyDescent="0.35">
      <c r="A552" t="s">
        <v>799</v>
      </c>
      <c r="B552">
        <v>0.22515981517167599</v>
      </c>
      <c r="C552">
        <v>25.302317212244699</v>
      </c>
      <c r="D552">
        <v>0.63493937255486899</v>
      </c>
      <c r="E552">
        <v>0.29033282800173099</v>
      </c>
      <c r="F552">
        <v>212.78762862629301</v>
      </c>
      <c r="G552">
        <v>0.160149374623028</v>
      </c>
      <c r="H552">
        <v>0</v>
      </c>
      <c r="I552">
        <v>0</v>
      </c>
      <c r="J552">
        <v>0</v>
      </c>
      <c r="K552" t="e">
        <f>VLOOKUP(A552,[1]regulon_compare_by_ORF_original!$A$2:$J$1733,10,FALSE)</f>
        <v>#N/A</v>
      </c>
    </row>
    <row r="553" spans="1:11" hidden="1" x14ac:dyDescent="0.35">
      <c r="A553" t="s">
        <v>365</v>
      </c>
      <c r="B553">
        <v>-0.26059725333690398</v>
      </c>
      <c r="C553">
        <v>27.719531680488601</v>
      </c>
      <c r="D553">
        <v>7.2531318365687001E-3</v>
      </c>
      <c r="E553">
        <v>-0.73965019157480205</v>
      </c>
      <c r="F553">
        <v>1011.58580504694</v>
      </c>
      <c r="G553">
        <v>9.4616672440402999E-7</v>
      </c>
      <c r="H553">
        <v>1</v>
      </c>
      <c r="I553">
        <v>1</v>
      </c>
      <c r="J553">
        <v>0</v>
      </c>
      <c r="K553" t="e">
        <f>VLOOKUP(A553,[1]regulon_compare_by_ORF_original!$A$2:$J$1733,10,FALSE)</f>
        <v>#N/A</v>
      </c>
    </row>
    <row r="554" spans="1:11" x14ac:dyDescent="0.35">
      <c r="A554" t="s">
        <v>1090</v>
      </c>
      <c r="B554">
        <v>-0.426713130445734</v>
      </c>
      <c r="C554">
        <v>27.0913789189383</v>
      </c>
      <c r="D554">
        <v>3.4985158468163899E-2</v>
      </c>
      <c r="E554">
        <v>-0.179630682838051</v>
      </c>
      <c r="F554">
        <v>600.89878722457195</v>
      </c>
      <c r="G554">
        <v>0.280136338457733</v>
      </c>
      <c r="H554">
        <v>0</v>
      </c>
      <c r="I554">
        <v>1</v>
      </c>
      <c r="J554">
        <v>0</v>
      </c>
      <c r="K554" t="e">
        <f>VLOOKUP(A554,[1]regulon_compare_by_ORF_original!$A$2:$J$1733,10,FALSE)</f>
        <v>#N/A</v>
      </c>
    </row>
    <row r="555" spans="1:11" hidden="1" x14ac:dyDescent="0.35">
      <c r="A555" t="s">
        <v>671</v>
      </c>
      <c r="B555">
        <v>-0.20924176941116801</v>
      </c>
      <c r="C555">
        <v>26.463566516425601</v>
      </c>
      <c r="D555">
        <v>0.31212986863341802</v>
      </c>
      <c r="E555">
        <v>-0.394871131976684</v>
      </c>
      <c r="F555">
        <v>733.24552303489395</v>
      </c>
      <c r="G555">
        <v>3.4176779516781997E-2</v>
      </c>
      <c r="H555">
        <v>1</v>
      </c>
      <c r="I555">
        <v>0</v>
      </c>
      <c r="J555">
        <v>0</v>
      </c>
      <c r="K555" t="e">
        <f>VLOOKUP(A555,[1]regulon_compare_by_ORF_original!$A$2:$J$1733,10,FALSE)</f>
        <v>#N/A</v>
      </c>
    </row>
    <row r="556" spans="1:11" hidden="1" x14ac:dyDescent="0.35">
      <c r="A556" t="s">
        <v>1144</v>
      </c>
      <c r="B556">
        <v>0.99205736538374001</v>
      </c>
      <c r="C556">
        <v>23.140874888168899</v>
      </c>
      <c r="D556">
        <v>3.5162239863809903E-2</v>
      </c>
      <c r="E556">
        <v>0.40816657328440997</v>
      </c>
      <c r="F556">
        <v>579.45622277656003</v>
      </c>
      <c r="G556">
        <v>3.5851266083642701E-3</v>
      </c>
      <c r="H556">
        <v>1</v>
      </c>
      <c r="I556">
        <v>1</v>
      </c>
      <c r="J556">
        <v>0</v>
      </c>
      <c r="K556" t="e">
        <f>VLOOKUP(A556,[1]regulon_compare_by_ORF_original!$A$2:$J$1733,10,FALSE)</f>
        <v>#N/A</v>
      </c>
    </row>
    <row r="557" spans="1:11" hidden="1" x14ac:dyDescent="0.35">
      <c r="A557" t="s">
        <v>19</v>
      </c>
      <c r="B557">
        <v>-1.36383838479324</v>
      </c>
      <c r="C557">
        <v>26.2971385416012</v>
      </c>
      <c r="D557" s="2">
        <v>1.2735618849748401E-8</v>
      </c>
      <c r="E557">
        <v>-0.52214030704532099</v>
      </c>
      <c r="F557">
        <v>4423.5445716342101</v>
      </c>
      <c r="G557">
        <v>2.69658026205444E-6</v>
      </c>
      <c r="H557">
        <v>1</v>
      </c>
      <c r="I557">
        <v>1</v>
      </c>
      <c r="J557">
        <v>0</v>
      </c>
      <c r="K557" t="e">
        <f>VLOOKUP(A557,[1]regulon_compare_by_ORF_original!$A$2:$J$1733,10,FALSE)</f>
        <v>#N/A</v>
      </c>
    </row>
    <row r="558" spans="1:11" x14ac:dyDescent="0.35">
      <c r="A558" t="s">
        <v>92</v>
      </c>
      <c r="B558">
        <v>0.46277315730073798</v>
      </c>
      <c r="C558">
        <v>28.9750904424079</v>
      </c>
      <c r="D558">
        <v>4.9101847560583502E-3</v>
      </c>
      <c r="E558">
        <v>-0.11355938460571401</v>
      </c>
      <c r="F558">
        <v>2421.2321680187101</v>
      </c>
      <c r="G558">
        <v>0.43992018537567801</v>
      </c>
      <c r="H558">
        <v>0</v>
      </c>
      <c r="I558">
        <v>1</v>
      </c>
      <c r="J558">
        <v>0</v>
      </c>
      <c r="K558" t="e">
        <f>VLOOKUP(A558,[1]regulon_compare_by_ORF_original!$A$2:$J$1733,10,FALSE)</f>
        <v>#N/A</v>
      </c>
    </row>
    <row r="559" spans="1:11" hidden="1" x14ac:dyDescent="0.35">
      <c r="A559" t="s">
        <v>601</v>
      </c>
      <c r="B559">
        <v>-0.2327029734037</v>
      </c>
      <c r="C559">
        <v>24.388141976022101</v>
      </c>
      <c r="D559">
        <v>0.71777071751425503</v>
      </c>
      <c r="E559">
        <v>0.102366466803574</v>
      </c>
      <c r="F559">
        <v>3733.3923657668802</v>
      </c>
      <c r="G559">
        <v>0.39250534326015601</v>
      </c>
      <c r="H559">
        <v>0</v>
      </c>
      <c r="I559">
        <v>0</v>
      </c>
      <c r="J559">
        <v>0</v>
      </c>
      <c r="K559" t="e">
        <f>VLOOKUP(A559,[1]regulon_compare_by_ORF_original!$A$2:$J$1733,10,FALSE)</f>
        <v>#N/A</v>
      </c>
    </row>
    <row r="560" spans="1:11" hidden="1" x14ac:dyDescent="0.35">
      <c r="A560" t="s">
        <v>629</v>
      </c>
      <c r="B560">
        <v>0.28326126820220299</v>
      </c>
      <c r="C560">
        <v>32.843489299087103</v>
      </c>
      <c r="D560">
        <v>8.0194838754590395E-2</v>
      </c>
      <c r="E560">
        <v>0.47487123817150001</v>
      </c>
      <c r="F560">
        <v>19941.690347834399</v>
      </c>
      <c r="G560">
        <v>5.66828617678557E-7</v>
      </c>
      <c r="H560">
        <v>1</v>
      </c>
      <c r="I560">
        <v>0</v>
      </c>
      <c r="J560">
        <v>0</v>
      </c>
      <c r="K560" t="e">
        <f>VLOOKUP(A560,[1]regulon_compare_by_ORF_original!$A$2:$J$1733,10,FALSE)</f>
        <v>#N/A</v>
      </c>
    </row>
    <row r="561" spans="1:11" hidden="1" x14ac:dyDescent="0.35">
      <c r="A561" t="s">
        <v>392</v>
      </c>
      <c r="B561">
        <v>-0.58795889096652898</v>
      </c>
      <c r="C561">
        <v>25.907884204605502</v>
      </c>
      <c r="D561">
        <v>1.3700334350241999E-3</v>
      </c>
      <c r="E561">
        <v>-0.66568491101507699</v>
      </c>
      <c r="F561">
        <v>738.60428114229899</v>
      </c>
      <c r="G561">
        <v>3.6196111176599498E-7</v>
      </c>
      <c r="H561">
        <v>1</v>
      </c>
      <c r="I561">
        <v>1</v>
      </c>
      <c r="J561">
        <v>0</v>
      </c>
      <c r="K561" t="e">
        <f>VLOOKUP(A561,[1]regulon_compare_by_ORF_original!$A$2:$J$1733,10,FALSE)</f>
        <v>#N/A</v>
      </c>
    </row>
    <row r="562" spans="1:11" hidden="1" x14ac:dyDescent="0.35">
      <c r="A562" t="s">
        <v>971</v>
      </c>
      <c r="B562">
        <v>-0.44497192432833499</v>
      </c>
      <c r="C562">
        <v>25.601287071667599</v>
      </c>
      <c r="D562">
        <v>5.8093320261225802E-2</v>
      </c>
      <c r="E562">
        <v>-0.42827480334040202</v>
      </c>
      <c r="F562">
        <v>135.97430532922101</v>
      </c>
      <c r="G562">
        <v>6.8477230942371195E-2</v>
      </c>
      <c r="H562">
        <v>0</v>
      </c>
      <c r="I562">
        <v>0</v>
      </c>
      <c r="J562">
        <v>0</v>
      </c>
      <c r="K562" t="e">
        <f>VLOOKUP(A562,[1]regulon_compare_by_ORF_original!$A$2:$J$1733,10,FALSE)</f>
        <v>#N/A</v>
      </c>
    </row>
    <row r="563" spans="1:11" hidden="1" x14ac:dyDescent="0.35">
      <c r="A563" t="s">
        <v>1181</v>
      </c>
      <c r="B563">
        <v>-1.0252020779565201</v>
      </c>
      <c r="C563">
        <v>21.347187739946602</v>
      </c>
      <c r="D563">
        <v>4.7792728643723898E-3</v>
      </c>
      <c r="E563">
        <v>-0.60869277952118706</v>
      </c>
      <c r="F563">
        <v>153.77171175213999</v>
      </c>
      <c r="G563">
        <v>6.8668661048875397E-3</v>
      </c>
      <c r="H563">
        <v>1</v>
      </c>
      <c r="I563">
        <v>1</v>
      </c>
      <c r="J563">
        <v>0</v>
      </c>
      <c r="K563" t="e">
        <f>VLOOKUP(A563,[1]regulon_compare_by_ORF_original!$A$2:$J$1733,10,FALSE)</f>
        <v>#N/A</v>
      </c>
    </row>
    <row r="564" spans="1:11" hidden="1" x14ac:dyDescent="0.35">
      <c r="A564" t="s">
        <v>199</v>
      </c>
      <c r="B564">
        <v>-0.54677543586263899</v>
      </c>
      <c r="C564">
        <v>27.7084481672963</v>
      </c>
      <c r="D564">
        <v>9.7549074525002406E-3</v>
      </c>
      <c r="E564">
        <v>-0.43219287117462502</v>
      </c>
      <c r="F564">
        <v>560.20141767679002</v>
      </c>
      <c r="G564">
        <v>3.2345529097447599E-3</v>
      </c>
      <c r="H564">
        <v>1</v>
      </c>
      <c r="I564">
        <v>1</v>
      </c>
      <c r="J564">
        <v>0</v>
      </c>
      <c r="K564" t="e">
        <f>VLOOKUP(A564,[1]regulon_compare_by_ORF_original!$A$2:$J$1733,10,FALSE)</f>
        <v>#N/A</v>
      </c>
    </row>
    <row r="565" spans="1:11" hidden="1" x14ac:dyDescent="0.35">
      <c r="A565" t="s">
        <v>680</v>
      </c>
      <c r="B565">
        <v>5.5497777222175401E-2</v>
      </c>
      <c r="C565">
        <v>28.936893928608999</v>
      </c>
      <c r="D565">
        <v>0.90291891706896199</v>
      </c>
      <c r="E565">
        <v>0.21317063824773</v>
      </c>
      <c r="F565">
        <v>437.070897761335</v>
      </c>
      <c r="G565">
        <v>0.26526511041065298</v>
      </c>
      <c r="H565">
        <v>0</v>
      </c>
      <c r="I565">
        <v>0</v>
      </c>
      <c r="J565">
        <v>0</v>
      </c>
      <c r="K565" t="e">
        <f>VLOOKUP(A565,[1]regulon_compare_by_ORF_original!$A$2:$J$1733,10,FALSE)</f>
        <v>#N/A</v>
      </c>
    </row>
    <row r="566" spans="1:11" hidden="1" x14ac:dyDescent="0.35">
      <c r="A566" t="s">
        <v>119</v>
      </c>
      <c r="B566">
        <v>0.184335516301637</v>
      </c>
      <c r="C566">
        <v>25.101059793831901</v>
      </c>
      <c r="D566">
        <v>0.43598738105144902</v>
      </c>
      <c r="E566">
        <v>0.26655858533326099</v>
      </c>
      <c r="F566">
        <v>790.961946099128</v>
      </c>
      <c r="G566">
        <v>0.116192612058239</v>
      </c>
      <c r="H566">
        <v>0</v>
      </c>
      <c r="I566">
        <v>0</v>
      </c>
      <c r="J566">
        <v>0</v>
      </c>
      <c r="K566" t="e">
        <f>VLOOKUP(A566,[1]regulon_compare_by_ORF_original!$A$2:$J$1733,10,FALSE)</f>
        <v>#N/A</v>
      </c>
    </row>
    <row r="567" spans="1:11" hidden="1" x14ac:dyDescent="0.35">
      <c r="A567" t="s">
        <v>149</v>
      </c>
      <c r="B567">
        <v>-8.5516738420835695E-2</v>
      </c>
      <c r="C567">
        <v>27.9405375057861</v>
      </c>
      <c r="D567">
        <v>0.427355658042881</v>
      </c>
      <c r="E567">
        <v>-0.25126587174245002</v>
      </c>
      <c r="F567">
        <v>546.56110899384896</v>
      </c>
      <c r="G567">
        <v>0.228568385784123</v>
      </c>
      <c r="H567">
        <v>0</v>
      </c>
      <c r="I567">
        <v>0</v>
      </c>
      <c r="J567">
        <v>0</v>
      </c>
      <c r="K567" t="e">
        <f>VLOOKUP(A567,[1]regulon_compare_by_ORF_original!$A$2:$J$1733,10,FALSE)</f>
        <v>#N/A</v>
      </c>
    </row>
    <row r="568" spans="1:11" hidden="1" x14ac:dyDescent="0.35">
      <c r="A568" t="s">
        <v>743</v>
      </c>
      <c r="B568">
        <v>-3.4785280147332301E-2</v>
      </c>
      <c r="C568">
        <v>26.608711892962202</v>
      </c>
      <c r="D568">
        <v>0.89718963843487798</v>
      </c>
      <c r="E568">
        <v>0.35241268137201598</v>
      </c>
      <c r="F568">
        <v>1970.8710583090401</v>
      </c>
      <c r="G568">
        <v>3.4128920305602599E-3</v>
      </c>
      <c r="H568">
        <v>1</v>
      </c>
      <c r="I568">
        <v>0</v>
      </c>
      <c r="J568">
        <v>0</v>
      </c>
      <c r="K568" t="e">
        <f>VLOOKUP(A568,[1]regulon_compare_by_ORF_original!$A$2:$J$1733,10,FALSE)</f>
        <v>#N/A</v>
      </c>
    </row>
    <row r="569" spans="1:11" hidden="1" x14ac:dyDescent="0.35">
      <c r="A569" t="s">
        <v>929</v>
      </c>
      <c r="B569">
        <v>0.14533256542113901</v>
      </c>
      <c r="C569">
        <v>26.2769079978973</v>
      </c>
      <c r="D569">
        <v>0.24127287291963301</v>
      </c>
      <c r="E569">
        <v>0.27446834783355301</v>
      </c>
      <c r="F569">
        <v>1776.1314248415599</v>
      </c>
      <c r="G569">
        <v>5.8305162742837997E-3</v>
      </c>
      <c r="H569">
        <v>1</v>
      </c>
      <c r="I569">
        <v>0</v>
      </c>
      <c r="J569">
        <v>0</v>
      </c>
      <c r="K569" t="e">
        <f>VLOOKUP(A569,[1]regulon_compare_by_ORF_original!$A$2:$J$1733,10,FALSE)</f>
        <v>#N/A</v>
      </c>
    </row>
    <row r="570" spans="1:11" hidden="1" x14ac:dyDescent="0.35">
      <c r="A570" t="s">
        <v>428</v>
      </c>
      <c r="B570">
        <v>-0.18314495373936199</v>
      </c>
      <c r="C570">
        <v>27.101874864019202</v>
      </c>
      <c r="D570">
        <v>0.52323213399060398</v>
      </c>
      <c r="E570">
        <v>-3.0033123856398301E-2</v>
      </c>
      <c r="F570">
        <v>258.420424061353</v>
      </c>
      <c r="G570">
        <v>0.91235545005420404</v>
      </c>
      <c r="H570">
        <v>0</v>
      </c>
      <c r="I570">
        <v>0</v>
      </c>
      <c r="J570">
        <v>0</v>
      </c>
      <c r="K570" t="e">
        <f>VLOOKUP(A570,[1]regulon_compare_by_ORF_original!$A$2:$J$1733,10,FALSE)</f>
        <v>#N/A</v>
      </c>
    </row>
    <row r="571" spans="1:11" hidden="1" x14ac:dyDescent="0.35">
      <c r="A571" t="s">
        <v>146</v>
      </c>
      <c r="B571">
        <v>0.171784191651739</v>
      </c>
      <c r="C571">
        <v>27.3941654292382</v>
      </c>
      <c r="D571">
        <v>0.103222211927673</v>
      </c>
      <c r="E571">
        <v>-0.55830408272262599</v>
      </c>
      <c r="F571">
        <v>638.71118614326804</v>
      </c>
      <c r="G571">
        <v>6.5042859009665696E-4</v>
      </c>
      <c r="H571">
        <v>1</v>
      </c>
      <c r="I571">
        <v>0</v>
      </c>
      <c r="J571">
        <v>0</v>
      </c>
      <c r="K571" t="e">
        <f>VLOOKUP(A571,[1]regulon_compare_by_ORF_original!$A$2:$J$1733,10,FALSE)</f>
        <v>#N/A</v>
      </c>
    </row>
    <row r="572" spans="1:11" hidden="1" x14ac:dyDescent="0.35">
      <c r="A572" t="s">
        <v>749</v>
      </c>
      <c r="B572">
        <v>1.2983382400172201E-2</v>
      </c>
      <c r="C572">
        <v>20.058959093018601</v>
      </c>
      <c r="D572">
        <v>0.98413917036084797</v>
      </c>
      <c r="E572">
        <v>-0.28107274617488998</v>
      </c>
      <c r="F572">
        <v>2810.5135341151899</v>
      </c>
      <c r="G572">
        <v>0.12793450745697901</v>
      </c>
      <c r="H572">
        <v>0</v>
      </c>
      <c r="I572">
        <v>0</v>
      </c>
      <c r="J572">
        <v>0</v>
      </c>
      <c r="K572" t="e">
        <f>VLOOKUP(A572,[1]regulon_compare_by_ORF_original!$A$2:$J$1733,10,FALSE)</f>
        <v>#N/A</v>
      </c>
    </row>
    <row r="573" spans="1:11" hidden="1" x14ac:dyDescent="0.35">
      <c r="A573" t="s">
        <v>911</v>
      </c>
      <c r="B573">
        <v>0.56506346135083496</v>
      </c>
      <c r="C573">
        <v>24.156799299074699</v>
      </c>
      <c r="D573">
        <v>0.35103699279768302</v>
      </c>
      <c r="E573">
        <v>-1.1975587831024299</v>
      </c>
      <c r="F573">
        <v>1682.4914314589801</v>
      </c>
      <c r="G573">
        <v>1.35504974669915E-23</v>
      </c>
      <c r="H573">
        <v>1</v>
      </c>
      <c r="I573">
        <v>0</v>
      </c>
      <c r="J573">
        <v>0</v>
      </c>
      <c r="K573" t="e">
        <f>VLOOKUP(A573,[1]regulon_compare_by_ORF_original!$A$2:$J$1733,10,FALSE)</f>
        <v>#N/A</v>
      </c>
    </row>
    <row r="574" spans="1:11" hidden="1" x14ac:dyDescent="0.35">
      <c r="A574" t="s">
        <v>269</v>
      </c>
      <c r="B574">
        <v>-0.24819503657578701</v>
      </c>
      <c r="C574">
        <v>25.998160732552801</v>
      </c>
      <c r="D574">
        <v>0.43639356471533802</v>
      </c>
      <c r="E574">
        <v>-0.40430339203103999</v>
      </c>
      <c r="F574">
        <v>357.971724831232</v>
      </c>
      <c r="G574">
        <v>3.6010010533921999E-2</v>
      </c>
      <c r="H574">
        <v>1</v>
      </c>
      <c r="I574">
        <v>0</v>
      </c>
      <c r="J574">
        <v>0</v>
      </c>
      <c r="K574" t="e">
        <f>VLOOKUP(A574,[1]regulon_compare_by_ORF_original!$A$2:$J$1733,10,FALSE)</f>
        <v>#N/A</v>
      </c>
    </row>
    <row r="575" spans="1:11" x14ac:dyDescent="0.35">
      <c r="A575" t="s">
        <v>719</v>
      </c>
      <c r="B575">
        <v>-0.30737431292139999</v>
      </c>
      <c r="C575">
        <v>26.5714333585349</v>
      </c>
      <c r="D575">
        <v>2.1439020175426801E-2</v>
      </c>
      <c r="E575">
        <v>-3.19218705811328E-2</v>
      </c>
      <c r="F575">
        <v>2540.39599947427</v>
      </c>
      <c r="G575">
        <v>0.80342438909637803</v>
      </c>
      <c r="H575">
        <v>0</v>
      </c>
      <c r="I575">
        <v>1</v>
      </c>
      <c r="J575">
        <v>0</v>
      </c>
      <c r="K575" t="e">
        <f>VLOOKUP(A575,[1]regulon_compare_by_ORF_original!$A$2:$J$1733,10,FALSE)</f>
        <v>#N/A</v>
      </c>
    </row>
    <row r="576" spans="1:11" x14ac:dyDescent="0.35">
      <c r="A576" t="s">
        <v>1173</v>
      </c>
      <c r="B576">
        <v>-0.91728422159306799</v>
      </c>
      <c r="C576">
        <v>20.8320015393803</v>
      </c>
      <c r="D576">
        <v>1.09897771550998E-2</v>
      </c>
      <c r="E576">
        <v>-0.17464163091499399</v>
      </c>
      <c r="F576">
        <v>1252.9595302057501</v>
      </c>
      <c r="G576">
        <v>0.48838982990415802</v>
      </c>
      <c r="H576">
        <v>0</v>
      </c>
      <c r="I576">
        <v>1</v>
      </c>
      <c r="J576">
        <v>0</v>
      </c>
      <c r="K576" t="e">
        <f>VLOOKUP(A576,[1]regulon_compare_by_ORF_original!$A$2:$J$1733,10,FALSE)</f>
        <v>#N/A</v>
      </c>
    </row>
    <row r="577" spans="1:11" x14ac:dyDescent="0.35">
      <c r="A577" t="s">
        <v>341</v>
      </c>
      <c r="B577">
        <v>0.35554069872129901</v>
      </c>
      <c r="C577">
        <v>30.505223661100601</v>
      </c>
      <c r="D577">
        <v>1.4088561502620301E-2</v>
      </c>
      <c r="E577">
        <v>-0.177954868148025</v>
      </c>
      <c r="F577">
        <v>8551.6576038078001</v>
      </c>
      <c r="G577">
        <v>7.6862548827318106E-2</v>
      </c>
      <c r="H577">
        <v>0</v>
      </c>
      <c r="I577">
        <v>1</v>
      </c>
      <c r="J577">
        <v>0</v>
      </c>
      <c r="K577" t="e">
        <f>VLOOKUP(A577,[1]regulon_compare_by_ORF_original!$A$2:$J$1733,10,FALSE)</f>
        <v>#N/A</v>
      </c>
    </row>
    <row r="578" spans="1:11" hidden="1" x14ac:dyDescent="0.35">
      <c r="A578" t="s">
        <v>561</v>
      </c>
      <c r="B578">
        <v>0.19413100797313701</v>
      </c>
      <c r="C578">
        <v>24.723247550480099</v>
      </c>
      <c r="D578">
        <v>0.42551080553854698</v>
      </c>
      <c r="E578">
        <v>0.27707535770938702</v>
      </c>
      <c r="F578">
        <v>221.29488096166699</v>
      </c>
      <c r="G578">
        <v>0.20478422920365699</v>
      </c>
      <c r="H578">
        <v>0</v>
      </c>
      <c r="I578">
        <v>0</v>
      </c>
      <c r="J578">
        <v>0</v>
      </c>
      <c r="K578" t="e">
        <f>VLOOKUP(A578,[1]regulon_compare_by_ORF_original!$A$2:$J$1733,10,FALSE)</f>
        <v>#N/A</v>
      </c>
    </row>
    <row r="579" spans="1:11" x14ac:dyDescent="0.35">
      <c r="A579" t="s">
        <v>448</v>
      </c>
      <c r="B579">
        <v>1.2143895423487301</v>
      </c>
      <c r="C579">
        <v>21.4237965147097</v>
      </c>
      <c r="D579">
        <v>3.8601710954637297E-2</v>
      </c>
      <c r="E579">
        <v>-2.54039787999496E-2</v>
      </c>
      <c r="F579">
        <v>301.91728901526102</v>
      </c>
      <c r="G579">
        <v>0.91374697220120804</v>
      </c>
      <c r="H579">
        <v>0</v>
      </c>
      <c r="I579">
        <v>1</v>
      </c>
      <c r="J579">
        <v>0</v>
      </c>
      <c r="K579" t="e">
        <f>VLOOKUP(A579,[1]regulon_compare_by_ORF_original!$A$2:$J$1733,10,FALSE)</f>
        <v>#N/A</v>
      </c>
    </row>
    <row r="580" spans="1:11" hidden="1" x14ac:dyDescent="0.35">
      <c r="A580" t="s">
        <v>926</v>
      </c>
      <c r="B580">
        <v>-5.1613433837662398E-2</v>
      </c>
      <c r="C580">
        <v>28.515989506222098</v>
      </c>
      <c r="D580">
        <v>0.71079792296708</v>
      </c>
      <c r="E580">
        <v>-0.199571437458328</v>
      </c>
      <c r="F580">
        <v>1822.5065633946299</v>
      </c>
      <c r="G580">
        <v>5.8122830096399798E-2</v>
      </c>
      <c r="H580">
        <v>0</v>
      </c>
      <c r="I580">
        <v>0</v>
      </c>
      <c r="J580">
        <v>0</v>
      </c>
      <c r="K580" t="e">
        <f>VLOOKUP(A580,[1]regulon_compare_by_ORF_original!$A$2:$J$1733,10,FALSE)</f>
        <v>#N/A</v>
      </c>
    </row>
    <row r="581" spans="1:11" x14ac:dyDescent="0.35">
      <c r="A581" t="s">
        <v>692</v>
      </c>
      <c r="B581">
        <v>0.26021703249342898</v>
      </c>
      <c r="C581">
        <v>28.223416888364699</v>
      </c>
      <c r="D581">
        <v>3.67943465331683E-2</v>
      </c>
      <c r="E581">
        <v>-0.136788939970995</v>
      </c>
      <c r="F581">
        <v>1568.3449594874</v>
      </c>
      <c r="G581">
        <v>0.35884789932097699</v>
      </c>
      <c r="H581">
        <v>0</v>
      </c>
      <c r="I581">
        <v>1</v>
      </c>
      <c r="J581">
        <v>0</v>
      </c>
      <c r="K581" t="e">
        <f>VLOOKUP(A581,[1]regulon_compare_by_ORF_original!$A$2:$J$1733,10,FALSE)</f>
        <v>#N/A</v>
      </c>
    </row>
    <row r="582" spans="1:11" x14ac:dyDescent="0.35">
      <c r="A582" t="s">
        <v>661</v>
      </c>
      <c r="B582">
        <v>0.480036313574708</v>
      </c>
      <c r="C582">
        <v>28.054104456977399</v>
      </c>
      <c r="D582">
        <v>1.2603912999758601E-4</v>
      </c>
      <c r="E582">
        <v>-0.13453120100402899</v>
      </c>
      <c r="F582">
        <v>528.88227339177899</v>
      </c>
      <c r="G582">
        <v>0.51380195965192299</v>
      </c>
      <c r="H582">
        <v>0</v>
      </c>
      <c r="I582">
        <v>1</v>
      </c>
      <c r="J582">
        <v>0</v>
      </c>
      <c r="K582" t="e">
        <f>VLOOKUP(A582,[1]regulon_compare_by_ORF_original!$A$2:$J$1733,10,FALSE)</f>
        <v>#N/A</v>
      </c>
    </row>
    <row r="583" spans="1:11" x14ac:dyDescent="0.35">
      <c r="A583" t="s">
        <v>803</v>
      </c>
      <c r="B583">
        <v>0.63392518765669703</v>
      </c>
      <c r="C583">
        <v>27.59360655983</v>
      </c>
      <c r="D583">
        <v>9.6939119656911299E-4</v>
      </c>
      <c r="E583">
        <v>0.32685539720090301</v>
      </c>
      <c r="F583">
        <v>419.68215013049399</v>
      </c>
      <c r="G583">
        <v>9.2909213724453696E-2</v>
      </c>
      <c r="H583">
        <v>0</v>
      </c>
      <c r="I583">
        <v>1</v>
      </c>
      <c r="J583">
        <v>0</v>
      </c>
      <c r="K583" t="e">
        <f>VLOOKUP(A583,[1]regulon_compare_by_ORF_original!$A$2:$J$1733,10,FALSE)</f>
        <v>#N/A</v>
      </c>
    </row>
    <row r="584" spans="1:11" hidden="1" x14ac:dyDescent="0.35">
      <c r="A584" t="s">
        <v>666</v>
      </c>
      <c r="B584">
        <v>-0.14996155245649201</v>
      </c>
      <c r="C584">
        <v>20.756621807999899</v>
      </c>
      <c r="D584">
        <v>0.82505286076572404</v>
      </c>
      <c r="E584">
        <v>-7.5804902390081905E-2</v>
      </c>
      <c r="F584">
        <v>441.78918448903198</v>
      </c>
      <c r="G584">
        <v>0.67236475842644206</v>
      </c>
      <c r="H584">
        <v>0</v>
      </c>
      <c r="I584">
        <v>0</v>
      </c>
      <c r="J584">
        <v>0</v>
      </c>
      <c r="K584" t="e">
        <f>VLOOKUP(A584,[1]regulon_compare_by_ORF_original!$A$2:$J$1733,10,FALSE)</f>
        <v>#N/A</v>
      </c>
    </row>
    <row r="585" spans="1:11" x14ac:dyDescent="0.35">
      <c r="A585" t="s">
        <v>771</v>
      </c>
      <c r="B585">
        <v>-0.26012158033903499</v>
      </c>
      <c r="C585">
        <v>27.084320939150398</v>
      </c>
      <c r="D585">
        <v>4.8695725320309503E-2</v>
      </c>
      <c r="E585">
        <v>-5.6276468347444999E-2</v>
      </c>
      <c r="F585">
        <v>933.03318839221299</v>
      </c>
      <c r="G585">
        <v>0.73349536848980001</v>
      </c>
      <c r="H585">
        <v>0</v>
      </c>
      <c r="I585">
        <v>1</v>
      </c>
      <c r="J585">
        <v>0</v>
      </c>
      <c r="K585" t="e">
        <f>VLOOKUP(A585,[1]regulon_compare_by_ORF_original!$A$2:$J$1733,10,FALSE)</f>
        <v>#N/A</v>
      </c>
    </row>
    <row r="586" spans="1:11" hidden="1" x14ac:dyDescent="0.35">
      <c r="A586" t="s">
        <v>952</v>
      </c>
      <c r="B586">
        <v>1.0875493469564399</v>
      </c>
      <c r="C586">
        <v>28.844757791875999</v>
      </c>
      <c r="D586">
        <v>0.127456993684918</v>
      </c>
      <c r="E586">
        <v>0.43113411853678502</v>
      </c>
      <c r="F586">
        <v>873.867182709129</v>
      </c>
      <c r="G586">
        <v>2.29455590597618E-4</v>
      </c>
      <c r="H586">
        <v>1</v>
      </c>
      <c r="I586">
        <v>0</v>
      </c>
      <c r="J586">
        <v>0</v>
      </c>
      <c r="K586" t="e">
        <f>VLOOKUP(A586,[1]regulon_compare_by_ORF_original!$A$2:$J$1733,10,FALSE)</f>
        <v>#N/A</v>
      </c>
    </row>
    <row r="587" spans="1:11" x14ac:dyDescent="0.35">
      <c r="A587" t="s">
        <v>496</v>
      </c>
      <c r="B587">
        <v>0.27459712076167297</v>
      </c>
      <c r="C587">
        <v>27.515192401112401</v>
      </c>
      <c r="D587">
        <v>6.2025208614125303E-3</v>
      </c>
      <c r="E587">
        <v>-0.23253140682494999</v>
      </c>
      <c r="F587">
        <v>1054.85229066787</v>
      </c>
      <c r="G587">
        <v>6.4271383086494993E-2</v>
      </c>
      <c r="H587">
        <v>0</v>
      </c>
      <c r="I587">
        <v>1</v>
      </c>
      <c r="J587">
        <v>0</v>
      </c>
      <c r="K587" t="e">
        <f>VLOOKUP(A587,[1]regulon_compare_by_ORF_original!$A$2:$J$1733,10,FALSE)</f>
        <v>#N/A</v>
      </c>
    </row>
    <row r="588" spans="1:11" hidden="1" x14ac:dyDescent="0.35">
      <c r="A588" t="s">
        <v>470</v>
      </c>
      <c r="B588">
        <v>0.366294856990805</v>
      </c>
      <c r="C588">
        <v>24.601399813897501</v>
      </c>
      <c r="D588">
        <v>0.25601947801158598</v>
      </c>
      <c r="E588">
        <v>-0.407367059347853</v>
      </c>
      <c r="F588">
        <v>408.43098879242802</v>
      </c>
      <c r="G588">
        <v>3.3146284129239598E-3</v>
      </c>
      <c r="H588">
        <v>1</v>
      </c>
      <c r="I588">
        <v>0</v>
      </c>
      <c r="J588">
        <v>0</v>
      </c>
      <c r="K588" t="e">
        <f>VLOOKUP(A588,[1]regulon_compare_by_ORF_original!$A$2:$J$1733,10,FALSE)</f>
        <v>#N/A</v>
      </c>
    </row>
    <row r="589" spans="1:11" hidden="1" x14ac:dyDescent="0.35">
      <c r="A589" t="s">
        <v>872</v>
      </c>
      <c r="B589">
        <v>9.62832345348765E-2</v>
      </c>
      <c r="C589">
        <v>28.195057123812699</v>
      </c>
      <c r="D589">
        <v>0.76934525683605903</v>
      </c>
      <c r="E589">
        <v>-0.497433799198789</v>
      </c>
      <c r="F589">
        <v>685.94108507930503</v>
      </c>
      <c r="G589">
        <v>7.6232114519386607E-5</v>
      </c>
      <c r="H589">
        <v>1</v>
      </c>
      <c r="I589">
        <v>0</v>
      </c>
      <c r="J589">
        <v>0</v>
      </c>
      <c r="K589" t="e">
        <f>VLOOKUP(A589,[1]regulon_compare_by_ORF_original!$A$2:$J$1733,10,FALSE)</f>
        <v>#N/A</v>
      </c>
    </row>
    <row r="590" spans="1:11" hidden="1" x14ac:dyDescent="0.35">
      <c r="A590" t="s">
        <v>832</v>
      </c>
      <c r="B590">
        <v>0.66740361162157003</v>
      </c>
      <c r="C590">
        <v>25.4397585396873</v>
      </c>
      <c r="D590">
        <v>0.55993123082343998</v>
      </c>
      <c r="E590">
        <v>-0.16421423492604501</v>
      </c>
      <c r="F590">
        <v>892.24470072049201</v>
      </c>
      <c r="G590">
        <v>0.43239098333859199</v>
      </c>
      <c r="H590">
        <v>0</v>
      </c>
      <c r="I590">
        <v>0</v>
      </c>
      <c r="J590">
        <v>0</v>
      </c>
      <c r="K590" t="e">
        <f>VLOOKUP(A590,[1]regulon_compare_by_ORF_original!$A$2:$J$1733,10,FALSE)</f>
        <v>#N/A</v>
      </c>
    </row>
    <row r="591" spans="1:11" hidden="1" x14ac:dyDescent="0.35">
      <c r="A591" t="s">
        <v>687</v>
      </c>
      <c r="B591">
        <v>0.89516738285857</v>
      </c>
      <c r="C591">
        <v>23.4064893249977</v>
      </c>
      <c r="D591">
        <v>2.42572829073038E-2</v>
      </c>
      <c r="E591">
        <v>0.319518797983526</v>
      </c>
      <c r="F591">
        <v>512.46140406376503</v>
      </c>
      <c r="G591">
        <v>2.4050836239282801E-2</v>
      </c>
      <c r="H591">
        <v>1</v>
      </c>
      <c r="I591">
        <v>1</v>
      </c>
      <c r="J591">
        <v>0</v>
      </c>
      <c r="K591" t="e">
        <f>VLOOKUP(A591,[1]regulon_compare_by_ORF_original!$A$2:$J$1733,10,FALSE)</f>
        <v>#N/A</v>
      </c>
    </row>
    <row r="592" spans="1:11" hidden="1" x14ac:dyDescent="0.35">
      <c r="A592" t="s">
        <v>1098</v>
      </c>
      <c r="B592">
        <v>-0.61953622436082501</v>
      </c>
      <c r="C592">
        <v>25.649791877359998</v>
      </c>
      <c r="D592">
        <v>0.16953531591993201</v>
      </c>
      <c r="E592">
        <v>-0.218525606181983</v>
      </c>
      <c r="F592">
        <v>556.91976818143405</v>
      </c>
      <c r="G592">
        <v>0.17495832667580599</v>
      </c>
      <c r="H592">
        <v>0</v>
      </c>
      <c r="I592">
        <v>0</v>
      </c>
      <c r="J592">
        <v>0</v>
      </c>
      <c r="K592" t="e">
        <f>VLOOKUP(A592,[1]regulon_compare_by_ORF_original!$A$2:$J$1733,10,FALSE)</f>
        <v>#N/A</v>
      </c>
    </row>
    <row r="593" spans="1:11" x14ac:dyDescent="0.35">
      <c r="A593" t="s">
        <v>64</v>
      </c>
      <c r="B593">
        <v>-0.222408936606904</v>
      </c>
      <c r="C593">
        <v>29.3747615360586</v>
      </c>
      <c r="D593">
        <v>2.36751768412958E-2</v>
      </c>
      <c r="E593">
        <v>4.8331458711548703E-2</v>
      </c>
      <c r="F593">
        <v>2506.5032246618998</v>
      </c>
      <c r="G593">
        <v>0.75641979558834205</v>
      </c>
      <c r="H593">
        <v>0</v>
      </c>
      <c r="I593">
        <v>1</v>
      </c>
      <c r="J593">
        <v>0</v>
      </c>
      <c r="K593" t="e">
        <f>VLOOKUP(A593,[1]regulon_compare_by_ORF_original!$A$2:$J$1733,10,FALSE)</f>
        <v>#N/A</v>
      </c>
    </row>
    <row r="594" spans="1:11" hidden="1" x14ac:dyDescent="0.35">
      <c r="A594" t="s">
        <v>686</v>
      </c>
      <c r="B594">
        <v>-2.52361880978356E-2</v>
      </c>
      <c r="C594">
        <v>31.140995944409902</v>
      </c>
      <c r="D594">
        <v>0.86230575801933296</v>
      </c>
      <c r="E594">
        <v>-0.49227434739583698</v>
      </c>
      <c r="F594">
        <v>11903.583078492</v>
      </c>
      <c r="G594">
        <v>6.5185362776549103E-6</v>
      </c>
      <c r="H594">
        <v>1</v>
      </c>
      <c r="I594">
        <v>0</v>
      </c>
      <c r="J594">
        <v>0</v>
      </c>
      <c r="K594" t="e">
        <f>VLOOKUP(A594,[1]regulon_compare_by_ORF_original!$A$2:$J$1733,10,FALSE)</f>
        <v>#N/A</v>
      </c>
    </row>
    <row r="595" spans="1:11" hidden="1" x14ac:dyDescent="0.35">
      <c r="A595" t="s">
        <v>48</v>
      </c>
      <c r="B595">
        <v>5.5250544796599903E-2</v>
      </c>
      <c r="C595">
        <v>28.215159230441198</v>
      </c>
      <c r="D595">
        <v>0.65969202982464703</v>
      </c>
      <c r="E595">
        <v>-0.179571596976449</v>
      </c>
      <c r="F595">
        <v>2180.7992349645101</v>
      </c>
      <c r="G595">
        <v>0.17106387411851701</v>
      </c>
      <c r="H595">
        <v>0</v>
      </c>
      <c r="I595">
        <v>0</v>
      </c>
      <c r="J595">
        <v>0</v>
      </c>
      <c r="K595" t="e">
        <f>VLOOKUP(A595,[1]regulon_compare_by_ORF_original!$A$2:$J$1733,10,FALSE)</f>
        <v>#N/A</v>
      </c>
    </row>
    <row r="596" spans="1:11" hidden="1" x14ac:dyDescent="0.35">
      <c r="A596" t="s">
        <v>1116</v>
      </c>
      <c r="B596">
        <v>-0.16221340578896501</v>
      </c>
      <c r="C596">
        <v>27.5811263843669</v>
      </c>
      <c r="D596">
        <v>0.48475607584832803</v>
      </c>
      <c r="E596">
        <v>-0.44120396466883299</v>
      </c>
      <c r="F596">
        <v>885.48021715301002</v>
      </c>
      <c r="G596">
        <v>2.52319291606379E-3</v>
      </c>
      <c r="H596">
        <v>1</v>
      </c>
      <c r="I596">
        <v>0</v>
      </c>
      <c r="J596">
        <v>0</v>
      </c>
      <c r="K596" t="e">
        <f>VLOOKUP(A596,[1]regulon_compare_by_ORF_original!$A$2:$J$1733,10,FALSE)</f>
        <v>#N/A</v>
      </c>
    </row>
    <row r="597" spans="1:11" hidden="1" x14ac:dyDescent="0.35">
      <c r="A597" t="s">
        <v>396</v>
      </c>
      <c r="B597">
        <v>7.4190275813876397E-2</v>
      </c>
      <c r="C597">
        <v>25.420080672529899</v>
      </c>
      <c r="D597">
        <v>0.70111210785882405</v>
      </c>
      <c r="E597">
        <v>-0.18859302798852101</v>
      </c>
      <c r="F597">
        <v>770.15276176898101</v>
      </c>
      <c r="G597">
        <v>0.20618652378725499</v>
      </c>
      <c r="H597">
        <v>0</v>
      </c>
      <c r="I597">
        <v>0</v>
      </c>
      <c r="J597">
        <v>0</v>
      </c>
      <c r="K597" t="e">
        <f>VLOOKUP(A597,[1]regulon_compare_by_ORF_original!$A$2:$J$1733,10,FALSE)</f>
        <v>#N/A</v>
      </c>
    </row>
    <row r="598" spans="1:11" hidden="1" x14ac:dyDescent="0.35">
      <c r="A598" t="s">
        <v>358</v>
      </c>
      <c r="B598">
        <v>-2.7951360251257999E-2</v>
      </c>
      <c r="C598">
        <v>23.171468204567201</v>
      </c>
      <c r="D598">
        <v>0.92017636898420196</v>
      </c>
      <c r="E598">
        <v>-0.26191584635586501</v>
      </c>
      <c r="F598">
        <v>752.21813641176004</v>
      </c>
      <c r="G598">
        <v>9.9264936691765296E-2</v>
      </c>
      <c r="H598">
        <v>0</v>
      </c>
      <c r="I598">
        <v>0</v>
      </c>
      <c r="J598">
        <v>0</v>
      </c>
      <c r="K598" t="e">
        <f>VLOOKUP(A598,[1]regulon_compare_by_ORF_original!$A$2:$J$1733,10,FALSE)</f>
        <v>#N/A</v>
      </c>
    </row>
    <row r="599" spans="1:11" hidden="1" x14ac:dyDescent="0.35">
      <c r="A599" t="s">
        <v>172</v>
      </c>
      <c r="B599">
        <v>0.123221877159974</v>
      </c>
      <c r="C599">
        <v>30.3566173769816</v>
      </c>
      <c r="D599">
        <v>0.210785625578777</v>
      </c>
      <c r="E599">
        <v>-0.61833676158268802</v>
      </c>
      <c r="F599">
        <v>3784.4069996247699</v>
      </c>
      <c r="G599">
        <v>1.6687629457396799E-12</v>
      </c>
      <c r="H599">
        <v>1</v>
      </c>
      <c r="I599">
        <v>0</v>
      </c>
      <c r="J599">
        <v>0</v>
      </c>
      <c r="K599" t="e">
        <f>VLOOKUP(A599,[1]regulon_compare_by_ORF_original!$A$2:$J$1733,10,FALSE)</f>
        <v>#N/A</v>
      </c>
    </row>
    <row r="600" spans="1:11" hidden="1" x14ac:dyDescent="0.35">
      <c r="A600" t="s">
        <v>574</v>
      </c>
      <c r="B600">
        <v>-0.86796459881323795</v>
      </c>
      <c r="C600">
        <v>27.647440076390101</v>
      </c>
      <c r="D600" s="2">
        <v>7.8102925238569395E-7</v>
      </c>
      <c r="E600">
        <v>-0.97704800889759402</v>
      </c>
      <c r="F600">
        <v>1286.49818542963</v>
      </c>
      <c r="G600">
        <v>1.3239602240560499E-15</v>
      </c>
      <c r="H600">
        <v>1</v>
      </c>
      <c r="I600">
        <v>1</v>
      </c>
      <c r="J600">
        <v>0</v>
      </c>
      <c r="K600" t="e">
        <f>VLOOKUP(A600,[1]regulon_compare_by_ORF_original!$A$2:$J$1733,10,FALSE)</f>
        <v>#N/A</v>
      </c>
    </row>
    <row r="601" spans="1:11" hidden="1" x14ac:dyDescent="0.35">
      <c r="A601" t="s">
        <v>1162</v>
      </c>
      <c r="B601">
        <v>0.87630655276956704</v>
      </c>
      <c r="C601">
        <v>27.493517327240099</v>
      </c>
      <c r="D601" s="2">
        <v>1.2422522517694999E-5</v>
      </c>
      <c r="E601">
        <v>0.44414864305263402</v>
      </c>
      <c r="F601">
        <v>1926.48745017086</v>
      </c>
      <c r="G601">
        <v>6.2734511207687704E-6</v>
      </c>
      <c r="H601">
        <v>1</v>
      </c>
      <c r="I601">
        <v>1</v>
      </c>
      <c r="J601">
        <v>0</v>
      </c>
      <c r="K601" t="e">
        <f>VLOOKUP(A601,[1]regulon_compare_by_ORF_original!$A$2:$J$1733,10,FALSE)</f>
        <v>#N/A</v>
      </c>
    </row>
    <row r="602" spans="1:11" hidden="1" x14ac:dyDescent="0.35">
      <c r="A602" t="s">
        <v>506</v>
      </c>
      <c r="B602">
        <v>0.37105415628023802</v>
      </c>
      <c r="C602">
        <v>26.8290898137756</v>
      </c>
      <c r="D602">
        <v>2.1467628964847899E-2</v>
      </c>
      <c r="E602">
        <v>0.36804833886265698</v>
      </c>
      <c r="F602">
        <v>385.01329581415803</v>
      </c>
      <c r="G602">
        <v>2.3332504414842699E-2</v>
      </c>
      <c r="H602">
        <v>1</v>
      </c>
      <c r="I602">
        <v>1</v>
      </c>
      <c r="J602">
        <v>0</v>
      </c>
      <c r="K602" t="e">
        <f>VLOOKUP(A602,[1]regulon_compare_by_ORF_original!$A$2:$J$1733,10,FALSE)</f>
        <v>#N/A</v>
      </c>
    </row>
    <row r="603" spans="1:11" hidden="1" x14ac:dyDescent="0.35">
      <c r="A603" t="s">
        <v>941</v>
      </c>
      <c r="B603">
        <v>2.2882740640472601E-2</v>
      </c>
      <c r="C603">
        <v>24.5821193035442</v>
      </c>
      <c r="D603">
        <v>0.95995877731342105</v>
      </c>
      <c r="E603">
        <v>0.29588689435199</v>
      </c>
      <c r="F603">
        <v>289.4090294929</v>
      </c>
      <c r="G603">
        <v>7.5902201589242602E-2</v>
      </c>
      <c r="H603">
        <v>0</v>
      </c>
      <c r="I603">
        <v>0</v>
      </c>
      <c r="J603">
        <v>0</v>
      </c>
      <c r="K603" t="e">
        <f>VLOOKUP(A603,[1]regulon_compare_by_ORF_original!$A$2:$J$1733,10,FALSE)</f>
        <v>#N/A</v>
      </c>
    </row>
    <row r="604" spans="1:11" hidden="1" x14ac:dyDescent="0.35">
      <c r="A604" t="s">
        <v>945</v>
      </c>
      <c r="B604">
        <v>0.55733892908293803</v>
      </c>
      <c r="C604">
        <v>27.215598323492401</v>
      </c>
      <c r="D604">
        <v>1.13007735794044E-3</v>
      </c>
      <c r="E604">
        <v>0.44935571098309002</v>
      </c>
      <c r="F604">
        <v>460.34872327194898</v>
      </c>
      <c r="G604">
        <v>3.3474032554934598E-3</v>
      </c>
      <c r="H604">
        <v>1</v>
      </c>
      <c r="I604">
        <v>1</v>
      </c>
      <c r="J604">
        <v>0</v>
      </c>
      <c r="K604" t="e">
        <f>VLOOKUP(A604,[1]regulon_compare_by_ORF_original!$A$2:$J$1733,10,FALSE)</f>
        <v>#N/A</v>
      </c>
    </row>
    <row r="605" spans="1:11" hidden="1" x14ac:dyDescent="0.35">
      <c r="A605" t="s">
        <v>1075</v>
      </c>
      <c r="B605">
        <v>-0.37205130008496601</v>
      </c>
      <c r="C605">
        <v>28.853278153441199</v>
      </c>
      <c r="D605">
        <v>1.1996889411023501E-3</v>
      </c>
      <c r="E605">
        <v>0.587638371397048</v>
      </c>
      <c r="F605">
        <v>5416.2399334000102</v>
      </c>
      <c r="G605">
        <v>3.0725598845837698E-12</v>
      </c>
      <c r="H605">
        <v>1</v>
      </c>
      <c r="I605">
        <v>1</v>
      </c>
      <c r="J605">
        <v>0</v>
      </c>
      <c r="K605" t="e">
        <f>VLOOKUP(A605,[1]regulon_compare_by_ORF_original!$A$2:$J$1733,10,FALSE)</f>
        <v>#N/A</v>
      </c>
    </row>
    <row r="606" spans="1:11" hidden="1" x14ac:dyDescent="0.35">
      <c r="A606" t="s">
        <v>115</v>
      </c>
      <c r="B606">
        <v>-0.379673526762698</v>
      </c>
      <c r="C606">
        <v>31.391266960826801</v>
      </c>
      <c r="D606">
        <v>4.00547503590965E-4</v>
      </c>
      <c r="E606">
        <v>0.292708255270407</v>
      </c>
      <c r="F606">
        <v>5564.6424698760002</v>
      </c>
      <c r="G606">
        <v>5.6898028489279504E-3</v>
      </c>
      <c r="H606">
        <v>1</v>
      </c>
      <c r="I606">
        <v>1</v>
      </c>
      <c r="J606">
        <v>0</v>
      </c>
      <c r="K606" t="e">
        <f>VLOOKUP(A606,[1]regulon_compare_by_ORF_original!$A$2:$J$1733,10,FALSE)</f>
        <v>#N/A</v>
      </c>
    </row>
    <row r="607" spans="1:11" hidden="1" x14ac:dyDescent="0.35">
      <c r="A607" t="s">
        <v>756</v>
      </c>
      <c r="B607">
        <v>3.3491822674989202E-3</v>
      </c>
      <c r="C607">
        <v>28.875269925553798</v>
      </c>
      <c r="D607">
        <v>0.98641055521767596</v>
      </c>
      <c r="E607">
        <v>0.108914422206863</v>
      </c>
      <c r="F607">
        <v>2742.2920739086298</v>
      </c>
      <c r="G607">
        <v>0.345728883785479</v>
      </c>
      <c r="H607">
        <v>0</v>
      </c>
      <c r="I607">
        <v>0</v>
      </c>
      <c r="J607">
        <v>0</v>
      </c>
      <c r="K607" t="e">
        <f>VLOOKUP(A607,[1]regulon_compare_by_ORF_original!$A$2:$J$1733,10,FALSE)</f>
        <v>#N/A</v>
      </c>
    </row>
    <row r="608" spans="1:11" hidden="1" x14ac:dyDescent="0.35">
      <c r="A608" t="s">
        <v>861</v>
      </c>
      <c r="B608">
        <v>-0.40598617328273401</v>
      </c>
      <c r="C608">
        <v>27.664957809805902</v>
      </c>
      <c r="D608">
        <v>0.14283500689391301</v>
      </c>
      <c r="E608">
        <v>-0.43333956342567298</v>
      </c>
      <c r="F608">
        <v>3207.937422943</v>
      </c>
      <c r="G608">
        <v>4.0428281340641302E-5</v>
      </c>
      <c r="H608">
        <v>1</v>
      </c>
      <c r="I608">
        <v>0</v>
      </c>
      <c r="J608">
        <v>0</v>
      </c>
      <c r="K608" t="e">
        <f>VLOOKUP(A608,[1]regulon_compare_by_ORF_original!$A$2:$J$1733,10,FALSE)</f>
        <v>#N/A</v>
      </c>
    </row>
    <row r="609" spans="1:11" hidden="1" x14ac:dyDescent="0.35">
      <c r="A609" t="s">
        <v>1062</v>
      </c>
      <c r="B609">
        <v>-0.31896194162000002</v>
      </c>
      <c r="C609">
        <v>27.304556977035901</v>
      </c>
      <c r="D609">
        <v>0.64259353966741395</v>
      </c>
      <c r="E609">
        <v>-0.73117929054175501</v>
      </c>
      <c r="F609">
        <v>253.479174257311</v>
      </c>
      <c r="G609">
        <v>7.4452895930453302E-6</v>
      </c>
      <c r="H609">
        <v>1</v>
      </c>
      <c r="I609">
        <v>0</v>
      </c>
      <c r="J609">
        <v>0</v>
      </c>
      <c r="K609" t="e">
        <f>VLOOKUP(A609,[1]regulon_compare_by_ORF_original!$A$2:$J$1733,10,FALSE)</f>
        <v>#N/A</v>
      </c>
    </row>
    <row r="610" spans="1:11" hidden="1" x14ac:dyDescent="0.35">
      <c r="A610" t="s">
        <v>846</v>
      </c>
      <c r="B610">
        <v>-0.16271476396059401</v>
      </c>
      <c r="C610">
        <v>32.564828237476299</v>
      </c>
      <c r="D610">
        <v>0.45734638805924699</v>
      </c>
      <c r="E610">
        <v>-0.33634001433910798</v>
      </c>
      <c r="F610">
        <v>25884.5411154545</v>
      </c>
      <c r="G610">
        <v>5.8013911654499005E-4</v>
      </c>
      <c r="H610">
        <v>1</v>
      </c>
      <c r="I610">
        <v>0</v>
      </c>
      <c r="J610">
        <v>0</v>
      </c>
      <c r="K610" t="e">
        <f>VLOOKUP(A610,[1]regulon_compare_by_ORF_original!$A$2:$J$1733,10,FALSE)</f>
        <v>#N/A</v>
      </c>
    </row>
    <row r="611" spans="1:11" hidden="1" x14ac:dyDescent="0.35">
      <c r="A611" t="s">
        <v>982</v>
      </c>
      <c r="B611">
        <v>-0.57574132035783498</v>
      </c>
      <c r="C611">
        <v>24.405238236181599</v>
      </c>
      <c r="D611">
        <v>9.4149095819097695E-2</v>
      </c>
      <c r="E611">
        <v>0.10821668997774</v>
      </c>
      <c r="F611">
        <v>899.34631057436104</v>
      </c>
      <c r="G611">
        <v>0.43399908923612701</v>
      </c>
      <c r="H611">
        <v>0</v>
      </c>
      <c r="I611">
        <v>0</v>
      </c>
      <c r="J611">
        <v>0</v>
      </c>
      <c r="K611" t="e">
        <f>VLOOKUP(A611,[1]regulon_compare_by_ORF_original!$A$2:$J$1733,10,FALSE)</f>
        <v>#N/A</v>
      </c>
    </row>
    <row r="612" spans="1:11" hidden="1" x14ac:dyDescent="0.35">
      <c r="A612" t="s">
        <v>124</v>
      </c>
      <c r="B612">
        <v>-1.15686247962023</v>
      </c>
      <c r="C612">
        <v>25.966841764102199</v>
      </c>
      <c r="D612">
        <v>6.1340403966414795E-4</v>
      </c>
      <c r="E612">
        <v>-1.61966992846365</v>
      </c>
      <c r="F612">
        <v>111.291753926151</v>
      </c>
      <c r="G612">
        <v>1.58652598970187E-6</v>
      </c>
      <c r="H612">
        <v>1</v>
      </c>
      <c r="I612">
        <v>1</v>
      </c>
      <c r="J612">
        <v>0</v>
      </c>
      <c r="K612" t="e">
        <f>VLOOKUP(A612,[1]regulon_compare_by_ORF_original!$A$2:$J$1733,10,FALSE)</f>
        <v>#N/A</v>
      </c>
    </row>
    <row r="613" spans="1:11" hidden="1" x14ac:dyDescent="0.35">
      <c r="A613" t="s">
        <v>770</v>
      </c>
      <c r="B613">
        <v>-0.82914009813433498</v>
      </c>
      <c r="C613">
        <v>25.259600786548599</v>
      </c>
      <c r="D613">
        <v>9.9713429663363704E-2</v>
      </c>
      <c r="E613">
        <v>-0.128530740467137</v>
      </c>
      <c r="F613">
        <v>558.20286872599604</v>
      </c>
      <c r="G613">
        <v>0.49411450583198302</v>
      </c>
      <c r="H613">
        <v>0</v>
      </c>
      <c r="I613">
        <v>0</v>
      </c>
      <c r="J613">
        <v>0</v>
      </c>
      <c r="K613" t="e">
        <f>VLOOKUP(A613,[1]regulon_compare_by_ORF_original!$A$2:$J$1733,10,FALSE)</f>
        <v>#N/A</v>
      </c>
    </row>
    <row r="614" spans="1:11" hidden="1" x14ac:dyDescent="0.35">
      <c r="A614" t="s">
        <v>1164</v>
      </c>
      <c r="B614">
        <v>0.48545131978839601</v>
      </c>
      <c r="C614">
        <v>29.8421536771056</v>
      </c>
      <c r="D614">
        <v>0.48220887823624298</v>
      </c>
      <c r="E614">
        <v>-0.67489584245677403</v>
      </c>
      <c r="F614">
        <v>623.70560739196696</v>
      </c>
      <c r="G614">
        <v>7.5571528540820301E-3</v>
      </c>
      <c r="H614">
        <v>1</v>
      </c>
      <c r="I614">
        <v>0</v>
      </c>
      <c r="J614">
        <v>0</v>
      </c>
      <c r="K614" t="e">
        <f>VLOOKUP(A614,[1]regulon_compare_by_ORF_original!$A$2:$J$1733,10,FALSE)</f>
        <v>#N/A</v>
      </c>
    </row>
    <row r="615" spans="1:11" hidden="1" x14ac:dyDescent="0.35">
      <c r="A615" t="s">
        <v>309</v>
      </c>
      <c r="B615">
        <v>-0.122860150036136</v>
      </c>
      <c r="C615">
        <v>26.416336093016799</v>
      </c>
      <c r="D615">
        <v>0.78569810979843502</v>
      </c>
      <c r="E615">
        <v>0.145370367377707</v>
      </c>
      <c r="F615">
        <v>1061.0321808526201</v>
      </c>
      <c r="G615">
        <v>0.601683754367623</v>
      </c>
      <c r="H615">
        <v>0</v>
      </c>
      <c r="I615">
        <v>0</v>
      </c>
      <c r="J615">
        <v>0</v>
      </c>
      <c r="K615" t="e">
        <f>VLOOKUP(A615,[1]regulon_compare_by_ORF_original!$A$2:$J$1733,10,FALSE)</f>
        <v>#N/A</v>
      </c>
    </row>
    <row r="616" spans="1:11" hidden="1" x14ac:dyDescent="0.35">
      <c r="A616" t="s">
        <v>599</v>
      </c>
      <c r="B616">
        <v>3.28792818832397E-2</v>
      </c>
      <c r="C616">
        <v>29.2147653243828</v>
      </c>
      <c r="D616">
        <v>0.82921782816394995</v>
      </c>
      <c r="E616">
        <v>-0.63648200325705195</v>
      </c>
      <c r="F616">
        <v>3033.0947738793402</v>
      </c>
      <c r="G616">
        <v>1.58833875126942E-11</v>
      </c>
      <c r="H616">
        <v>1</v>
      </c>
      <c r="I616">
        <v>0</v>
      </c>
      <c r="J616">
        <v>0</v>
      </c>
      <c r="K616" t="e">
        <f>VLOOKUP(A616,[1]regulon_compare_by_ORF_original!$A$2:$J$1733,10,FALSE)</f>
        <v>#N/A</v>
      </c>
    </row>
    <row r="617" spans="1:11" hidden="1" x14ac:dyDescent="0.35">
      <c r="A617" t="s">
        <v>141</v>
      </c>
      <c r="B617">
        <v>-0.14070905200287601</v>
      </c>
      <c r="C617">
        <v>29.889696718704101</v>
      </c>
      <c r="D617">
        <v>0.35990362207536503</v>
      </c>
      <c r="E617">
        <v>-0.46591747146387202</v>
      </c>
      <c r="F617">
        <v>4710.0599229796899</v>
      </c>
      <c r="G617">
        <v>3.0445567740036699E-6</v>
      </c>
      <c r="H617">
        <v>1</v>
      </c>
      <c r="I617">
        <v>0</v>
      </c>
      <c r="J617">
        <v>0</v>
      </c>
      <c r="K617" t="e">
        <f>VLOOKUP(A617,[1]regulon_compare_by_ORF_original!$A$2:$J$1733,10,FALSE)</f>
        <v>#N/A</v>
      </c>
    </row>
    <row r="618" spans="1:11" x14ac:dyDescent="0.35">
      <c r="A618" t="s">
        <v>58</v>
      </c>
      <c r="B618">
        <v>0.30857653047360101</v>
      </c>
      <c r="C618">
        <v>26.851185808858599</v>
      </c>
      <c r="D618">
        <v>1.9074187688304399E-2</v>
      </c>
      <c r="E618">
        <v>0.35499319574958799</v>
      </c>
      <c r="F618">
        <v>448.814482963145</v>
      </c>
      <c r="G618">
        <v>7.9615391228254007E-2</v>
      </c>
      <c r="H618">
        <v>0</v>
      </c>
      <c r="I618">
        <v>1</v>
      </c>
      <c r="J618">
        <v>0</v>
      </c>
      <c r="K618" t="e">
        <f>VLOOKUP(A618,[1]regulon_compare_by_ORF_original!$A$2:$J$1733,10,FALSE)</f>
        <v>#N/A</v>
      </c>
    </row>
    <row r="619" spans="1:11" hidden="1" x14ac:dyDescent="0.35">
      <c r="A619" t="s">
        <v>50</v>
      </c>
      <c r="B619">
        <v>-0.174430936431897</v>
      </c>
      <c r="C619">
        <v>28.282236800408501</v>
      </c>
      <c r="D619">
        <v>0.201372329197675</v>
      </c>
      <c r="E619">
        <v>-0.31375368908350998</v>
      </c>
      <c r="F619">
        <v>844.24988095020103</v>
      </c>
      <c r="G619">
        <v>1.11709047283823E-2</v>
      </c>
      <c r="H619">
        <v>1</v>
      </c>
      <c r="I619">
        <v>0</v>
      </c>
      <c r="J619">
        <v>0</v>
      </c>
      <c r="K619" t="e">
        <f>VLOOKUP(A619,[1]regulon_compare_by_ORF_original!$A$2:$J$1733,10,FALSE)</f>
        <v>#N/A</v>
      </c>
    </row>
    <row r="620" spans="1:11" hidden="1" x14ac:dyDescent="0.35">
      <c r="A620" t="s">
        <v>99</v>
      </c>
      <c r="B620">
        <v>0.36460022594713598</v>
      </c>
      <c r="C620">
        <v>31.731241467531198</v>
      </c>
      <c r="D620" s="2">
        <v>4.9167153091247401E-5</v>
      </c>
      <c r="E620">
        <v>-0.414808155584661</v>
      </c>
      <c r="F620">
        <v>8520.0428151646593</v>
      </c>
      <c r="G620">
        <v>9.6804129938332195E-4</v>
      </c>
      <c r="H620">
        <v>1</v>
      </c>
      <c r="I620">
        <v>1</v>
      </c>
      <c r="J620">
        <v>0</v>
      </c>
      <c r="K620" t="e">
        <f>VLOOKUP(A620,[1]regulon_compare_by_ORF_original!$A$2:$J$1733,10,FALSE)</f>
        <v>#N/A</v>
      </c>
    </row>
    <row r="621" spans="1:11" hidden="1" x14ac:dyDescent="0.35">
      <c r="A621" t="s">
        <v>112</v>
      </c>
      <c r="B621">
        <v>-2.2034740001068101E-2</v>
      </c>
      <c r="C621">
        <v>31.052615092873499</v>
      </c>
      <c r="D621">
        <v>0.91154793085692198</v>
      </c>
      <c r="E621">
        <v>-0.54015473361977795</v>
      </c>
      <c r="F621">
        <v>5804.2336332602499</v>
      </c>
      <c r="G621">
        <v>3.0778908563763702E-10</v>
      </c>
      <c r="H621">
        <v>1</v>
      </c>
      <c r="I621">
        <v>0</v>
      </c>
      <c r="J621">
        <v>0</v>
      </c>
      <c r="K621" t="e">
        <f>VLOOKUP(A621,[1]regulon_compare_by_ORF_original!$A$2:$J$1733,10,FALSE)</f>
        <v>#N/A</v>
      </c>
    </row>
    <row r="622" spans="1:11" hidden="1" x14ac:dyDescent="0.35">
      <c r="A622" t="s">
        <v>308</v>
      </c>
      <c r="B622">
        <v>6.2819068256640506E-2</v>
      </c>
      <c r="C622">
        <v>26.4761709948414</v>
      </c>
      <c r="D622">
        <v>0.70111210785882405</v>
      </c>
      <c r="E622">
        <v>-0.40760669512729503</v>
      </c>
      <c r="F622">
        <v>1217.6205120330401</v>
      </c>
      <c r="G622">
        <v>7.7839419963034596E-4</v>
      </c>
      <c r="H622">
        <v>1</v>
      </c>
      <c r="I622">
        <v>0</v>
      </c>
      <c r="J622">
        <v>0</v>
      </c>
      <c r="K622" t="e">
        <f>VLOOKUP(A622,[1]regulon_compare_by_ORF_original!$A$2:$J$1733,10,FALSE)</f>
        <v>#N/A</v>
      </c>
    </row>
    <row r="623" spans="1:11" hidden="1" x14ac:dyDescent="0.35">
      <c r="A623" t="s">
        <v>209</v>
      </c>
      <c r="B623">
        <v>0.30255387500862702</v>
      </c>
      <c r="C623">
        <v>29.424137716178599</v>
      </c>
      <c r="D623">
        <v>0.17307642004249901</v>
      </c>
      <c r="E623">
        <v>-0.59276926731997104</v>
      </c>
      <c r="F623">
        <v>3097.0553387744499</v>
      </c>
      <c r="G623">
        <v>1.56481978367111E-7</v>
      </c>
      <c r="H623">
        <v>1</v>
      </c>
      <c r="I623">
        <v>0</v>
      </c>
      <c r="J623">
        <v>0</v>
      </c>
      <c r="K623" t="e">
        <f>VLOOKUP(A623,[1]regulon_compare_by_ORF_original!$A$2:$J$1733,10,FALSE)</f>
        <v>#N/A</v>
      </c>
    </row>
    <row r="624" spans="1:11" hidden="1" x14ac:dyDescent="0.35">
      <c r="A624" t="s">
        <v>355</v>
      </c>
      <c r="B624">
        <v>6.3232210907845102E-2</v>
      </c>
      <c r="C624">
        <v>30.001278267047201</v>
      </c>
      <c r="D624">
        <v>0.81009958253968894</v>
      </c>
      <c r="E624">
        <v>-0.63867009446926204</v>
      </c>
      <c r="F624">
        <v>2732.0836373164798</v>
      </c>
      <c r="G624">
        <v>8.3387573041977594E-9</v>
      </c>
      <c r="H624">
        <v>1</v>
      </c>
      <c r="I624">
        <v>0</v>
      </c>
      <c r="J624">
        <v>0</v>
      </c>
      <c r="K624" t="e">
        <f>VLOOKUP(A624,[1]regulon_compare_by_ORF_original!$A$2:$J$1733,10,FALSE)</f>
        <v>#N/A</v>
      </c>
    </row>
    <row r="625" spans="1:11" hidden="1" x14ac:dyDescent="0.35">
      <c r="A625" t="s">
        <v>265</v>
      </c>
      <c r="B625">
        <v>-0.26318294921739799</v>
      </c>
      <c r="C625">
        <v>28.878169295753501</v>
      </c>
      <c r="D625">
        <v>0.51763241525593995</v>
      </c>
      <c r="E625">
        <v>-0.62264098476737995</v>
      </c>
      <c r="F625">
        <v>1142.94108663611</v>
      </c>
      <c r="G625">
        <v>2.45454844413044E-6</v>
      </c>
      <c r="H625">
        <v>1</v>
      </c>
      <c r="I625">
        <v>0</v>
      </c>
      <c r="J625">
        <v>0</v>
      </c>
      <c r="K625" t="e">
        <f>VLOOKUP(A625,[1]regulon_compare_by_ORF_original!$A$2:$J$1733,10,FALSE)</f>
        <v>#N/A</v>
      </c>
    </row>
    <row r="626" spans="1:11" hidden="1" x14ac:dyDescent="0.35">
      <c r="A626" t="s">
        <v>1133</v>
      </c>
      <c r="B626">
        <v>0.145289990654977</v>
      </c>
      <c r="C626">
        <v>29.3452482181245</v>
      </c>
      <c r="D626">
        <v>0.25568531832848801</v>
      </c>
      <c r="E626">
        <v>-0.38560302467905799</v>
      </c>
      <c r="F626">
        <v>2259.24331256696</v>
      </c>
      <c r="G626">
        <v>4.5490274534667102E-4</v>
      </c>
      <c r="H626">
        <v>1</v>
      </c>
      <c r="I626">
        <v>0</v>
      </c>
      <c r="J626">
        <v>0</v>
      </c>
      <c r="K626" t="e">
        <f>VLOOKUP(A626,[1]regulon_compare_by_ORF_original!$A$2:$J$1733,10,FALSE)</f>
        <v>#N/A</v>
      </c>
    </row>
    <row r="627" spans="1:11" hidden="1" x14ac:dyDescent="0.35">
      <c r="A627" t="s">
        <v>414</v>
      </c>
      <c r="B627">
        <v>0.17813491847233101</v>
      </c>
      <c r="C627">
        <v>26.073420766868001</v>
      </c>
      <c r="D627">
        <v>0.82921782816394995</v>
      </c>
      <c r="E627">
        <v>-0.41414071149777298</v>
      </c>
      <c r="F627">
        <v>357.65224975182201</v>
      </c>
      <c r="G627">
        <v>1.2494271727180499E-2</v>
      </c>
      <c r="H627">
        <v>1</v>
      </c>
      <c r="I627">
        <v>0</v>
      </c>
      <c r="J627">
        <v>0</v>
      </c>
      <c r="K627" t="e">
        <f>VLOOKUP(A627,[1]regulon_compare_by_ORF_original!$A$2:$J$1733,10,FALSE)</f>
        <v>#N/A</v>
      </c>
    </row>
    <row r="628" spans="1:11" hidden="1" x14ac:dyDescent="0.35">
      <c r="A628" t="s">
        <v>446</v>
      </c>
      <c r="B628">
        <v>0.27031742280171001</v>
      </c>
      <c r="C628">
        <v>30.2912760232206</v>
      </c>
      <c r="D628">
        <v>0.34567107532104502</v>
      </c>
      <c r="E628">
        <v>-0.77601135554463896</v>
      </c>
      <c r="F628">
        <v>3945.0103130704902</v>
      </c>
      <c r="G628">
        <v>1.80254057243891E-7</v>
      </c>
      <c r="H628">
        <v>1</v>
      </c>
      <c r="I628">
        <v>0</v>
      </c>
      <c r="J628">
        <v>0</v>
      </c>
      <c r="K628" t="e">
        <f>VLOOKUP(A628,[1]regulon_compare_by_ORF_original!$A$2:$J$1733,10,FALSE)</f>
        <v>#N/A</v>
      </c>
    </row>
    <row r="629" spans="1:11" hidden="1" x14ac:dyDescent="0.35">
      <c r="A629" t="s">
        <v>161</v>
      </c>
      <c r="B629">
        <v>0.107683703965176</v>
      </c>
      <c r="C629">
        <v>30.1842845534261</v>
      </c>
      <c r="D629">
        <v>0.64261154739441595</v>
      </c>
      <c r="E629">
        <v>-9.0300242620394794E-2</v>
      </c>
      <c r="F629">
        <v>12673.607851226599</v>
      </c>
      <c r="G629">
        <v>0.43580652162828798</v>
      </c>
      <c r="H629">
        <v>0</v>
      </c>
      <c r="I629">
        <v>0</v>
      </c>
      <c r="J629">
        <v>0</v>
      </c>
      <c r="K629" t="e">
        <f>VLOOKUP(A629,[1]regulon_compare_by_ORF_original!$A$2:$J$1733,10,FALSE)</f>
        <v>#N/A</v>
      </c>
    </row>
    <row r="630" spans="1:11" hidden="1" x14ac:dyDescent="0.35">
      <c r="A630" t="s">
        <v>351</v>
      </c>
      <c r="B630">
        <v>0.80520839293683</v>
      </c>
      <c r="C630">
        <v>29.188960185745302</v>
      </c>
      <c r="D630">
        <v>2.4017664784455099E-2</v>
      </c>
      <c r="E630">
        <v>-0.24684442635401199</v>
      </c>
      <c r="F630">
        <v>2582.2378687666301</v>
      </c>
      <c r="G630">
        <v>1.7679379350571501E-2</v>
      </c>
      <c r="H630">
        <v>1</v>
      </c>
      <c r="I630">
        <v>1</v>
      </c>
      <c r="J630">
        <v>0</v>
      </c>
      <c r="K630" t="e">
        <f>VLOOKUP(A630,[1]regulon_compare_by_ORF_original!$A$2:$J$1733,10,FALSE)</f>
        <v>#N/A</v>
      </c>
    </row>
    <row r="631" spans="1:11" hidden="1" x14ac:dyDescent="0.35">
      <c r="A631" t="s">
        <v>200</v>
      </c>
      <c r="B631">
        <v>0.112155088715468</v>
      </c>
      <c r="C631">
        <v>29.398265703497199</v>
      </c>
      <c r="D631">
        <v>0.51161239664788505</v>
      </c>
      <c r="E631">
        <v>-0.59318860747697399</v>
      </c>
      <c r="F631">
        <v>8095.5296236089098</v>
      </c>
      <c r="G631">
        <v>8.97624853579904E-7</v>
      </c>
      <c r="H631">
        <v>1</v>
      </c>
      <c r="I631">
        <v>0</v>
      </c>
      <c r="J631">
        <v>0</v>
      </c>
      <c r="K631" t="e">
        <f>VLOOKUP(A631,[1]regulon_compare_by_ORF_original!$A$2:$J$1733,10,FALSE)</f>
        <v>#N/A</v>
      </c>
    </row>
    <row r="632" spans="1:11" hidden="1" x14ac:dyDescent="0.35">
      <c r="A632" t="s">
        <v>231</v>
      </c>
      <c r="B632">
        <v>0.92987412450596496</v>
      </c>
      <c r="C632">
        <v>27.664266864508299</v>
      </c>
      <c r="D632">
        <v>4.6964442821527102E-3</v>
      </c>
      <c r="E632">
        <v>-0.79192108737928502</v>
      </c>
      <c r="F632">
        <v>5417.1914299628597</v>
      </c>
      <c r="G632">
        <v>2.9559642526287499E-22</v>
      </c>
      <c r="H632">
        <v>1</v>
      </c>
      <c r="I632">
        <v>1</v>
      </c>
      <c r="J632">
        <v>0</v>
      </c>
      <c r="K632" t="e">
        <f>VLOOKUP(A632,[1]regulon_compare_by_ORF_original!$A$2:$J$1733,10,FALSE)</f>
        <v>#N/A</v>
      </c>
    </row>
    <row r="633" spans="1:11" hidden="1" x14ac:dyDescent="0.35">
      <c r="A633" t="s">
        <v>153</v>
      </c>
      <c r="B633">
        <v>-9.0969179680257597E-2</v>
      </c>
      <c r="C633">
        <v>30.360552762686499</v>
      </c>
      <c r="D633">
        <v>0.64409411766630598</v>
      </c>
      <c r="E633">
        <v>0.11720271406584699</v>
      </c>
      <c r="F633">
        <v>3285.77798336245</v>
      </c>
      <c r="G633">
        <v>0.273012751423652</v>
      </c>
      <c r="H633">
        <v>0</v>
      </c>
      <c r="I633">
        <v>0</v>
      </c>
      <c r="J633">
        <v>0</v>
      </c>
      <c r="K633" t="e">
        <f>VLOOKUP(A633,[1]regulon_compare_by_ORF_original!$A$2:$J$1733,10,FALSE)</f>
        <v>#N/A</v>
      </c>
    </row>
    <row r="634" spans="1:11" hidden="1" x14ac:dyDescent="0.35">
      <c r="A634" t="s">
        <v>685</v>
      </c>
      <c r="B634">
        <v>0.69261515923903605</v>
      </c>
      <c r="C634">
        <v>23.540240959828399</v>
      </c>
      <c r="D634">
        <v>0.113828652948661</v>
      </c>
      <c r="E634">
        <v>0.54860806662587203</v>
      </c>
      <c r="F634">
        <v>312.27040558339002</v>
      </c>
      <c r="G634">
        <v>3.2035567203547499E-4</v>
      </c>
      <c r="H634">
        <v>1</v>
      </c>
      <c r="I634">
        <v>0</v>
      </c>
      <c r="J634">
        <v>0</v>
      </c>
      <c r="K634" t="e">
        <f>VLOOKUP(A634,[1]regulon_compare_by_ORF_original!$A$2:$J$1733,10,FALSE)</f>
        <v>#N/A</v>
      </c>
    </row>
    <row r="635" spans="1:11" hidden="1" x14ac:dyDescent="0.35">
      <c r="A635" t="s">
        <v>759</v>
      </c>
      <c r="B635">
        <v>0.79461077720643702</v>
      </c>
      <c r="C635">
        <v>25.4302413111491</v>
      </c>
      <c r="D635">
        <v>0.11574616267405199</v>
      </c>
      <c r="E635">
        <v>0.148292146878409</v>
      </c>
      <c r="F635">
        <v>168.18046430118201</v>
      </c>
      <c r="G635">
        <v>0.57382759239575298</v>
      </c>
      <c r="H635">
        <v>0</v>
      </c>
      <c r="I635">
        <v>0</v>
      </c>
      <c r="J635">
        <v>0</v>
      </c>
      <c r="K635" t="e">
        <f>VLOOKUP(A635,[1]regulon_compare_by_ORF_original!$A$2:$J$1733,10,FALSE)</f>
        <v>#N/A</v>
      </c>
    </row>
    <row r="636" spans="1:11" hidden="1" x14ac:dyDescent="0.35">
      <c r="A636" t="s">
        <v>166</v>
      </c>
      <c r="B636">
        <v>-0.13025271942629499</v>
      </c>
      <c r="C636">
        <v>26.630754447113802</v>
      </c>
      <c r="D636">
        <v>0.55341530159566799</v>
      </c>
      <c r="E636">
        <v>-0.18446578000675201</v>
      </c>
      <c r="F636">
        <v>1992.8185654168799</v>
      </c>
      <c r="G636">
        <v>0.128110457625014</v>
      </c>
      <c r="H636">
        <v>0</v>
      </c>
      <c r="I636">
        <v>0</v>
      </c>
      <c r="J636">
        <v>0</v>
      </c>
      <c r="K636" t="e">
        <f>VLOOKUP(A636,[1]regulon_compare_by_ORF_original!$A$2:$J$1733,10,FALSE)</f>
        <v>#N/A</v>
      </c>
    </row>
    <row r="637" spans="1:11" hidden="1" x14ac:dyDescent="0.35">
      <c r="A637" t="s">
        <v>97</v>
      </c>
      <c r="B637">
        <v>5.2968109970006297E-2</v>
      </c>
      <c r="C637">
        <v>30.699108988869501</v>
      </c>
      <c r="D637">
        <v>0.82441320536836005</v>
      </c>
      <c r="E637">
        <v>-0.33408864076797701</v>
      </c>
      <c r="F637">
        <v>2575.1520567594298</v>
      </c>
      <c r="G637">
        <v>7.4341278265669796E-4</v>
      </c>
      <c r="H637">
        <v>1</v>
      </c>
      <c r="I637">
        <v>0</v>
      </c>
      <c r="J637">
        <v>0</v>
      </c>
      <c r="K637" t="e">
        <f>VLOOKUP(A637,[1]regulon_compare_by_ORF_original!$A$2:$J$1733,10,FALSE)</f>
        <v>#N/A</v>
      </c>
    </row>
    <row r="638" spans="1:11" hidden="1" x14ac:dyDescent="0.35">
      <c r="A638" t="s">
        <v>387</v>
      </c>
      <c r="B638">
        <v>-10.888314949113299</v>
      </c>
      <c r="C638">
        <v>13.6427533308402</v>
      </c>
      <c r="D638">
        <v>0.14125547867414701</v>
      </c>
      <c r="E638">
        <v>9.7613832013761295E-2</v>
      </c>
      <c r="F638">
        <v>462.140261854686</v>
      </c>
      <c r="G638">
        <v>0.63338582222816797</v>
      </c>
      <c r="H638">
        <v>0</v>
      </c>
      <c r="I638">
        <v>0</v>
      </c>
      <c r="J638">
        <v>0</v>
      </c>
      <c r="K638" t="e">
        <f>VLOOKUP(A638,[1]regulon_compare_by_ORF_original!$A$2:$J$1733,10,FALSE)</f>
        <v>#N/A</v>
      </c>
    </row>
    <row r="639" spans="1:11" hidden="1" x14ac:dyDescent="0.35">
      <c r="A639" t="s">
        <v>700</v>
      </c>
      <c r="B639">
        <v>0.17654245516953199</v>
      </c>
      <c r="C639">
        <v>26.297032112855302</v>
      </c>
      <c r="D639">
        <v>0.168715606002597</v>
      </c>
      <c r="E639">
        <v>-6.7714301922680395E-2</v>
      </c>
      <c r="F639">
        <v>258.865036651803</v>
      </c>
      <c r="G639">
        <v>0.76019018974099095</v>
      </c>
      <c r="H639">
        <v>0</v>
      </c>
      <c r="I639">
        <v>0</v>
      </c>
      <c r="J639">
        <v>0</v>
      </c>
      <c r="K639" t="e">
        <f>VLOOKUP(A639,[1]regulon_compare_by_ORF_original!$A$2:$J$1733,10,FALSE)</f>
        <v>#N/A</v>
      </c>
    </row>
    <row r="640" spans="1:11" hidden="1" x14ac:dyDescent="0.35">
      <c r="A640" t="s">
        <v>285</v>
      </c>
      <c r="B640">
        <v>-0.21033585758337001</v>
      </c>
      <c r="C640">
        <v>29.077730806041799</v>
      </c>
      <c r="D640">
        <v>0.126839293678712</v>
      </c>
      <c r="E640">
        <v>-0.51675691333913198</v>
      </c>
      <c r="F640">
        <v>2379.7262020061598</v>
      </c>
      <c r="G640">
        <v>5.4115547741100597E-7</v>
      </c>
      <c r="H640">
        <v>1</v>
      </c>
      <c r="I640">
        <v>0</v>
      </c>
      <c r="J640">
        <v>0</v>
      </c>
      <c r="K640" t="e">
        <f>VLOOKUP(A640,[1]regulon_compare_by_ORF_original!$A$2:$J$1733,10,FALSE)</f>
        <v>#N/A</v>
      </c>
    </row>
    <row r="641" spans="1:11" hidden="1" x14ac:dyDescent="0.35">
      <c r="A641" t="s">
        <v>325</v>
      </c>
      <c r="B641">
        <v>-0.47133388378220098</v>
      </c>
      <c r="C641">
        <v>28.7951732757126</v>
      </c>
      <c r="D641">
        <v>3.6755523303576697E-2</v>
      </c>
      <c r="E641">
        <v>-0.86479528099238201</v>
      </c>
      <c r="F641">
        <v>2701.42696347934</v>
      </c>
      <c r="G641">
        <v>7.8185022855754397E-14</v>
      </c>
      <c r="H641">
        <v>1</v>
      </c>
      <c r="I641">
        <v>1</v>
      </c>
      <c r="J641">
        <v>0</v>
      </c>
      <c r="K641" t="e">
        <f>VLOOKUP(A641,[1]regulon_compare_by_ORF_original!$A$2:$J$1733,10,FALSE)</f>
        <v>#N/A</v>
      </c>
    </row>
    <row r="642" spans="1:11" hidden="1" x14ac:dyDescent="0.35">
      <c r="A642" t="s">
        <v>875</v>
      </c>
      <c r="B642">
        <v>-0.75709439736293005</v>
      </c>
      <c r="C642">
        <v>30.534301975173499</v>
      </c>
      <c r="D642">
        <v>8.9050376458248799E-4</v>
      </c>
      <c r="E642">
        <v>1.22160594236366</v>
      </c>
      <c r="F642">
        <v>7727.65660328592</v>
      </c>
      <c r="G642">
        <v>4.5980282206033499E-47</v>
      </c>
      <c r="H642">
        <v>1</v>
      </c>
      <c r="I642">
        <v>1</v>
      </c>
      <c r="J642">
        <v>0</v>
      </c>
      <c r="K642" t="e">
        <f>VLOOKUP(A642,[1]regulon_compare_by_ORF_original!$A$2:$J$1733,10,FALSE)</f>
        <v>#N/A</v>
      </c>
    </row>
    <row r="643" spans="1:11" hidden="1" x14ac:dyDescent="0.35">
      <c r="A643" t="s">
        <v>379</v>
      </c>
      <c r="B643">
        <v>0.28232605723103898</v>
      </c>
      <c r="C643">
        <v>27.452886616404701</v>
      </c>
      <c r="D643">
        <v>2.70194389505303E-3</v>
      </c>
      <c r="E643">
        <v>0.26091379905025602</v>
      </c>
      <c r="F643">
        <v>2068.5203366607702</v>
      </c>
      <c r="G643">
        <v>2.74708265996307E-2</v>
      </c>
      <c r="H643">
        <v>1</v>
      </c>
      <c r="I643">
        <v>1</v>
      </c>
      <c r="J643">
        <v>0</v>
      </c>
      <c r="K643" t="e">
        <f>VLOOKUP(A643,[1]regulon_compare_by_ORF_original!$A$2:$J$1733,10,FALSE)</f>
        <v>#N/A</v>
      </c>
    </row>
    <row r="644" spans="1:11" hidden="1" x14ac:dyDescent="0.35">
      <c r="A644" t="s">
        <v>219</v>
      </c>
      <c r="B644">
        <v>9.90003730757643E-2</v>
      </c>
      <c r="C644">
        <v>30.329266640803102</v>
      </c>
      <c r="D644">
        <v>0.30091313540318498</v>
      </c>
      <c r="E644">
        <v>-0.33851128565796201</v>
      </c>
      <c r="F644">
        <v>9522.7494902377293</v>
      </c>
      <c r="G644">
        <v>2.4167840916827801E-4</v>
      </c>
      <c r="H644">
        <v>1</v>
      </c>
      <c r="I644">
        <v>0</v>
      </c>
      <c r="J644">
        <v>0</v>
      </c>
      <c r="K644" t="e">
        <f>VLOOKUP(A644,[1]regulon_compare_by_ORF_original!$A$2:$J$1733,10,FALSE)</f>
        <v>#N/A</v>
      </c>
    </row>
    <row r="645" spans="1:11" x14ac:dyDescent="0.35">
      <c r="A645" t="s">
        <v>1149</v>
      </c>
      <c r="B645">
        <v>0.53349302112917496</v>
      </c>
      <c r="C645">
        <v>26.247633715275398</v>
      </c>
      <c r="D645">
        <v>6.2025208614125303E-3</v>
      </c>
      <c r="E645">
        <v>-8.7896618355697495E-3</v>
      </c>
      <c r="F645">
        <v>751.28289334277702</v>
      </c>
      <c r="G645">
        <v>0.96169342635402399</v>
      </c>
      <c r="H645">
        <v>0</v>
      </c>
      <c r="I645">
        <v>1</v>
      </c>
      <c r="J645">
        <v>0</v>
      </c>
      <c r="K645" t="e">
        <f>VLOOKUP(A645,[1]regulon_compare_by_ORF_original!$A$2:$J$1733,10,FALSE)</f>
        <v>#N/A</v>
      </c>
    </row>
    <row r="646" spans="1:11" hidden="1" x14ac:dyDescent="0.35">
      <c r="A646" t="s">
        <v>494</v>
      </c>
      <c r="B646">
        <v>0.21302788653107299</v>
      </c>
      <c r="C646">
        <v>26.150086244312401</v>
      </c>
      <c r="D646">
        <v>0.408000255077551</v>
      </c>
      <c r="E646">
        <v>0.40820036242251201</v>
      </c>
      <c r="F646">
        <v>930.69405387776305</v>
      </c>
      <c r="G646">
        <v>4.5556953902972701E-4</v>
      </c>
      <c r="H646">
        <v>1</v>
      </c>
      <c r="I646">
        <v>0</v>
      </c>
      <c r="J646">
        <v>0</v>
      </c>
      <c r="K646" t="e">
        <f>VLOOKUP(A646,[1]regulon_compare_by_ORF_original!$A$2:$J$1733,10,FALSE)</f>
        <v>#N/A</v>
      </c>
    </row>
    <row r="647" spans="1:11" x14ac:dyDescent="0.35">
      <c r="A647" t="s">
        <v>472</v>
      </c>
      <c r="B647">
        <v>0.45914599382640398</v>
      </c>
      <c r="C647">
        <v>28.356630140193499</v>
      </c>
      <c r="D647" s="2">
        <v>1.5853386950741599E-5</v>
      </c>
      <c r="E647">
        <v>9.7211630512260006E-2</v>
      </c>
      <c r="F647">
        <v>890.26981065577104</v>
      </c>
      <c r="G647">
        <v>0.54405599342792998</v>
      </c>
      <c r="H647">
        <v>0</v>
      </c>
      <c r="I647">
        <v>1</v>
      </c>
      <c r="J647">
        <v>0</v>
      </c>
      <c r="K647" t="e">
        <f>VLOOKUP(A647,[1]regulon_compare_by_ORF_original!$A$2:$J$1733,10,FALSE)</f>
        <v>#N/A</v>
      </c>
    </row>
    <row r="648" spans="1:11" hidden="1" x14ac:dyDescent="0.35">
      <c r="A648" t="s">
        <v>26</v>
      </c>
      <c r="B648">
        <v>0.92226986978353098</v>
      </c>
      <c r="C648">
        <v>28.245637845537502</v>
      </c>
      <c r="D648" s="2">
        <v>2.39747342112817E-6</v>
      </c>
      <c r="E648">
        <v>0.37782002484496202</v>
      </c>
      <c r="F648">
        <v>3450.8186874697899</v>
      </c>
      <c r="G648">
        <v>2.04933916570395E-3</v>
      </c>
      <c r="H648">
        <v>1</v>
      </c>
      <c r="I648">
        <v>1</v>
      </c>
      <c r="J648">
        <v>0</v>
      </c>
      <c r="K648" t="e">
        <f>VLOOKUP(A648,[1]regulon_compare_by_ORF_original!$A$2:$J$1733,10,FALSE)</f>
        <v>#N/A</v>
      </c>
    </row>
    <row r="649" spans="1:11" hidden="1" x14ac:dyDescent="0.35">
      <c r="A649" t="s">
        <v>182</v>
      </c>
      <c r="B649">
        <v>0.167293259178937</v>
      </c>
      <c r="C649">
        <v>31.0419501718135</v>
      </c>
      <c r="D649">
        <v>0.127456993684918</v>
      </c>
      <c r="E649">
        <v>0.149329955718326</v>
      </c>
      <c r="F649">
        <v>9000.6771147634408</v>
      </c>
      <c r="G649">
        <v>0.215258353210278</v>
      </c>
      <c r="H649">
        <v>0</v>
      </c>
      <c r="I649">
        <v>0</v>
      </c>
      <c r="J649">
        <v>0</v>
      </c>
      <c r="K649" t="e">
        <f>VLOOKUP(A649,[1]regulon_compare_by_ORF_original!$A$2:$J$1733,10,FALSE)</f>
        <v>#N/A</v>
      </c>
    </row>
    <row r="650" spans="1:11" hidden="1" x14ac:dyDescent="0.35">
      <c r="A650" t="s">
        <v>281</v>
      </c>
      <c r="B650">
        <v>0.99354339097507705</v>
      </c>
      <c r="C650">
        <v>25.762539238907401</v>
      </c>
      <c r="D650" s="2">
        <v>4.3226626276289003E-5</v>
      </c>
      <c r="E650">
        <v>0.61645820438064003</v>
      </c>
      <c r="F650">
        <v>523.15536376464297</v>
      </c>
      <c r="G650">
        <v>1.00946057175226E-6</v>
      </c>
      <c r="H650">
        <v>1</v>
      </c>
      <c r="I650">
        <v>1</v>
      </c>
      <c r="J650">
        <v>0</v>
      </c>
      <c r="K650" t="e">
        <f>VLOOKUP(A650,[1]regulon_compare_by_ORF_original!$A$2:$J$1733,10,FALSE)</f>
        <v>#N/A</v>
      </c>
    </row>
    <row r="651" spans="1:11" hidden="1" x14ac:dyDescent="0.35">
      <c r="A651" t="s">
        <v>1185</v>
      </c>
      <c r="B651">
        <v>1.4112762934346399</v>
      </c>
      <c r="C651">
        <v>23.633487722496699</v>
      </c>
      <c r="D651">
        <v>0.10135586811767799</v>
      </c>
      <c r="E651">
        <v>7.7152428572769299E-2</v>
      </c>
      <c r="F651">
        <v>202.25242548477101</v>
      </c>
      <c r="G651">
        <v>0.73451271835147902</v>
      </c>
      <c r="H651">
        <v>0</v>
      </c>
      <c r="I651">
        <v>0</v>
      </c>
      <c r="J651">
        <v>0</v>
      </c>
      <c r="K651" t="e">
        <f>VLOOKUP(A651,[1]regulon_compare_by_ORF_original!$A$2:$J$1733,10,FALSE)</f>
        <v>#N/A</v>
      </c>
    </row>
    <row r="652" spans="1:11" hidden="1" x14ac:dyDescent="0.35">
      <c r="A652" t="s">
        <v>905</v>
      </c>
      <c r="B652">
        <v>-0.182206489305962</v>
      </c>
      <c r="C652">
        <v>32.713395579614797</v>
      </c>
      <c r="D652">
        <v>0.48220887823624298</v>
      </c>
      <c r="E652">
        <v>-0.29445117073564903</v>
      </c>
      <c r="F652">
        <v>7548.8605302200303</v>
      </c>
      <c r="G652">
        <v>0.10085257150921401</v>
      </c>
      <c r="H652">
        <v>0</v>
      </c>
      <c r="I652">
        <v>0</v>
      </c>
      <c r="J652">
        <v>0</v>
      </c>
      <c r="K652" t="e">
        <f>VLOOKUP(A652,[1]regulon_compare_by_ORF_original!$A$2:$J$1733,10,FALSE)</f>
        <v>#N/A</v>
      </c>
    </row>
    <row r="653" spans="1:11" hidden="1" x14ac:dyDescent="0.35">
      <c r="A653" t="s">
        <v>159</v>
      </c>
      <c r="B653">
        <v>-7.0571339678167505E-2</v>
      </c>
      <c r="C653">
        <v>30.625250665676699</v>
      </c>
      <c r="D653">
        <v>0.73964868808184403</v>
      </c>
      <c r="E653">
        <v>-0.36666612433151002</v>
      </c>
      <c r="F653">
        <v>4489.2868161700899</v>
      </c>
      <c r="G653">
        <v>2.0015548332371598E-3</v>
      </c>
      <c r="H653">
        <v>1</v>
      </c>
      <c r="I653">
        <v>0</v>
      </c>
      <c r="J653">
        <v>0</v>
      </c>
      <c r="K653" t="e">
        <f>VLOOKUP(A653,[1]regulon_compare_by_ORF_original!$A$2:$J$1733,10,FALSE)</f>
        <v>#N/A</v>
      </c>
    </row>
    <row r="654" spans="1:11" x14ac:dyDescent="0.35">
      <c r="A654" t="s">
        <v>1105</v>
      </c>
      <c r="B654">
        <v>0.19647004812213001</v>
      </c>
      <c r="C654">
        <v>31.069604775786701</v>
      </c>
      <c r="D654">
        <v>1.56941786443302E-2</v>
      </c>
      <c r="E654">
        <v>-0.19659826727587601</v>
      </c>
      <c r="F654">
        <v>7198.6148100529199</v>
      </c>
      <c r="G654">
        <v>5.4195609186553001E-2</v>
      </c>
      <c r="H654">
        <v>0</v>
      </c>
      <c r="I654">
        <v>1</v>
      </c>
      <c r="J654">
        <v>0</v>
      </c>
      <c r="K654" t="e">
        <f>VLOOKUP(A654,[1]regulon_compare_by_ORF_original!$A$2:$J$1733,10,FALSE)</f>
        <v>#N/A</v>
      </c>
    </row>
    <row r="655" spans="1:11" x14ac:dyDescent="0.35">
      <c r="A655" t="s">
        <v>597</v>
      </c>
      <c r="B655">
        <v>0.222039952883268</v>
      </c>
      <c r="C655">
        <v>31.825188927927201</v>
      </c>
      <c r="D655">
        <v>1.97734454667167E-3</v>
      </c>
      <c r="E655">
        <v>-0.20131856444176199</v>
      </c>
      <c r="F655">
        <v>14774.8278324846</v>
      </c>
      <c r="G655">
        <v>6.4074351092435394E-2</v>
      </c>
      <c r="H655">
        <v>0</v>
      </c>
      <c r="I655">
        <v>1</v>
      </c>
      <c r="J655">
        <v>0</v>
      </c>
      <c r="K655" t="e">
        <f>VLOOKUP(A655,[1]regulon_compare_by_ORF_original!$A$2:$J$1733,10,FALSE)</f>
        <v>#N/A</v>
      </c>
    </row>
    <row r="656" spans="1:11" hidden="1" x14ac:dyDescent="0.35">
      <c r="A656" t="s">
        <v>1189</v>
      </c>
      <c r="B656">
        <v>0.18110330495824201</v>
      </c>
      <c r="C656">
        <v>30.127104335566099</v>
      </c>
      <c r="D656">
        <v>0.82505286076572404</v>
      </c>
      <c r="E656">
        <v>-0.94211607083437299</v>
      </c>
      <c r="F656">
        <v>7766.1533596941299</v>
      </c>
      <c r="G656">
        <v>1.3896059488831099E-10</v>
      </c>
      <c r="H656">
        <v>1</v>
      </c>
      <c r="I656">
        <v>0</v>
      </c>
      <c r="J656">
        <v>0</v>
      </c>
      <c r="K656" t="e">
        <f>VLOOKUP(A656,[1]regulon_compare_by_ORF_original!$A$2:$J$1733,10,FALSE)</f>
        <v>#N/A</v>
      </c>
    </row>
    <row r="657" spans="1:11" hidden="1" x14ac:dyDescent="0.35">
      <c r="A657" t="s">
        <v>923</v>
      </c>
      <c r="B657">
        <v>0.18120253117753601</v>
      </c>
      <c r="C657">
        <v>29.903079963056499</v>
      </c>
      <c r="D657">
        <v>7.1103128239053695E-2</v>
      </c>
      <c r="E657">
        <v>-0.38887442819877399</v>
      </c>
      <c r="F657">
        <v>3469.81980488408</v>
      </c>
      <c r="G657">
        <v>2.1921949438050099E-2</v>
      </c>
      <c r="H657">
        <v>1</v>
      </c>
      <c r="I657">
        <v>0</v>
      </c>
      <c r="J657">
        <v>0</v>
      </c>
      <c r="K657" t="e">
        <f>VLOOKUP(A657,[1]regulon_compare_by_ORF_original!$A$2:$J$1733,10,FALSE)</f>
        <v>#N/A</v>
      </c>
    </row>
    <row r="658" spans="1:11" x14ac:dyDescent="0.35">
      <c r="A658" t="s">
        <v>224</v>
      </c>
      <c r="B658">
        <v>0.65256401496830896</v>
      </c>
      <c r="C658">
        <v>27.550334098128602</v>
      </c>
      <c r="D658">
        <v>9.0511759497302505E-4</v>
      </c>
      <c r="E658">
        <v>0.135863287963777</v>
      </c>
      <c r="F658">
        <v>830.99213871345296</v>
      </c>
      <c r="G658">
        <v>0.33741809251437699</v>
      </c>
      <c r="H658">
        <v>0</v>
      </c>
      <c r="I658">
        <v>1</v>
      </c>
      <c r="J658">
        <v>0</v>
      </c>
      <c r="K658" t="e">
        <f>VLOOKUP(A658,[1]regulon_compare_by_ORF_original!$A$2:$J$1733,10,FALSE)</f>
        <v>#N/A</v>
      </c>
    </row>
    <row r="659" spans="1:11" hidden="1" x14ac:dyDescent="0.35">
      <c r="A659" t="s">
        <v>1063</v>
      </c>
      <c r="B659">
        <v>2.57000235234527</v>
      </c>
      <c r="C659">
        <v>30.268787018246002</v>
      </c>
      <c r="D659">
        <v>6.6176843946162203E-2</v>
      </c>
      <c r="E659">
        <v>0.84486403360311102</v>
      </c>
      <c r="F659">
        <v>10119.750351270301</v>
      </c>
      <c r="G659">
        <v>2.7145422511224901E-13</v>
      </c>
      <c r="H659">
        <v>1</v>
      </c>
      <c r="I659">
        <v>0</v>
      </c>
      <c r="J659">
        <v>0</v>
      </c>
      <c r="K659" t="e">
        <f>VLOOKUP(A659,[1]regulon_compare_by_ORF_original!$A$2:$J$1733,10,FALSE)</f>
        <v>#N/A</v>
      </c>
    </row>
    <row r="660" spans="1:11" hidden="1" x14ac:dyDescent="0.35">
      <c r="A660" t="s">
        <v>786</v>
      </c>
      <c r="B660">
        <v>0.142997686922296</v>
      </c>
      <c r="C660">
        <v>27.5682810090874</v>
      </c>
      <c r="D660">
        <v>0.57502506759040795</v>
      </c>
      <c r="E660">
        <v>0.155023101118903</v>
      </c>
      <c r="F660">
        <v>9505.5804669060199</v>
      </c>
      <c r="G660">
        <v>0.15108988944580901</v>
      </c>
      <c r="H660">
        <v>0</v>
      </c>
      <c r="I660">
        <v>0</v>
      </c>
      <c r="J660">
        <v>0</v>
      </c>
      <c r="K660" t="e">
        <f>VLOOKUP(A660,[1]regulon_compare_by_ORF_original!$A$2:$J$1733,10,FALSE)</f>
        <v>#N/A</v>
      </c>
    </row>
    <row r="661" spans="1:11" x14ac:dyDescent="0.35">
      <c r="A661" t="s">
        <v>549</v>
      </c>
      <c r="B661">
        <v>0.382532869490397</v>
      </c>
      <c r="C661">
        <v>31.9535231712997</v>
      </c>
      <c r="D661">
        <v>6.2025208614125303E-3</v>
      </c>
      <c r="E661">
        <v>-0.20627975405666299</v>
      </c>
      <c r="F661">
        <v>12621.9334639269</v>
      </c>
      <c r="G661">
        <v>7.5117750244270504E-2</v>
      </c>
      <c r="H661">
        <v>0</v>
      </c>
      <c r="I661">
        <v>1</v>
      </c>
      <c r="J661">
        <v>0</v>
      </c>
      <c r="K661" t="e">
        <f>VLOOKUP(A661,[1]regulon_compare_by_ORF_original!$A$2:$J$1733,10,FALSE)</f>
        <v>#N/A</v>
      </c>
    </row>
    <row r="662" spans="1:11" x14ac:dyDescent="0.35">
      <c r="A662" t="s">
        <v>196</v>
      </c>
      <c r="B662">
        <v>0.286466659369569</v>
      </c>
      <c r="C662">
        <v>31.530048326378399</v>
      </c>
      <c r="D662">
        <v>6.0930974203629498E-3</v>
      </c>
      <c r="E662">
        <v>-2.9850482314209198E-4</v>
      </c>
      <c r="F662">
        <v>12402.712129630199</v>
      </c>
      <c r="G662">
        <v>0.99357622167526205</v>
      </c>
      <c r="H662">
        <v>0</v>
      </c>
      <c r="I662">
        <v>1</v>
      </c>
      <c r="J662">
        <v>0</v>
      </c>
      <c r="K662" t="e">
        <f>VLOOKUP(A662,[1]regulon_compare_by_ORF_original!$A$2:$J$1733,10,FALSE)</f>
        <v>#N/A</v>
      </c>
    </row>
    <row r="663" spans="1:11" hidden="1" x14ac:dyDescent="0.35">
      <c r="A663" t="s">
        <v>570</v>
      </c>
      <c r="B663">
        <v>0.61240859021806304</v>
      </c>
      <c r="C663">
        <v>30.041881957834399</v>
      </c>
      <c r="D663" s="2">
        <v>5.8705620486012396E-7</v>
      </c>
      <c r="E663">
        <v>0.36519992021680803</v>
      </c>
      <c r="F663">
        <v>5415.6034383317701</v>
      </c>
      <c r="G663">
        <v>3.3396432435017998E-4</v>
      </c>
      <c r="H663">
        <v>1</v>
      </c>
      <c r="I663">
        <v>1</v>
      </c>
      <c r="J663">
        <v>0</v>
      </c>
      <c r="K663" t="e">
        <f>VLOOKUP(A663,[1]regulon_compare_by_ORF_original!$A$2:$J$1733,10,FALSE)</f>
        <v>#N/A</v>
      </c>
    </row>
    <row r="664" spans="1:11" hidden="1" x14ac:dyDescent="0.35">
      <c r="A664" t="s">
        <v>1140</v>
      </c>
      <c r="B664">
        <v>-1.7832506920239399</v>
      </c>
      <c r="C664">
        <v>18.170797444043</v>
      </c>
      <c r="D664">
        <v>0.45734638805924699</v>
      </c>
      <c r="E664">
        <v>0.15291423162654999</v>
      </c>
      <c r="F664">
        <v>653.99843517947204</v>
      </c>
      <c r="G664">
        <v>0.53213658484627302</v>
      </c>
      <c r="H664">
        <v>0</v>
      </c>
      <c r="I664">
        <v>0</v>
      </c>
      <c r="J664">
        <v>0</v>
      </c>
      <c r="K664" t="e">
        <f>VLOOKUP(A664,[1]regulon_compare_by_ORF_original!$A$2:$J$1733,10,FALSE)</f>
        <v>#N/A</v>
      </c>
    </row>
    <row r="665" spans="1:11" hidden="1" x14ac:dyDescent="0.35">
      <c r="A665" t="s">
        <v>376</v>
      </c>
      <c r="B665">
        <v>0.21733906464563499</v>
      </c>
      <c r="C665">
        <v>31.906950662168398</v>
      </c>
      <c r="D665">
        <v>0.148270253809931</v>
      </c>
      <c r="E665">
        <v>-0.38902936766739199</v>
      </c>
      <c r="F665">
        <v>10149.6131792953</v>
      </c>
      <c r="G665">
        <v>3.7509382712849397E-5</v>
      </c>
      <c r="H665">
        <v>1</v>
      </c>
      <c r="I665">
        <v>0</v>
      </c>
      <c r="J665">
        <v>0</v>
      </c>
      <c r="K665" t="e">
        <f>VLOOKUP(A665,[1]regulon_compare_by_ORF_original!$A$2:$J$1733,10,FALSE)</f>
        <v>#N/A</v>
      </c>
    </row>
    <row r="666" spans="1:11" hidden="1" x14ac:dyDescent="0.35">
      <c r="A666" t="s">
        <v>257</v>
      </c>
      <c r="B666">
        <v>-5.9479068568890597E-2</v>
      </c>
      <c r="C666">
        <v>27.8054475792974</v>
      </c>
      <c r="D666">
        <v>0.76456483752938098</v>
      </c>
      <c r="E666">
        <v>0.45098998385542299</v>
      </c>
      <c r="F666">
        <v>5745.7837619117799</v>
      </c>
      <c r="G666">
        <v>1.5440352039931501E-3</v>
      </c>
      <c r="H666">
        <v>1</v>
      </c>
      <c r="I666">
        <v>0</v>
      </c>
      <c r="J666">
        <v>0</v>
      </c>
      <c r="K666" t="e">
        <f>VLOOKUP(A666,[1]regulon_compare_by_ORF_original!$A$2:$J$1733,10,FALSE)</f>
        <v>#N/A</v>
      </c>
    </row>
    <row r="667" spans="1:11" hidden="1" x14ac:dyDescent="0.35">
      <c r="A667" t="s">
        <v>567</v>
      </c>
      <c r="B667">
        <v>2.2751444402445999</v>
      </c>
      <c r="C667">
        <v>19.761149774742599</v>
      </c>
      <c r="D667">
        <v>0.116531660005771</v>
      </c>
      <c r="E667">
        <v>-7.38339700694986E-2</v>
      </c>
      <c r="F667">
        <v>269.02779330033297</v>
      </c>
      <c r="G667">
        <v>0.71809753494056205</v>
      </c>
      <c r="H667">
        <v>0</v>
      </c>
      <c r="I667">
        <v>0</v>
      </c>
      <c r="J667">
        <v>0</v>
      </c>
      <c r="K667" t="e">
        <f>VLOOKUP(A667,[1]regulon_compare_by_ORF_original!$A$2:$J$1733,10,FALSE)</f>
        <v>#N/A</v>
      </c>
    </row>
    <row r="668" spans="1:11" hidden="1" x14ac:dyDescent="0.35">
      <c r="A668" t="s">
        <v>252</v>
      </c>
      <c r="B668">
        <v>0.29847322662339698</v>
      </c>
      <c r="C668">
        <v>24.531247064192002</v>
      </c>
      <c r="D668">
        <v>0.120002862235396</v>
      </c>
      <c r="E668">
        <v>-6.3462135399826203E-2</v>
      </c>
      <c r="F668">
        <v>786.41514693662805</v>
      </c>
      <c r="G668">
        <v>0.72643662968660005</v>
      </c>
      <c r="H668">
        <v>0</v>
      </c>
      <c r="I668">
        <v>0</v>
      </c>
      <c r="J668">
        <v>0</v>
      </c>
      <c r="K668" t="e">
        <f>VLOOKUP(A668,[1]regulon_compare_by_ORF_original!$A$2:$J$1733,10,FALSE)</f>
        <v>#N/A</v>
      </c>
    </row>
    <row r="669" spans="1:11" hidden="1" x14ac:dyDescent="0.35">
      <c r="A669" t="s">
        <v>1180</v>
      </c>
      <c r="B669">
        <v>6.2898578822032605E-2</v>
      </c>
      <c r="C669">
        <v>27.407480938779599</v>
      </c>
      <c r="D669">
        <v>0.92017636898420196</v>
      </c>
      <c r="E669">
        <v>-0.39131363656415102</v>
      </c>
      <c r="F669">
        <v>2116.8416233261901</v>
      </c>
      <c r="G669">
        <v>1.5739329702123099E-4</v>
      </c>
      <c r="H669">
        <v>1</v>
      </c>
      <c r="I669">
        <v>0</v>
      </c>
      <c r="J669">
        <v>0</v>
      </c>
      <c r="K669" t="e">
        <f>VLOOKUP(A669,[1]regulon_compare_by_ORF_original!$A$2:$J$1733,10,FALSE)</f>
        <v>#N/A</v>
      </c>
    </row>
    <row r="670" spans="1:11" hidden="1" x14ac:dyDescent="0.35">
      <c r="A670" t="s">
        <v>727</v>
      </c>
      <c r="B670">
        <v>0.116436537223002</v>
      </c>
      <c r="C670">
        <v>30.609926621739699</v>
      </c>
      <c r="D670">
        <v>0.73897049966655903</v>
      </c>
      <c r="E670">
        <v>-0.45501163791855598</v>
      </c>
      <c r="F670">
        <v>4336.22456978841</v>
      </c>
      <c r="G670">
        <v>5.6534654385734396E-3</v>
      </c>
      <c r="H670">
        <v>1</v>
      </c>
      <c r="I670">
        <v>0</v>
      </c>
      <c r="J670">
        <v>0</v>
      </c>
      <c r="K670" t="e">
        <f>VLOOKUP(A670,[1]regulon_compare_by_ORF_original!$A$2:$J$1733,10,FALSE)</f>
        <v>#N/A</v>
      </c>
    </row>
    <row r="671" spans="1:11" hidden="1" x14ac:dyDescent="0.35">
      <c r="A671" t="s">
        <v>316</v>
      </c>
      <c r="B671">
        <v>-0.64645935131392895</v>
      </c>
      <c r="C671">
        <v>26.277740095780299</v>
      </c>
      <c r="D671">
        <v>0.156630697696615</v>
      </c>
      <c r="E671">
        <v>-1.1991684715742399</v>
      </c>
      <c r="F671">
        <v>4136.4089114910203</v>
      </c>
      <c r="G671">
        <v>2.3294799698887399E-24</v>
      </c>
      <c r="H671">
        <v>1</v>
      </c>
      <c r="I671">
        <v>0</v>
      </c>
      <c r="J671">
        <v>0</v>
      </c>
      <c r="K671" t="e">
        <f>VLOOKUP(A671,[1]regulon_compare_by_ORF_original!$A$2:$J$1733,10,FALSE)</f>
        <v>#N/A</v>
      </c>
    </row>
    <row r="672" spans="1:11" hidden="1" x14ac:dyDescent="0.35">
      <c r="A672" t="s">
        <v>841</v>
      </c>
      <c r="B672">
        <v>0.37383427265723401</v>
      </c>
      <c r="C672">
        <v>28.9717788658416</v>
      </c>
      <c r="D672">
        <v>0.22306641426329299</v>
      </c>
      <c r="E672">
        <v>-8.0124066532942292E-3</v>
      </c>
      <c r="F672">
        <v>3232.8083544922101</v>
      </c>
      <c r="G672">
        <v>0.95948264702029396</v>
      </c>
      <c r="H672">
        <v>0</v>
      </c>
      <c r="I672">
        <v>0</v>
      </c>
      <c r="J672">
        <v>0</v>
      </c>
      <c r="K672" t="e">
        <f>VLOOKUP(A672,[1]regulon_compare_by_ORF_original!$A$2:$J$1733,10,FALSE)</f>
        <v>#N/A</v>
      </c>
    </row>
    <row r="673" spans="1:11" hidden="1" x14ac:dyDescent="0.35">
      <c r="A673" t="s">
        <v>465</v>
      </c>
      <c r="B673">
        <v>0.45587156251850303</v>
      </c>
      <c r="C673">
        <v>31.064065260231501</v>
      </c>
      <c r="D673">
        <v>6.1631305830024699E-2</v>
      </c>
      <c r="E673">
        <v>-9.0322408454266995E-3</v>
      </c>
      <c r="F673">
        <v>4092.3443863632601</v>
      </c>
      <c r="G673">
        <v>0.94974590173172702</v>
      </c>
      <c r="H673">
        <v>0</v>
      </c>
      <c r="I673">
        <v>0</v>
      </c>
      <c r="J673">
        <v>0</v>
      </c>
      <c r="K673" t="e">
        <f>VLOOKUP(A673,[1]regulon_compare_by_ORF_original!$A$2:$J$1733,10,FALSE)</f>
        <v>#N/A</v>
      </c>
    </row>
    <row r="674" spans="1:11" hidden="1" x14ac:dyDescent="0.35">
      <c r="A674" t="s">
        <v>443</v>
      </c>
      <c r="B674">
        <v>-0.213662774690697</v>
      </c>
      <c r="C674">
        <v>29.613685497612199</v>
      </c>
      <c r="D674">
        <v>0.67085740335247601</v>
      </c>
      <c r="E674">
        <v>-0.23635454000808101</v>
      </c>
      <c r="F674">
        <v>3272.8464046067802</v>
      </c>
      <c r="G674">
        <v>0.114270305603933</v>
      </c>
      <c r="H674">
        <v>0</v>
      </c>
      <c r="I674">
        <v>0</v>
      </c>
      <c r="J674">
        <v>0</v>
      </c>
      <c r="K674" t="e">
        <f>VLOOKUP(A674,[1]regulon_compare_by_ORF_original!$A$2:$J$1733,10,FALSE)</f>
        <v>#N/A</v>
      </c>
    </row>
    <row r="675" spans="1:11" hidden="1" x14ac:dyDescent="0.35">
      <c r="A675" t="s">
        <v>708</v>
      </c>
      <c r="B675">
        <v>0.373829224496596</v>
      </c>
      <c r="C675">
        <v>27.179122774629999</v>
      </c>
      <c r="D675">
        <v>0.11574616267405199</v>
      </c>
      <c r="E675">
        <v>7.8974806014685997E-2</v>
      </c>
      <c r="F675">
        <v>1127.24498581748</v>
      </c>
      <c r="G675">
        <v>0.63489157364693405</v>
      </c>
      <c r="H675">
        <v>0</v>
      </c>
      <c r="I675">
        <v>0</v>
      </c>
      <c r="J675">
        <v>0</v>
      </c>
      <c r="K675" t="e">
        <f>VLOOKUP(A675,[1]regulon_compare_by_ORF_original!$A$2:$J$1733,10,FALSE)</f>
        <v>#N/A</v>
      </c>
    </row>
    <row r="676" spans="1:11" x14ac:dyDescent="0.35">
      <c r="A676" t="s">
        <v>488</v>
      </c>
      <c r="B676">
        <v>0.18732999672006301</v>
      </c>
      <c r="C676">
        <v>28.273156941552099</v>
      </c>
      <c r="D676">
        <v>2.7293670509175499E-2</v>
      </c>
      <c r="E676">
        <v>-0.200386433762897</v>
      </c>
      <c r="F676">
        <v>554.20174046942498</v>
      </c>
      <c r="G676">
        <v>0.29401523049204198</v>
      </c>
      <c r="H676">
        <v>0</v>
      </c>
      <c r="I676">
        <v>1</v>
      </c>
      <c r="J676">
        <v>0</v>
      </c>
      <c r="K676" t="e">
        <f>VLOOKUP(A676,[1]regulon_compare_by_ORF_original!$A$2:$J$1733,10,FALSE)</f>
        <v>#N/A</v>
      </c>
    </row>
    <row r="677" spans="1:11" hidden="1" x14ac:dyDescent="0.35">
      <c r="A677" t="s">
        <v>279</v>
      </c>
      <c r="B677">
        <v>4.2551839121866698E-2</v>
      </c>
      <c r="C677">
        <v>28.409312106449701</v>
      </c>
      <c r="D677">
        <v>0.85067702700662295</v>
      </c>
      <c r="E677">
        <v>-0.43218754516694502</v>
      </c>
      <c r="F677">
        <v>451.29619279121698</v>
      </c>
      <c r="G677">
        <v>6.7346984032127201E-3</v>
      </c>
      <c r="H677">
        <v>1</v>
      </c>
      <c r="I677">
        <v>0</v>
      </c>
      <c r="J677">
        <v>0</v>
      </c>
      <c r="K677" t="e">
        <f>VLOOKUP(A677,[1]regulon_compare_by_ORF_original!$A$2:$J$1733,10,FALSE)</f>
        <v>#N/A</v>
      </c>
    </row>
    <row r="678" spans="1:11" hidden="1" x14ac:dyDescent="0.35">
      <c r="A678" t="s">
        <v>1121</v>
      </c>
      <c r="B678">
        <v>-8.7860790587068693E-2</v>
      </c>
      <c r="C678">
        <v>28.1655241631697</v>
      </c>
      <c r="D678">
        <v>0.86926963974613602</v>
      </c>
      <c r="E678">
        <v>-0.21038288270043101</v>
      </c>
      <c r="F678">
        <v>578.24765553509599</v>
      </c>
      <c r="G678">
        <v>0.37261545577733002</v>
      </c>
      <c r="H678">
        <v>0</v>
      </c>
      <c r="I678">
        <v>0</v>
      </c>
      <c r="J678">
        <v>0</v>
      </c>
      <c r="K678" t="e">
        <f>VLOOKUP(A678,[1]regulon_compare_by_ORF_original!$A$2:$J$1733,10,FALSE)</f>
        <v>#N/A</v>
      </c>
    </row>
    <row r="679" spans="1:11" x14ac:dyDescent="0.35">
      <c r="A679" t="s">
        <v>407</v>
      </c>
      <c r="B679">
        <v>0.87753706733043302</v>
      </c>
      <c r="C679">
        <v>26.804811414728501</v>
      </c>
      <c r="D679">
        <v>3.2580264346802499E-4</v>
      </c>
      <c r="E679">
        <v>-0.153306084266812</v>
      </c>
      <c r="F679">
        <v>1516.50744958426</v>
      </c>
      <c r="G679">
        <v>0.372571917443764</v>
      </c>
      <c r="H679">
        <v>0</v>
      </c>
      <c r="I679">
        <v>1</v>
      </c>
      <c r="J679">
        <v>0</v>
      </c>
      <c r="K679" t="e">
        <f>VLOOKUP(A679,[1]regulon_compare_by_ORF_original!$A$2:$J$1733,10,FALSE)</f>
        <v>#N/A</v>
      </c>
    </row>
    <row r="680" spans="1:11" hidden="1" x14ac:dyDescent="0.35">
      <c r="A680" t="s">
        <v>534</v>
      </c>
      <c r="B680">
        <v>-6.8149960876457499E-2</v>
      </c>
      <c r="C680">
        <v>27.6628287808424</v>
      </c>
      <c r="D680">
        <v>0.59230196107484301</v>
      </c>
      <c r="E680">
        <v>-0.61828539959476503</v>
      </c>
      <c r="F680">
        <v>2050.8355659275098</v>
      </c>
      <c r="G680">
        <v>5.5870378136876602E-6</v>
      </c>
      <c r="H680">
        <v>1</v>
      </c>
      <c r="I680">
        <v>0</v>
      </c>
      <c r="J680">
        <v>0</v>
      </c>
      <c r="K680" t="e">
        <f>VLOOKUP(A680,[1]regulon_compare_by_ORF_original!$A$2:$J$1733,10,FALSE)</f>
        <v>#N/A</v>
      </c>
    </row>
    <row r="681" spans="1:11" hidden="1" x14ac:dyDescent="0.35">
      <c r="A681" t="s">
        <v>160</v>
      </c>
      <c r="B681">
        <v>-0.172393801767601</v>
      </c>
      <c r="C681">
        <v>25.8071140314442</v>
      </c>
      <c r="D681">
        <v>0.20830289147481401</v>
      </c>
      <c r="E681">
        <v>-0.67429430405128699</v>
      </c>
      <c r="F681">
        <v>63.261204921495803</v>
      </c>
      <c r="G681">
        <v>3.6934671426089201E-2</v>
      </c>
      <c r="H681">
        <v>1</v>
      </c>
      <c r="I681">
        <v>0</v>
      </c>
      <c r="J681">
        <v>0</v>
      </c>
      <c r="K681" t="e">
        <f>VLOOKUP(A681,[1]regulon_compare_by_ORF_original!$A$2:$J$1733,10,FALSE)</f>
        <v>#N/A</v>
      </c>
    </row>
    <row r="682" spans="1:11" hidden="1" x14ac:dyDescent="0.35">
      <c r="A682" t="s">
        <v>144</v>
      </c>
      <c r="B682">
        <v>-7.6776425466267298E-2</v>
      </c>
      <c r="C682">
        <v>30.131981319508</v>
      </c>
      <c r="D682">
        <v>0.59682414955867702</v>
      </c>
      <c r="E682">
        <v>-0.51519442175682095</v>
      </c>
      <c r="F682">
        <v>1402.31177366115</v>
      </c>
      <c r="G682">
        <v>1.2398048262652999E-6</v>
      </c>
      <c r="H682">
        <v>1</v>
      </c>
      <c r="I682">
        <v>0</v>
      </c>
      <c r="J682">
        <v>0</v>
      </c>
      <c r="K682" t="e">
        <f>VLOOKUP(A682,[1]regulon_compare_by_ORF_original!$A$2:$J$1733,10,FALSE)</f>
        <v>#N/A</v>
      </c>
    </row>
    <row r="683" spans="1:11" hidden="1" x14ac:dyDescent="0.35">
      <c r="A683" t="s">
        <v>701</v>
      </c>
      <c r="B683">
        <v>0.11798208709413099</v>
      </c>
      <c r="C683">
        <v>23.688119603126299</v>
      </c>
      <c r="D683">
        <v>0.71034616395448702</v>
      </c>
      <c r="E683">
        <v>-0.50137207637535497</v>
      </c>
      <c r="F683">
        <v>216.20909296036501</v>
      </c>
      <c r="G683">
        <v>2.4828393735171001E-2</v>
      </c>
      <c r="H683">
        <v>1</v>
      </c>
      <c r="I683">
        <v>0</v>
      </c>
      <c r="J683">
        <v>0</v>
      </c>
      <c r="K683" t="e">
        <f>VLOOKUP(A683,[1]regulon_compare_by_ORF_original!$A$2:$J$1733,10,FALSE)</f>
        <v>#N/A</v>
      </c>
    </row>
    <row r="684" spans="1:11" hidden="1" x14ac:dyDescent="0.35">
      <c r="A684" t="s">
        <v>897</v>
      </c>
      <c r="B684">
        <v>-0.193435692724471</v>
      </c>
      <c r="C684">
        <v>32.222642862543701</v>
      </c>
      <c r="D684">
        <v>0.34567107532104502</v>
      </c>
      <c r="E684">
        <v>-0.63327776036725003</v>
      </c>
      <c r="F684">
        <v>6445.0464432385397</v>
      </c>
      <c r="G684">
        <v>3.17196250554252E-12</v>
      </c>
      <c r="H684">
        <v>1</v>
      </c>
      <c r="I684">
        <v>0</v>
      </c>
      <c r="J684">
        <v>0</v>
      </c>
      <c r="K684" t="e">
        <f>VLOOKUP(A684,[1]regulon_compare_by_ORF_original!$A$2:$J$1733,10,FALSE)</f>
        <v>#N/A</v>
      </c>
    </row>
    <row r="685" spans="1:11" hidden="1" x14ac:dyDescent="0.35">
      <c r="A685" t="s">
        <v>1175</v>
      </c>
      <c r="B685">
        <v>-0.14969484821912701</v>
      </c>
      <c r="C685">
        <v>33.685654091390397</v>
      </c>
      <c r="D685">
        <v>0.60099733826103796</v>
      </c>
      <c r="E685">
        <v>-0.15972702960337301</v>
      </c>
      <c r="F685">
        <v>3816.6595893661602</v>
      </c>
      <c r="G685">
        <v>0.35527664427690098</v>
      </c>
      <c r="H685">
        <v>0</v>
      </c>
      <c r="I685">
        <v>0</v>
      </c>
      <c r="J685">
        <v>0</v>
      </c>
      <c r="K685" t="e">
        <f>VLOOKUP(A685,[1]regulon_compare_by_ORF_original!$A$2:$J$1733,10,FALSE)</f>
        <v>#N/A</v>
      </c>
    </row>
    <row r="686" spans="1:11" hidden="1" x14ac:dyDescent="0.35">
      <c r="A686" t="s">
        <v>111</v>
      </c>
      <c r="B686">
        <v>-0.28110925792443803</v>
      </c>
      <c r="C686">
        <v>27.814746325276801</v>
      </c>
      <c r="D686">
        <v>0.222507120149639</v>
      </c>
      <c r="E686">
        <v>-8.6402660050258501E-3</v>
      </c>
      <c r="F686">
        <v>1148.0195264782001</v>
      </c>
      <c r="G686">
        <v>0.96986930832346996</v>
      </c>
      <c r="H686">
        <v>0</v>
      </c>
      <c r="I686">
        <v>0</v>
      </c>
      <c r="J686">
        <v>0</v>
      </c>
      <c r="K686" t="e">
        <f>VLOOKUP(A686,[1]regulon_compare_by_ORF_original!$A$2:$J$1733,10,FALSE)</f>
        <v>#N/A</v>
      </c>
    </row>
    <row r="687" spans="1:11" hidden="1" x14ac:dyDescent="0.35">
      <c r="A687" t="s">
        <v>197</v>
      </c>
      <c r="B687">
        <v>7.6189306462694603E-2</v>
      </c>
      <c r="C687">
        <v>28.476664391794799</v>
      </c>
      <c r="D687">
        <v>0.77760730013219204</v>
      </c>
      <c r="E687">
        <v>-0.54336082143837705</v>
      </c>
      <c r="F687">
        <v>3443.6780124706202</v>
      </c>
      <c r="G687">
        <v>9.7774690390543395E-11</v>
      </c>
      <c r="H687">
        <v>1</v>
      </c>
      <c r="I687">
        <v>0</v>
      </c>
      <c r="J687">
        <v>0</v>
      </c>
      <c r="K687" t="e">
        <f>VLOOKUP(A687,[1]regulon_compare_by_ORF_original!$A$2:$J$1733,10,FALSE)</f>
        <v>#N/A</v>
      </c>
    </row>
    <row r="688" spans="1:11" hidden="1" x14ac:dyDescent="0.35">
      <c r="A688" t="s">
        <v>108</v>
      </c>
      <c r="B688">
        <v>-0.27997399000102902</v>
      </c>
      <c r="C688">
        <v>24.805852462253799</v>
      </c>
      <c r="D688">
        <v>0.211555278848268</v>
      </c>
      <c r="E688">
        <v>-3.01029148444533E-2</v>
      </c>
      <c r="F688">
        <v>199.39673094038801</v>
      </c>
      <c r="G688">
        <v>0.899653370440055</v>
      </c>
      <c r="H688">
        <v>0</v>
      </c>
      <c r="I688">
        <v>0</v>
      </c>
      <c r="J688">
        <v>0</v>
      </c>
      <c r="K688" t="e">
        <f>VLOOKUP(A688,[1]regulon_compare_by_ORF_original!$A$2:$J$1733,10,FALSE)</f>
        <v>#N/A</v>
      </c>
    </row>
    <row r="689" spans="1:11" hidden="1" x14ac:dyDescent="0.35">
      <c r="A689" t="s">
        <v>9</v>
      </c>
      <c r="B689">
        <v>-3.6936346759329601E-2</v>
      </c>
      <c r="C689">
        <v>25.314311016958101</v>
      </c>
      <c r="D689">
        <v>0.83865556080474901</v>
      </c>
      <c r="E689">
        <v>-2.0373758583018198E-2</v>
      </c>
      <c r="F689">
        <v>328.31374689003297</v>
      </c>
      <c r="G689">
        <v>0.92501357618010205</v>
      </c>
      <c r="H689">
        <v>0</v>
      </c>
      <c r="I689">
        <v>0</v>
      </c>
      <c r="J689">
        <v>0</v>
      </c>
      <c r="K689" t="e">
        <f>VLOOKUP(A689,[1]regulon_compare_by_ORF_original!$A$2:$J$1733,10,FALSE)</f>
        <v>#N/A</v>
      </c>
    </row>
    <row r="690" spans="1:11" hidden="1" x14ac:dyDescent="0.35">
      <c r="A690" t="s">
        <v>101</v>
      </c>
      <c r="B690">
        <v>-0.67568381313540005</v>
      </c>
      <c r="C690">
        <v>26.702949199190599</v>
      </c>
      <c r="D690">
        <v>1.22777327284301E-3</v>
      </c>
      <c r="E690">
        <v>-0.42815587855158799</v>
      </c>
      <c r="F690">
        <v>552.87956304276304</v>
      </c>
      <c r="G690">
        <v>1.5402234006509901E-3</v>
      </c>
      <c r="H690">
        <v>1</v>
      </c>
      <c r="I690">
        <v>1</v>
      </c>
      <c r="J690">
        <v>0</v>
      </c>
      <c r="K690" t="e">
        <f>VLOOKUP(A690,[1]regulon_compare_by_ORF_original!$A$2:$J$1733,10,FALSE)</f>
        <v>#N/A</v>
      </c>
    </row>
    <row r="691" spans="1:11" hidden="1" x14ac:dyDescent="0.35">
      <c r="A691" t="s">
        <v>958</v>
      </c>
      <c r="B691">
        <v>0.77353574690806703</v>
      </c>
      <c r="C691">
        <v>19.604371911948899</v>
      </c>
      <c r="D691">
        <v>0.57703952171713402</v>
      </c>
      <c r="E691">
        <v>-1.39787098068685E-2</v>
      </c>
      <c r="F691">
        <v>818.51214880151201</v>
      </c>
      <c r="G691">
        <v>0.93419143100234003</v>
      </c>
      <c r="H691">
        <v>0</v>
      </c>
      <c r="I691">
        <v>0</v>
      </c>
      <c r="J691">
        <v>0</v>
      </c>
      <c r="K691" t="e">
        <f>VLOOKUP(A691,[1]regulon_compare_by_ORF_original!$A$2:$J$1733,10,FALSE)</f>
        <v>#N/A</v>
      </c>
    </row>
    <row r="692" spans="1:11" hidden="1" x14ac:dyDescent="0.35">
      <c r="A692" t="s">
        <v>924</v>
      </c>
      <c r="B692">
        <v>0.172169946957375</v>
      </c>
      <c r="C692">
        <v>31.115543505958101</v>
      </c>
      <c r="D692">
        <v>0.34701419131378802</v>
      </c>
      <c r="E692">
        <v>-0.33219894111042497</v>
      </c>
      <c r="F692">
        <v>4166.7940311027696</v>
      </c>
      <c r="G692">
        <v>1.78934183872634E-2</v>
      </c>
      <c r="H692">
        <v>1</v>
      </c>
      <c r="I692">
        <v>0</v>
      </c>
      <c r="J692">
        <v>0</v>
      </c>
      <c r="K692" t="e">
        <f>VLOOKUP(A692,[1]regulon_compare_by_ORF_original!$A$2:$J$1733,10,FALSE)</f>
        <v>#N/A</v>
      </c>
    </row>
    <row r="693" spans="1:11" hidden="1" x14ac:dyDescent="0.35">
      <c r="A693" t="s">
        <v>233</v>
      </c>
      <c r="B693">
        <v>-6.5337371146465997E-2</v>
      </c>
      <c r="C693">
        <v>31.708420330089901</v>
      </c>
      <c r="D693">
        <v>0.49806094160469999</v>
      </c>
      <c r="E693">
        <v>-1.3830554418390599</v>
      </c>
      <c r="F693">
        <v>2927.9309446441398</v>
      </c>
      <c r="G693">
        <v>5.6910417445708099E-36</v>
      </c>
      <c r="H693">
        <v>1</v>
      </c>
      <c r="I693">
        <v>0</v>
      </c>
      <c r="J693">
        <v>0</v>
      </c>
      <c r="K693" t="e">
        <f>VLOOKUP(A693,[1]regulon_compare_by_ORF_original!$A$2:$J$1733,10,FALSE)</f>
        <v>#N/A</v>
      </c>
    </row>
    <row r="694" spans="1:11" hidden="1" x14ac:dyDescent="0.35">
      <c r="A694" t="s">
        <v>127</v>
      </c>
      <c r="B694">
        <v>-0.57068634441289101</v>
      </c>
      <c r="C694">
        <v>29.8252627481092</v>
      </c>
      <c r="D694" s="2">
        <v>4.7045280066817402E-5</v>
      </c>
      <c r="E694">
        <v>-0.95286885289689804</v>
      </c>
      <c r="F694">
        <v>720.36536467442397</v>
      </c>
      <c r="G694">
        <v>1.2719073561697101E-10</v>
      </c>
      <c r="H694">
        <v>1</v>
      </c>
      <c r="I694">
        <v>1</v>
      </c>
      <c r="J694">
        <v>0</v>
      </c>
      <c r="K694" t="e">
        <f>VLOOKUP(A694,[1]regulon_compare_by_ORF_original!$A$2:$J$1733,10,FALSE)</f>
        <v>#N/A</v>
      </c>
    </row>
    <row r="695" spans="1:11" hidden="1" x14ac:dyDescent="0.35">
      <c r="A695" t="s">
        <v>543</v>
      </c>
      <c r="B695">
        <v>-3.0094177475000101E-2</v>
      </c>
      <c r="C695">
        <v>27.557999692052</v>
      </c>
      <c r="D695">
        <v>0.92017636898420196</v>
      </c>
      <c r="E695">
        <v>-0.55058537885764502</v>
      </c>
      <c r="F695">
        <v>571.337450818614</v>
      </c>
      <c r="G695">
        <v>3.1030708699155999E-3</v>
      </c>
      <c r="H695">
        <v>1</v>
      </c>
      <c r="I695">
        <v>0</v>
      </c>
      <c r="J695">
        <v>0</v>
      </c>
      <c r="K695" t="e">
        <f>VLOOKUP(A695,[1]regulon_compare_by_ORF_original!$A$2:$J$1733,10,FALSE)</f>
        <v>#N/A</v>
      </c>
    </row>
    <row r="696" spans="1:11" hidden="1" x14ac:dyDescent="0.35">
      <c r="A696" t="s">
        <v>450</v>
      </c>
      <c r="B696">
        <v>-0.24612804090867299</v>
      </c>
      <c r="C696">
        <v>29.973717434212901</v>
      </c>
      <c r="D696">
        <v>0.109976821494341</v>
      </c>
      <c r="E696">
        <v>-0.48279415283707</v>
      </c>
      <c r="F696">
        <v>2624.9571633041601</v>
      </c>
      <c r="G696">
        <v>7.1184172478409998E-4</v>
      </c>
      <c r="H696">
        <v>1</v>
      </c>
      <c r="I696">
        <v>0</v>
      </c>
      <c r="J696">
        <v>0</v>
      </c>
      <c r="K696" t="e">
        <f>VLOOKUP(A696,[1]regulon_compare_by_ORF_original!$A$2:$J$1733,10,FALSE)</f>
        <v>#N/A</v>
      </c>
    </row>
    <row r="697" spans="1:11" hidden="1" x14ac:dyDescent="0.35">
      <c r="A697" t="s">
        <v>916</v>
      </c>
      <c r="B697">
        <v>-0.50146687130183298</v>
      </c>
      <c r="C697">
        <v>27.013903037662899</v>
      </c>
      <c r="D697">
        <v>1.90608975389302E-3</v>
      </c>
      <c r="E697">
        <v>-0.53442273998960199</v>
      </c>
      <c r="F697">
        <v>689.29516350494202</v>
      </c>
      <c r="G697">
        <v>2.43626527863992E-5</v>
      </c>
      <c r="H697">
        <v>1</v>
      </c>
      <c r="I697">
        <v>1</v>
      </c>
      <c r="J697">
        <v>0</v>
      </c>
      <c r="K697" t="e">
        <f>VLOOKUP(A697,[1]regulon_compare_by_ORF_original!$A$2:$J$1733,10,FALSE)</f>
        <v>#N/A</v>
      </c>
    </row>
    <row r="698" spans="1:11" x14ac:dyDescent="0.35">
      <c r="A698" t="s">
        <v>305</v>
      </c>
      <c r="B698">
        <v>-0.44669736666169901</v>
      </c>
      <c r="C698">
        <v>25.208812601192601</v>
      </c>
      <c r="D698">
        <v>6.9985906145768797E-3</v>
      </c>
      <c r="E698">
        <v>-0.188497173818999</v>
      </c>
      <c r="F698">
        <v>1220.1925398421399</v>
      </c>
      <c r="G698">
        <v>0.30721197094896402</v>
      </c>
      <c r="H698">
        <v>0</v>
      </c>
      <c r="I698">
        <v>1</v>
      </c>
      <c r="J698">
        <v>0</v>
      </c>
      <c r="K698" t="e">
        <f>VLOOKUP(A698,[1]regulon_compare_by_ORF_original!$A$2:$J$1733,10,FALSE)</f>
        <v>#N/A</v>
      </c>
    </row>
    <row r="699" spans="1:11" hidden="1" x14ac:dyDescent="0.35">
      <c r="A699" t="s">
        <v>825</v>
      </c>
      <c r="B699">
        <v>-2.9912244800360799E-2</v>
      </c>
      <c r="C699">
        <v>24.408547514325701</v>
      </c>
      <c r="D699">
        <v>0.956617114080064</v>
      </c>
      <c r="E699">
        <v>0.1472430651194</v>
      </c>
      <c r="F699">
        <v>296.48020596674399</v>
      </c>
      <c r="G699">
        <v>0.40807277447491902</v>
      </c>
      <c r="H699">
        <v>0</v>
      </c>
      <c r="I699">
        <v>0</v>
      </c>
      <c r="J699">
        <v>0</v>
      </c>
      <c r="K699" t="e">
        <f>VLOOKUP(A699,[1]regulon_compare_by_ORF_original!$A$2:$J$1733,10,FALSE)</f>
        <v>#N/A</v>
      </c>
    </row>
    <row r="700" spans="1:11" x14ac:dyDescent="0.35">
      <c r="A700" t="s">
        <v>913</v>
      </c>
      <c r="B700">
        <v>-0.36519159150339697</v>
      </c>
      <c r="C700">
        <v>30.9306662148404</v>
      </c>
      <c r="D700">
        <v>2.87810090557354E-3</v>
      </c>
      <c r="E700">
        <v>-0.14870837555288199</v>
      </c>
      <c r="F700">
        <v>9264.0394272617195</v>
      </c>
      <c r="G700">
        <v>0.148525243794805</v>
      </c>
      <c r="H700">
        <v>0</v>
      </c>
      <c r="I700">
        <v>1</v>
      </c>
      <c r="J700">
        <v>0</v>
      </c>
      <c r="K700" t="e">
        <f>VLOOKUP(A700,[1]regulon_compare_by_ORF_original!$A$2:$J$1733,10,FALSE)</f>
        <v>#N/A</v>
      </c>
    </row>
    <row r="701" spans="1:11" hidden="1" x14ac:dyDescent="0.35">
      <c r="A701" t="s">
        <v>622</v>
      </c>
      <c r="B701">
        <v>-0.43573991956552799</v>
      </c>
      <c r="C701">
        <v>29.210746691871201</v>
      </c>
      <c r="D701">
        <v>0.22154924446086499</v>
      </c>
      <c r="E701">
        <v>-0.27192016432404498</v>
      </c>
      <c r="F701">
        <v>862.66405343647102</v>
      </c>
      <c r="G701">
        <v>2.31985474934342E-2</v>
      </c>
      <c r="H701">
        <v>1</v>
      </c>
      <c r="I701">
        <v>0</v>
      </c>
      <c r="J701">
        <v>0</v>
      </c>
      <c r="K701" t="e">
        <f>VLOOKUP(A701,[1]regulon_compare_by_ORF_original!$A$2:$J$1733,10,FALSE)</f>
        <v>#N/A</v>
      </c>
    </row>
    <row r="702" spans="1:11" hidden="1" x14ac:dyDescent="0.35">
      <c r="A702" t="s">
        <v>1146</v>
      </c>
      <c r="B702">
        <v>-0.17835757031285801</v>
      </c>
      <c r="C702">
        <v>30.293781583895399</v>
      </c>
      <c r="D702">
        <v>0.16898603844291499</v>
      </c>
      <c r="E702">
        <v>-0.44759216139959501</v>
      </c>
      <c r="F702">
        <v>6443.3998262570303</v>
      </c>
      <c r="G702">
        <v>4.7889760539448799E-7</v>
      </c>
      <c r="H702">
        <v>1</v>
      </c>
      <c r="I702">
        <v>0</v>
      </c>
      <c r="J702">
        <v>0</v>
      </c>
      <c r="K702" t="e">
        <f>VLOOKUP(A702,[1]regulon_compare_by_ORF_original!$A$2:$J$1733,10,FALSE)</f>
        <v>#N/A</v>
      </c>
    </row>
    <row r="703" spans="1:11" hidden="1" x14ac:dyDescent="0.35">
      <c r="A703" t="s">
        <v>270</v>
      </c>
      <c r="B703">
        <v>-5.1804509437069199E-2</v>
      </c>
      <c r="C703">
        <v>32.680094473048698</v>
      </c>
      <c r="D703">
        <v>0.79967112241510696</v>
      </c>
      <c r="E703">
        <v>-0.58635737554863399</v>
      </c>
      <c r="F703">
        <v>8944.2257686053708</v>
      </c>
      <c r="G703">
        <v>7.1194418770350997E-11</v>
      </c>
      <c r="H703">
        <v>1</v>
      </c>
      <c r="I703">
        <v>0</v>
      </c>
      <c r="J703">
        <v>0</v>
      </c>
      <c r="K703" t="e">
        <f>VLOOKUP(A703,[1]regulon_compare_by_ORF_original!$A$2:$J$1733,10,FALSE)</f>
        <v>#N/A</v>
      </c>
    </row>
    <row r="704" spans="1:11" hidden="1" x14ac:dyDescent="0.35">
      <c r="A704" t="s">
        <v>1135</v>
      </c>
      <c r="B704">
        <v>0.178517033690831</v>
      </c>
      <c r="C704">
        <v>27.806584139689701</v>
      </c>
      <c r="D704">
        <v>0.16892145952275101</v>
      </c>
      <c r="E704">
        <v>-0.37921427540814001</v>
      </c>
      <c r="F704">
        <v>1648.44244719583</v>
      </c>
      <c r="G704">
        <v>4.6896283978517398E-4</v>
      </c>
      <c r="H704">
        <v>1</v>
      </c>
      <c r="I704">
        <v>0</v>
      </c>
      <c r="J704">
        <v>0</v>
      </c>
      <c r="K704" t="e">
        <f>VLOOKUP(A704,[1]regulon_compare_by_ORF_original!$A$2:$J$1733,10,FALSE)</f>
        <v>#N/A</v>
      </c>
    </row>
    <row r="705" spans="1:11" hidden="1" x14ac:dyDescent="0.35">
      <c r="A705" t="s">
        <v>896</v>
      </c>
      <c r="B705">
        <v>-7.1010234691694804E-2</v>
      </c>
      <c r="C705">
        <v>28.147726779406501</v>
      </c>
      <c r="D705">
        <v>0.61268085456784604</v>
      </c>
      <c r="E705">
        <v>-3.9811461613487698E-2</v>
      </c>
      <c r="F705">
        <v>2436.8462101089499</v>
      </c>
      <c r="G705">
        <v>0.79265717047805595</v>
      </c>
      <c r="H705">
        <v>0</v>
      </c>
      <c r="I705">
        <v>0</v>
      </c>
      <c r="J705">
        <v>0</v>
      </c>
      <c r="K705" t="e">
        <f>VLOOKUP(A705,[1]regulon_compare_by_ORF_original!$A$2:$J$1733,10,FALSE)</f>
        <v>#N/A</v>
      </c>
    </row>
    <row r="706" spans="1:11" hidden="1" x14ac:dyDescent="0.35">
      <c r="A706" t="s">
        <v>1103</v>
      </c>
      <c r="B706">
        <v>-0.39792607461992802</v>
      </c>
      <c r="C706">
        <v>27.9567777239163</v>
      </c>
      <c r="D706">
        <v>3.5939426054091603E-2</v>
      </c>
      <c r="E706">
        <v>-0.26428018428890299</v>
      </c>
      <c r="F706">
        <v>2053.26874448644</v>
      </c>
      <c r="G706">
        <v>1.7056603035591901E-2</v>
      </c>
      <c r="H706">
        <v>1</v>
      </c>
      <c r="I706">
        <v>1</v>
      </c>
      <c r="J706">
        <v>0</v>
      </c>
      <c r="K706" t="e">
        <f>VLOOKUP(A706,[1]regulon_compare_by_ORF_original!$A$2:$J$1733,10,FALSE)</f>
        <v>#N/A</v>
      </c>
    </row>
    <row r="707" spans="1:11" hidden="1" x14ac:dyDescent="0.35">
      <c r="A707" t="s">
        <v>1086</v>
      </c>
      <c r="B707">
        <v>0.76142094343636701</v>
      </c>
      <c r="C707">
        <v>17.8533465215348</v>
      </c>
      <c r="D707">
        <v>0.92017636898420196</v>
      </c>
      <c r="E707">
        <v>-2.2187225599847E-2</v>
      </c>
      <c r="F707">
        <v>133.41298700312399</v>
      </c>
      <c r="G707">
        <v>0.934865628227044</v>
      </c>
      <c r="H707">
        <v>0</v>
      </c>
      <c r="I707">
        <v>0</v>
      </c>
      <c r="J707">
        <v>0</v>
      </c>
      <c r="K707" t="e">
        <f>VLOOKUP(A707,[1]regulon_compare_by_ORF_original!$A$2:$J$1733,10,FALSE)</f>
        <v>#N/A</v>
      </c>
    </row>
    <row r="708" spans="1:11" x14ac:dyDescent="0.35">
      <c r="A708" t="s">
        <v>406</v>
      </c>
      <c r="B708">
        <v>-0.49602560763312198</v>
      </c>
      <c r="C708">
        <v>27.2752697636943</v>
      </c>
      <c r="D708">
        <v>8.4183658135107298E-3</v>
      </c>
      <c r="E708">
        <v>-0.13691986846786</v>
      </c>
      <c r="F708">
        <v>906.45950508174701</v>
      </c>
      <c r="G708">
        <v>0.30288134552607399</v>
      </c>
      <c r="H708">
        <v>0</v>
      </c>
      <c r="I708">
        <v>1</v>
      </c>
      <c r="J708">
        <v>0</v>
      </c>
      <c r="K708" t="e">
        <f>VLOOKUP(A708,[1]regulon_compare_by_ORF_original!$A$2:$J$1733,10,FALSE)</f>
        <v>#N/A</v>
      </c>
    </row>
    <row r="709" spans="1:11" hidden="1" x14ac:dyDescent="0.35">
      <c r="A709" t="s">
        <v>329</v>
      </c>
      <c r="B709">
        <v>0.40423638719447302</v>
      </c>
      <c r="C709">
        <v>25.077364790212801</v>
      </c>
      <c r="D709">
        <v>0.27661461284158601</v>
      </c>
      <c r="E709">
        <v>-0.32762656912088001</v>
      </c>
      <c r="F709">
        <v>542.16168974316702</v>
      </c>
      <c r="G709">
        <v>5.2929848647325001E-2</v>
      </c>
      <c r="H709">
        <v>0</v>
      </c>
      <c r="I709">
        <v>0</v>
      </c>
      <c r="J709">
        <v>0</v>
      </c>
      <c r="K709" t="e">
        <f>VLOOKUP(A709,[1]regulon_compare_by_ORF_original!$A$2:$J$1733,10,FALSE)</f>
        <v>#N/A</v>
      </c>
    </row>
    <row r="710" spans="1:11" hidden="1" x14ac:dyDescent="0.35">
      <c r="A710" t="s">
        <v>187</v>
      </c>
      <c r="B710">
        <v>-0.223024118974568</v>
      </c>
      <c r="C710">
        <v>27.162526699252702</v>
      </c>
      <c r="D710">
        <v>0.29638929966987498</v>
      </c>
      <c r="E710">
        <v>-0.29144577447903902</v>
      </c>
      <c r="F710">
        <v>1507.5855904191801</v>
      </c>
      <c r="G710">
        <v>2.4401376865750401E-2</v>
      </c>
      <c r="H710">
        <v>1</v>
      </c>
      <c r="I710">
        <v>0</v>
      </c>
      <c r="J710">
        <v>0</v>
      </c>
      <c r="K710" t="e">
        <f>VLOOKUP(A710,[1]regulon_compare_by_ORF_original!$A$2:$J$1733,10,FALSE)</f>
        <v>#N/A</v>
      </c>
    </row>
    <row r="711" spans="1:11" hidden="1" x14ac:dyDescent="0.35">
      <c r="A711" t="s">
        <v>908</v>
      </c>
      <c r="B711">
        <v>-3.2662277122469198E-2</v>
      </c>
      <c r="C711">
        <v>25.466312338209001</v>
      </c>
      <c r="D711">
        <v>0.92017636898420196</v>
      </c>
      <c r="E711">
        <v>-1.1864721883915801</v>
      </c>
      <c r="F711">
        <v>1016.19088062562</v>
      </c>
      <c r="G711">
        <v>1.1242390942099099E-25</v>
      </c>
      <c r="H711">
        <v>1</v>
      </c>
      <c r="I711">
        <v>0</v>
      </c>
      <c r="J711">
        <v>0</v>
      </c>
      <c r="K711" t="e">
        <f>VLOOKUP(A711,[1]regulon_compare_by_ORF_original!$A$2:$J$1733,10,FALSE)</f>
        <v>#N/A</v>
      </c>
    </row>
    <row r="712" spans="1:11" hidden="1" x14ac:dyDescent="0.35">
      <c r="A712" t="s">
        <v>1080</v>
      </c>
      <c r="B712">
        <v>0.30490235941233101</v>
      </c>
      <c r="C712">
        <v>28.285072060400001</v>
      </c>
      <c r="D712">
        <v>2.8224006554706201E-3</v>
      </c>
      <c r="E712">
        <v>-0.605964738989209</v>
      </c>
      <c r="F712">
        <v>3450.5911989719102</v>
      </c>
      <c r="G712">
        <v>1.60874927098605E-4</v>
      </c>
      <c r="H712">
        <v>1</v>
      </c>
      <c r="I712">
        <v>1</v>
      </c>
      <c r="J712">
        <v>0</v>
      </c>
      <c r="K712" t="e">
        <f>VLOOKUP(A712,[1]regulon_compare_by_ORF_original!$A$2:$J$1733,10,FALSE)</f>
        <v>#N/A</v>
      </c>
    </row>
    <row r="713" spans="1:11" hidden="1" x14ac:dyDescent="0.35">
      <c r="A713" t="s">
        <v>451</v>
      </c>
      <c r="B713">
        <v>0.452912090772564</v>
      </c>
      <c r="C713">
        <v>33.369279157655598</v>
      </c>
      <c r="D713">
        <v>2.9157622196869799E-2</v>
      </c>
      <c r="E713">
        <v>-0.76178864153908199</v>
      </c>
      <c r="F713">
        <v>9342.5080447428809</v>
      </c>
      <c r="G713">
        <v>9.5476921193960596E-21</v>
      </c>
      <c r="H713">
        <v>1</v>
      </c>
      <c r="I713">
        <v>1</v>
      </c>
      <c r="J713">
        <v>0</v>
      </c>
      <c r="K713" t="e">
        <f>VLOOKUP(A713,[1]regulon_compare_by_ORF_original!$A$2:$J$1733,10,FALSE)</f>
        <v>#N/A</v>
      </c>
    </row>
    <row r="714" spans="1:11" hidden="1" x14ac:dyDescent="0.35">
      <c r="A714" t="s">
        <v>792</v>
      </c>
      <c r="B714">
        <v>0.18469763288643601</v>
      </c>
      <c r="C714">
        <v>30.956210456923301</v>
      </c>
      <c r="D714">
        <v>0.37780029834974299</v>
      </c>
      <c r="E714">
        <v>-0.35369457624683898</v>
      </c>
      <c r="F714">
        <v>10345.717385005601</v>
      </c>
      <c r="G714">
        <v>5.7189403353562103E-3</v>
      </c>
      <c r="H714">
        <v>1</v>
      </c>
      <c r="I714">
        <v>0</v>
      </c>
      <c r="J714">
        <v>0</v>
      </c>
      <c r="K714" t="e">
        <f>VLOOKUP(A714,[1]regulon_compare_by_ORF_original!$A$2:$J$1733,10,FALSE)</f>
        <v>#N/A</v>
      </c>
    </row>
    <row r="715" spans="1:11" hidden="1" x14ac:dyDescent="0.35">
      <c r="A715" t="s">
        <v>575</v>
      </c>
      <c r="B715">
        <v>0.17874488029453101</v>
      </c>
      <c r="C715">
        <v>29.467130177272999</v>
      </c>
      <c r="D715">
        <v>0.127456993684918</v>
      </c>
      <c r="E715">
        <v>-0.37525961015315001</v>
      </c>
      <c r="F715">
        <v>1125.0861594983101</v>
      </c>
      <c r="G715">
        <v>7.1051337021763496E-3</v>
      </c>
      <c r="H715">
        <v>1</v>
      </c>
      <c r="I715">
        <v>0</v>
      </c>
      <c r="J715">
        <v>0</v>
      </c>
      <c r="K715" t="e">
        <f>VLOOKUP(A715,[1]regulon_compare_by_ORF_original!$A$2:$J$1733,10,FALSE)</f>
        <v>#N/A</v>
      </c>
    </row>
    <row r="716" spans="1:11" hidden="1" x14ac:dyDescent="0.35">
      <c r="A716" t="s">
        <v>565</v>
      </c>
      <c r="B716">
        <v>-0.11411475976650499</v>
      </c>
      <c r="C716">
        <v>28.594369318238201</v>
      </c>
      <c r="D716">
        <v>0.34163838661137103</v>
      </c>
      <c r="E716">
        <v>-8.0027033905229597E-2</v>
      </c>
      <c r="F716">
        <v>2614.9675831393301</v>
      </c>
      <c r="G716">
        <v>0.72517639132734701</v>
      </c>
      <c r="H716">
        <v>0</v>
      </c>
      <c r="I716">
        <v>0</v>
      </c>
      <c r="J716">
        <v>0</v>
      </c>
      <c r="K716" t="e">
        <f>VLOOKUP(A716,[1]regulon_compare_by_ORF_original!$A$2:$J$1733,10,FALSE)</f>
        <v>#N/A</v>
      </c>
    </row>
    <row r="717" spans="1:11" x14ac:dyDescent="0.35">
      <c r="A717" t="s">
        <v>77</v>
      </c>
      <c r="B717">
        <v>0.78083727342029596</v>
      </c>
      <c r="C717">
        <v>23.856754087083701</v>
      </c>
      <c r="D717">
        <v>5.4876739217373004E-3</v>
      </c>
      <c r="E717">
        <v>-0.13470184256244</v>
      </c>
      <c r="F717">
        <v>682.13132817495398</v>
      </c>
      <c r="G717">
        <v>0.35884789932097699</v>
      </c>
      <c r="H717">
        <v>0</v>
      </c>
      <c r="I717">
        <v>1</v>
      </c>
      <c r="J717">
        <v>0</v>
      </c>
      <c r="K717" t="e">
        <f>VLOOKUP(A717,[1]regulon_compare_by_ORF_original!$A$2:$J$1733,10,FALSE)</f>
        <v>#N/A</v>
      </c>
    </row>
    <row r="718" spans="1:11" hidden="1" x14ac:dyDescent="0.35">
      <c r="A718" t="s">
        <v>352</v>
      </c>
      <c r="B718">
        <v>6.1102670780133601E-2</v>
      </c>
      <c r="C718">
        <v>28.459000946322501</v>
      </c>
      <c r="D718">
        <v>0.63358416724197297</v>
      </c>
      <c r="E718">
        <v>-0.57118243656316203</v>
      </c>
      <c r="F718">
        <v>1702.45681756559</v>
      </c>
      <c r="G718">
        <v>1.49738755506491E-7</v>
      </c>
      <c r="H718">
        <v>1</v>
      </c>
      <c r="I718">
        <v>0</v>
      </c>
      <c r="J718">
        <v>0</v>
      </c>
      <c r="K718" t="e">
        <f>VLOOKUP(A718,[1]regulon_compare_by_ORF_original!$A$2:$J$1733,10,FALSE)</f>
        <v>#N/A</v>
      </c>
    </row>
    <row r="719" spans="1:11" hidden="1" x14ac:dyDescent="0.35">
      <c r="A719" t="s">
        <v>1177</v>
      </c>
      <c r="B719">
        <v>0.733902204384972</v>
      </c>
      <c r="C719">
        <v>31.449344737577398</v>
      </c>
      <c r="D719">
        <v>0.29535414908253799</v>
      </c>
      <c r="E719">
        <v>-0.49911427634355698</v>
      </c>
      <c r="F719">
        <v>7373.3490025741103</v>
      </c>
      <c r="G719">
        <v>1.4998781285213299E-4</v>
      </c>
      <c r="H719">
        <v>1</v>
      </c>
      <c r="I719">
        <v>0</v>
      </c>
      <c r="J719">
        <v>0</v>
      </c>
      <c r="K719" t="e">
        <f>VLOOKUP(A719,[1]regulon_compare_by_ORF_original!$A$2:$J$1733,10,FALSE)</f>
        <v>#N/A</v>
      </c>
    </row>
    <row r="720" spans="1:11" hidden="1" x14ac:dyDescent="0.35">
      <c r="A720" t="s">
        <v>695</v>
      </c>
      <c r="B720">
        <v>0.487816777986602</v>
      </c>
      <c r="C720">
        <v>27.6242745106893</v>
      </c>
      <c r="D720">
        <v>0.28549315281318399</v>
      </c>
      <c r="E720">
        <v>-0.33317816649228998</v>
      </c>
      <c r="F720">
        <v>2196.6359203991701</v>
      </c>
      <c r="G720">
        <v>1.8017628323599301E-2</v>
      </c>
      <c r="H720">
        <v>1</v>
      </c>
      <c r="I720">
        <v>0</v>
      </c>
      <c r="J720">
        <v>0</v>
      </c>
      <c r="K720" t="e">
        <f>VLOOKUP(A720,[1]regulon_compare_by_ORF_original!$A$2:$J$1733,10,FALSE)</f>
        <v>#N/A</v>
      </c>
    </row>
    <row r="721" spans="1:11" hidden="1" x14ac:dyDescent="0.35">
      <c r="A721" t="s">
        <v>1130</v>
      </c>
      <c r="B721">
        <v>-2.24026379316342E-2</v>
      </c>
      <c r="C721">
        <v>33.400092455447599</v>
      </c>
      <c r="D721">
        <v>0.94327704305862503</v>
      </c>
      <c r="E721">
        <v>-0.29670971888540199</v>
      </c>
      <c r="F721">
        <v>14522.997151735401</v>
      </c>
      <c r="G721">
        <v>7.2554170892110198E-3</v>
      </c>
      <c r="H721">
        <v>1</v>
      </c>
      <c r="I721">
        <v>0</v>
      </c>
      <c r="J721">
        <v>0</v>
      </c>
      <c r="K721" t="e">
        <f>VLOOKUP(A721,[1]regulon_compare_by_ORF_original!$A$2:$J$1733,10,FALSE)</f>
        <v>#N/A</v>
      </c>
    </row>
    <row r="722" spans="1:11" x14ac:dyDescent="0.35">
      <c r="A722" t="s">
        <v>239</v>
      </c>
      <c r="B722">
        <v>0.99849841212886803</v>
      </c>
      <c r="C722">
        <v>28.982664359925799</v>
      </c>
      <c r="D722" s="2">
        <v>1.3741145988891501E-6</v>
      </c>
      <c r="E722">
        <v>0.183960521352967</v>
      </c>
      <c r="F722">
        <v>4455.7571170036199</v>
      </c>
      <c r="G722">
        <v>9.7632099708883702E-2</v>
      </c>
      <c r="H722">
        <v>0</v>
      </c>
      <c r="I722">
        <v>1</v>
      </c>
      <c r="J722">
        <v>0</v>
      </c>
      <c r="K722" t="e">
        <f>VLOOKUP(A722,[1]regulon_compare_by_ORF_original!$A$2:$J$1733,10,FALSE)</f>
        <v>#N/A</v>
      </c>
    </row>
    <row r="723" spans="1:11" hidden="1" x14ac:dyDescent="0.35">
      <c r="A723" t="s">
        <v>1072</v>
      </c>
      <c r="B723">
        <v>0.21935804077313401</v>
      </c>
      <c r="C723">
        <v>27.048248755168402</v>
      </c>
      <c r="D723">
        <v>0.14113816761561701</v>
      </c>
      <c r="E723">
        <v>-6.8945834089342906E-2</v>
      </c>
      <c r="F723">
        <v>4200.0807410352099</v>
      </c>
      <c r="G723">
        <v>0.57864308264080599</v>
      </c>
      <c r="H723">
        <v>0</v>
      </c>
      <c r="I723">
        <v>0</v>
      </c>
      <c r="J723">
        <v>0</v>
      </c>
      <c r="K723" t="e">
        <f>VLOOKUP(A723,[1]regulon_compare_by_ORF_original!$A$2:$J$1733,10,FALSE)</f>
        <v>#N/A</v>
      </c>
    </row>
    <row r="724" spans="1:11" hidden="1" x14ac:dyDescent="0.35">
      <c r="A724" t="s">
        <v>134</v>
      </c>
      <c r="B724">
        <v>0.473231315664638</v>
      </c>
      <c r="C724">
        <v>28.082374692985098</v>
      </c>
      <c r="D724" s="2">
        <v>6.2852941648231097E-5</v>
      </c>
      <c r="E724">
        <v>-0.40133061694636901</v>
      </c>
      <c r="F724">
        <v>1901.9233139770099</v>
      </c>
      <c r="G724">
        <v>1.15930378659188E-4</v>
      </c>
      <c r="H724">
        <v>1</v>
      </c>
      <c r="I724">
        <v>1</v>
      </c>
      <c r="J724">
        <v>0</v>
      </c>
      <c r="K724" t="e">
        <f>VLOOKUP(A724,[1]regulon_compare_by_ORF_original!$A$2:$J$1733,10,FALSE)</f>
        <v>#N/A</v>
      </c>
    </row>
    <row r="725" spans="1:11" hidden="1" x14ac:dyDescent="0.35">
      <c r="A725" t="s">
        <v>1085</v>
      </c>
      <c r="B725">
        <v>-7.8434804430496996E-2</v>
      </c>
      <c r="C725">
        <v>29.644488374955799</v>
      </c>
      <c r="D725">
        <v>0.54575043088866904</v>
      </c>
      <c r="E725">
        <v>1.6975823749717699E-2</v>
      </c>
      <c r="F725">
        <v>1944.6039639301</v>
      </c>
      <c r="G725">
        <v>0.94071154598052298</v>
      </c>
      <c r="H725">
        <v>0</v>
      </c>
      <c r="I725">
        <v>0</v>
      </c>
      <c r="J725">
        <v>0</v>
      </c>
      <c r="K725" t="e">
        <f>VLOOKUP(A725,[1]regulon_compare_by_ORF_original!$A$2:$J$1733,10,FALSE)</f>
        <v>#N/A</v>
      </c>
    </row>
    <row r="726" spans="1:11" hidden="1" x14ac:dyDescent="0.35">
      <c r="A726" t="s">
        <v>1087</v>
      </c>
      <c r="B726">
        <v>0.57959392069670201</v>
      </c>
      <c r="C726">
        <v>17.591345493299698</v>
      </c>
      <c r="D726">
        <v>0.73164676841425702</v>
      </c>
      <c r="E726">
        <v>0.12687357664107199</v>
      </c>
      <c r="F726">
        <v>66.487186782948001</v>
      </c>
      <c r="G726">
        <v>0.66155925143458605</v>
      </c>
      <c r="H726">
        <v>0</v>
      </c>
      <c r="I726">
        <v>0</v>
      </c>
      <c r="J726">
        <v>0</v>
      </c>
      <c r="K726" t="e">
        <f>VLOOKUP(A726,[1]regulon_compare_by_ORF_original!$A$2:$J$1733,10,FALSE)</f>
        <v>#N/A</v>
      </c>
    </row>
    <row r="727" spans="1:11" hidden="1" x14ac:dyDescent="0.35">
      <c r="A727" t="s">
        <v>1194</v>
      </c>
      <c r="B727">
        <v>0.67983240300186798</v>
      </c>
      <c r="C727">
        <v>24.502231918108698</v>
      </c>
      <c r="D727">
        <v>0.51484742557997698</v>
      </c>
      <c r="E727">
        <v>0.21601571643939199</v>
      </c>
      <c r="F727">
        <v>101.50275276205601</v>
      </c>
      <c r="G727">
        <v>0.273012751423652</v>
      </c>
      <c r="H727">
        <v>0</v>
      </c>
      <c r="I727">
        <v>0</v>
      </c>
      <c r="J727">
        <v>0</v>
      </c>
      <c r="K727" t="e">
        <f>VLOOKUP(A727,[1]regulon_compare_by_ORF_original!$A$2:$J$1733,10,FALSE)</f>
        <v>#N/A</v>
      </c>
    </row>
    <row r="728" spans="1:11" hidden="1" x14ac:dyDescent="0.35">
      <c r="A728" t="s">
        <v>620</v>
      </c>
      <c r="B728">
        <v>-0.13544273354219899</v>
      </c>
      <c r="C728">
        <v>26.1087516713737</v>
      </c>
      <c r="D728">
        <v>0.37086096800031099</v>
      </c>
      <c r="E728">
        <v>-0.50818692577681701</v>
      </c>
      <c r="F728">
        <v>753.57546937941595</v>
      </c>
      <c r="G728">
        <v>2.7155294427442302E-4</v>
      </c>
      <c r="H728">
        <v>1</v>
      </c>
      <c r="I728">
        <v>0</v>
      </c>
      <c r="J728">
        <v>0</v>
      </c>
      <c r="K728" t="e">
        <f>VLOOKUP(A728,[1]regulon_compare_by_ORF_original!$A$2:$J$1733,10,FALSE)</f>
        <v>#N/A</v>
      </c>
    </row>
    <row r="729" spans="1:11" hidden="1" x14ac:dyDescent="0.35">
      <c r="A729" t="s">
        <v>15</v>
      </c>
      <c r="B729">
        <v>-0.54071286186076495</v>
      </c>
      <c r="C729">
        <v>26.4449179175468</v>
      </c>
      <c r="D729">
        <v>1.71047064139461E-2</v>
      </c>
      <c r="E729">
        <v>-0.42437126164850197</v>
      </c>
      <c r="F729">
        <v>945.28851997182699</v>
      </c>
      <c r="G729">
        <v>3.4976454689926201E-3</v>
      </c>
      <c r="H729">
        <v>1</v>
      </c>
      <c r="I729">
        <v>1</v>
      </c>
      <c r="J729">
        <v>0</v>
      </c>
      <c r="K729" t="e">
        <f>VLOOKUP(A729,[1]regulon_compare_by_ORF_original!$A$2:$J$1733,10,FALSE)</f>
        <v>#N/A</v>
      </c>
    </row>
    <row r="730" spans="1:11" hidden="1" x14ac:dyDescent="0.35">
      <c r="A730" t="s">
        <v>1070</v>
      </c>
      <c r="B730">
        <v>-0.29568323573444</v>
      </c>
      <c r="C730">
        <v>27.806216629449601</v>
      </c>
      <c r="D730">
        <v>0.50760026318706297</v>
      </c>
      <c r="E730">
        <v>0.133021538125251</v>
      </c>
      <c r="F730">
        <v>568.16352408467299</v>
      </c>
      <c r="G730">
        <v>0.40640528827108502</v>
      </c>
      <c r="H730">
        <v>0</v>
      </c>
      <c r="I730">
        <v>0</v>
      </c>
      <c r="J730">
        <v>0</v>
      </c>
      <c r="K730" t="e">
        <f>VLOOKUP(A730,[1]regulon_compare_by_ORF_original!$A$2:$J$1733,10,FALSE)</f>
        <v>#N/A</v>
      </c>
    </row>
    <row r="731" spans="1:11" hidden="1" x14ac:dyDescent="0.35">
      <c r="A731" t="s">
        <v>186</v>
      </c>
      <c r="B731">
        <v>-0.115316121620939</v>
      </c>
      <c r="C731">
        <v>29.5712058979212</v>
      </c>
      <c r="D731">
        <v>0.285385591918279</v>
      </c>
      <c r="E731">
        <v>0.32702700151375902</v>
      </c>
      <c r="F731">
        <v>2103.35018727855</v>
      </c>
      <c r="G731">
        <v>5.0205011317082096E-3</v>
      </c>
      <c r="H731">
        <v>1</v>
      </c>
      <c r="I731">
        <v>0</v>
      </c>
      <c r="J731">
        <v>0</v>
      </c>
      <c r="K731" t="e">
        <f>VLOOKUP(A731,[1]regulon_compare_by_ORF_original!$A$2:$J$1733,10,FALSE)</f>
        <v>#N/A</v>
      </c>
    </row>
    <row r="732" spans="1:11" hidden="1" x14ac:dyDescent="0.35">
      <c r="A732" t="s">
        <v>391</v>
      </c>
      <c r="B732">
        <v>-0.111732779179537</v>
      </c>
      <c r="C732">
        <v>31.295046782522402</v>
      </c>
      <c r="D732">
        <v>0.57703952171713402</v>
      </c>
      <c r="E732">
        <v>-0.83193722917478796</v>
      </c>
      <c r="F732">
        <v>6087.9786598754999</v>
      </c>
      <c r="G732">
        <v>7.0712985289102894E-20</v>
      </c>
      <c r="H732">
        <v>1</v>
      </c>
      <c r="I732">
        <v>0</v>
      </c>
      <c r="J732">
        <v>0</v>
      </c>
      <c r="K732" t="e">
        <f>VLOOKUP(A732,[1]regulon_compare_by_ORF_original!$A$2:$J$1733,10,FALSE)</f>
        <v>#N/A</v>
      </c>
    </row>
    <row r="733" spans="1:11" hidden="1" x14ac:dyDescent="0.35">
      <c r="A733" t="s">
        <v>214</v>
      </c>
      <c r="B733">
        <v>-0.241009656369464</v>
      </c>
      <c r="C733">
        <v>27.295619919641801</v>
      </c>
      <c r="D733">
        <v>0.11574616267405199</v>
      </c>
      <c r="E733">
        <v>-0.63599364223287203</v>
      </c>
      <c r="F733">
        <v>1769.7510518202801</v>
      </c>
      <c r="G733">
        <v>5.6251278749022202E-10</v>
      </c>
      <c r="H733">
        <v>1</v>
      </c>
      <c r="I733">
        <v>0</v>
      </c>
      <c r="J733">
        <v>0</v>
      </c>
      <c r="K733" t="e">
        <f>VLOOKUP(A733,[1]regulon_compare_by_ORF_original!$A$2:$J$1733,10,FALSE)</f>
        <v>#N/A</v>
      </c>
    </row>
    <row r="734" spans="1:11" hidden="1" x14ac:dyDescent="0.35">
      <c r="A734" t="s">
        <v>42</v>
      </c>
      <c r="B734">
        <v>-0.37851036335946397</v>
      </c>
      <c r="C734">
        <v>28.345600703924301</v>
      </c>
      <c r="D734">
        <v>1.2988354502332701E-3</v>
      </c>
      <c r="E734">
        <v>-0.64850405654598597</v>
      </c>
      <c r="F734">
        <v>335.26364923542002</v>
      </c>
      <c r="G734">
        <v>2.9315794004190499E-4</v>
      </c>
      <c r="H734">
        <v>1</v>
      </c>
      <c r="I734">
        <v>1</v>
      </c>
      <c r="J734">
        <v>0</v>
      </c>
      <c r="K734" t="e">
        <f>VLOOKUP(A734,[1]regulon_compare_by_ORF_original!$A$2:$J$1733,10,FALSE)</f>
        <v>#N/A</v>
      </c>
    </row>
    <row r="735" spans="1:11" hidden="1" x14ac:dyDescent="0.35">
      <c r="A735" t="s">
        <v>640</v>
      </c>
      <c r="B735">
        <v>-0.44289357426063303</v>
      </c>
      <c r="C735">
        <v>26.4767846472073</v>
      </c>
      <c r="D735">
        <v>0.402825276391718</v>
      </c>
      <c r="E735">
        <v>-0.69684795150949996</v>
      </c>
      <c r="F735">
        <v>1132.0532698306899</v>
      </c>
      <c r="G735">
        <v>9.8127547102645995E-9</v>
      </c>
      <c r="H735">
        <v>1</v>
      </c>
      <c r="I735">
        <v>0</v>
      </c>
      <c r="J735">
        <v>0</v>
      </c>
      <c r="K735" t="e">
        <f>VLOOKUP(A735,[1]regulon_compare_by_ORF_original!$A$2:$J$1733,10,FALSE)</f>
        <v>#N/A</v>
      </c>
    </row>
    <row r="736" spans="1:11" hidden="1" x14ac:dyDescent="0.35">
      <c r="A736" t="s">
        <v>716</v>
      </c>
      <c r="B736">
        <v>-0.216517455890571</v>
      </c>
      <c r="C736">
        <v>29.3577498523182</v>
      </c>
      <c r="D736">
        <v>8.3642180482079595E-2</v>
      </c>
      <c r="E736">
        <v>-0.44350014930854098</v>
      </c>
      <c r="F736">
        <v>4156.9450232563804</v>
      </c>
      <c r="G736">
        <v>5.8984232704845298E-5</v>
      </c>
      <c r="H736">
        <v>1</v>
      </c>
      <c r="I736">
        <v>0</v>
      </c>
      <c r="J736">
        <v>0</v>
      </c>
      <c r="K736" t="e">
        <f>VLOOKUP(A736,[1]regulon_compare_by_ORF_original!$A$2:$J$1733,10,FALSE)</f>
        <v>#N/A</v>
      </c>
    </row>
    <row r="737" spans="1:11" hidden="1" x14ac:dyDescent="0.35">
      <c r="A737" t="s">
        <v>5</v>
      </c>
      <c r="B737">
        <v>-32.435624677715403</v>
      </c>
      <c r="C737">
        <v>18.707198740373901</v>
      </c>
      <c r="D737" s="2">
        <v>3.7826247102366399E-21</v>
      </c>
      <c r="E737">
        <v>-12.545960528597099</v>
      </c>
      <c r="F737">
        <v>351.20199408105299</v>
      </c>
      <c r="G737">
        <v>2.3298539062984898E-14</v>
      </c>
      <c r="H737">
        <v>1</v>
      </c>
      <c r="I737">
        <v>1</v>
      </c>
      <c r="J737">
        <v>0</v>
      </c>
      <c r="K737" t="e">
        <f>VLOOKUP(A737,[1]regulon_compare_by_ORF_original!$A$2:$J$1733,10,FALSE)</f>
        <v>#N/A</v>
      </c>
    </row>
    <row r="738" spans="1:11" hidden="1" x14ac:dyDescent="0.35">
      <c r="A738" t="s">
        <v>975</v>
      </c>
      <c r="B738">
        <v>-0.82122673745723096</v>
      </c>
      <c r="C738">
        <v>27.776556829081699</v>
      </c>
      <c r="D738">
        <v>0.248663342263645</v>
      </c>
      <c r="E738">
        <v>2.6220711552441598</v>
      </c>
      <c r="F738">
        <v>7449.80405916175</v>
      </c>
      <c r="G738">
        <v>4.5057088215663902E-77</v>
      </c>
      <c r="H738">
        <v>1</v>
      </c>
      <c r="I738">
        <v>0</v>
      </c>
      <c r="J738">
        <v>0</v>
      </c>
      <c r="K738" t="e">
        <f>VLOOKUP(A738,[1]regulon_compare_by_ORF_original!$A$2:$J$1733,10,FALSE)</f>
        <v>#N/A</v>
      </c>
    </row>
    <row r="739" spans="1:11" hidden="1" x14ac:dyDescent="0.35">
      <c r="A739" t="s">
        <v>6</v>
      </c>
      <c r="B739">
        <v>6.1321769563029696E-3</v>
      </c>
      <c r="C739">
        <v>25.719793699704901</v>
      </c>
      <c r="D739">
        <v>0.94545888525074495</v>
      </c>
      <c r="E739">
        <v>1.1982838295126601</v>
      </c>
      <c r="F739">
        <v>4586.1379930552202</v>
      </c>
      <c r="G739">
        <v>1.01208540853533E-42</v>
      </c>
      <c r="H739">
        <v>1</v>
      </c>
      <c r="I739">
        <v>0</v>
      </c>
      <c r="J739">
        <v>0</v>
      </c>
      <c r="K739" t="e">
        <f>VLOOKUP(A739,[1]regulon_compare_by_ORF_original!$A$2:$J$1733,10,FALSE)</f>
        <v>#N/A</v>
      </c>
    </row>
    <row r="740" spans="1:11" hidden="1" x14ac:dyDescent="0.35">
      <c r="A740" t="s">
        <v>562</v>
      </c>
      <c r="B740">
        <v>0.76686768757567203</v>
      </c>
      <c r="C740">
        <v>25.743827572548302</v>
      </c>
      <c r="D740">
        <v>9.8329761153596006E-4</v>
      </c>
      <c r="E740">
        <v>0.45948196499815602</v>
      </c>
      <c r="F740">
        <v>1577.1274607881801</v>
      </c>
      <c r="G740">
        <v>4.1519909078924802E-4</v>
      </c>
      <c r="H740">
        <v>1</v>
      </c>
      <c r="I740">
        <v>1</v>
      </c>
      <c r="J740">
        <v>0</v>
      </c>
      <c r="K740" t="e">
        <f>VLOOKUP(A740,[1]regulon_compare_by_ORF_original!$A$2:$J$1733,10,FALSE)</f>
        <v>#N/A</v>
      </c>
    </row>
    <row r="741" spans="1:11" hidden="1" x14ac:dyDescent="0.35">
      <c r="A741" t="s">
        <v>581</v>
      </c>
      <c r="B741">
        <v>-0.224873641185802</v>
      </c>
      <c r="C741">
        <v>29.7093868353993</v>
      </c>
      <c r="D741">
        <v>0.65785979173847897</v>
      </c>
      <c r="E741">
        <v>0.76636862476638901</v>
      </c>
      <c r="F741">
        <v>928.61169922841896</v>
      </c>
      <c r="G741">
        <v>5.5033840555606805E-7</v>
      </c>
      <c r="H741">
        <v>1</v>
      </c>
      <c r="I741">
        <v>0</v>
      </c>
      <c r="J741">
        <v>0</v>
      </c>
      <c r="K741" t="e">
        <f>VLOOKUP(A741,[1]regulon_compare_by_ORF_original!$A$2:$J$1733,10,FALSE)</f>
        <v>#N/A</v>
      </c>
    </row>
    <row r="742" spans="1:11" x14ac:dyDescent="0.35">
      <c r="A742" t="s">
        <v>171</v>
      </c>
      <c r="B742">
        <v>0.425924752884768</v>
      </c>
      <c r="C742">
        <v>32.900138432732902</v>
      </c>
      <c r="D742" s="2">
        <v>2.5238244260567499E-5</v>
      </c>
      <c r="E742">
        <v>-5.5004287069086097E-2</v>
      </c>
      <c r="F742">
        <v>11598.133749586899</v>
      </c>
      <c r="G742">
        <v>0.69464406347777996</v>
      </c>
      <c r="H742">
        <v>0</v>
      </c>
      <c r="I742">
        <v>1</v>
      </c>
      <c r="J742">
        <v>0</v>
      </c>
      <c r="K742" t="e">
        <f>VLOOKUP(A742,[1]regulon_compare_by_ORF_original!$A$2:$J$1733,10,FALSE)</f>
        <v>#N/A</v>
      </c>
    </row>
    <row r="743" spans="1:11" hidden="1" x14ac:dyDescent="0.35">
      <c r="A743" t="s">
        <v>456</v>
      </c>
      <c r="B743">
        <v>0.28121577935258202</v>
      </c>
      <c r="C743">
        <v>32.039421395764002</v>
      </c>
      <c r="D743">
        <v>0.222507120149639</v>
      </c>
      <c r="E743">
        <v>-0.57621118543979399</v>
      </c>
      <c r="F743">
        <v>1620.25598247669</v>
      </c>
      <c r="G743">
        <v>6.77534553961283E-10</v>
      </c>
      <c r="H743">
        <v>1</v>
      </c>
      <c r="I743">
        <v>0</v>
      </c>
      <c r="J743">
        <v>0</v>
      </c>
      <c r="K743" t="e">
        <f>VLOOKUP(A743,[1]regulon_compare_by_ORF_original!$A$2:$J$1733,10,FALSE)</f>
        <v>#N/A</v>
      </c>
    </row>
    <row r="744" spans="1:11" hidden="1" x14ac:dyDescent="0.35">
      <c r="A744" t="s">
        <v>881</v>
      </c>
      <c r="B744">
        <v>0.27936821136246698</v>
      </c>
      <c r="C744">
        <v>26.970063460420899</v>
      </c>
      <c r="D744">
        <v>0.33689743967010799</v>
      </c>
      <c r="E744">
        <v>4.6010782105684697E-2</v>
      </c>
      <c r="F744">
        <v>1024.6253205683399</v>
      </c>
      <c r="G744">
        <v>0.80218498817422401</v>
      </c>
      <c r="H744">
        <v>0</v>
      </c>
      <c r="I744">
        <v>0</v>
      </c>
      <c r="J744">
        <v>0</v>
      </c>
      <c r="K744" t="e">
        <f>VLOOKUP(A744,[1]regulon_compare_by_ORF_original!$A$2:$J$1733,10,FALSE)</f>
        <v>#N/A</v>
      </c>
    </row>
    <row r="745" spans="1:11" hidden="1" x14ac:dyDescent="0.35">
      <c r="A745" t="s">
        <v>235</v>
      </c>
      <c r="B745">
        <v>0.50814032116437202</v>
      </c>
      <c r="C745">
        <v>27.416194299949801</v>
      </c>
      <c r="D745">
        <v>4.3880834445954101E-3</v>
      </c>
      <c r="E745">
        <v>0.424719049137113</v>
      </c>
      <c r="F745">
        <v>451.91378647595297</v>
      </c>
      <c r="G745">
        <v>1.36763661513665E-2</v>
      </c>
      <c r="H745">
        <v>1</v>
      </c>
      <c r="I745">
        <v>1</v>
      </c>
      <c r="J745">
        <v>0</v>
      </c>
      <c r="K745" t="e">
        <f>VLOOKUP(A745,[1]regulon_compare_by_ORF_original!$A$2:$J$1733,10,FALSE)</f>
        <v>#N/A</v>
      </c>
    </row>
    <row r="746" spans="1:11" x14ac:dyDescent="0.35">
      <c r="A746" t="s">
        <v>776</v>
      </c>
      <c r="B746">
        <v>0.45217438895849998</v>
      </c>
      <c r="C746">
        <v>28.3036390752691</v>
      </c>
      <c r="D746">
        <v>1.23112207232843E-3</v>
      </c>
      <c r="E746">
        <v>1.4611020939757901E-2</v>
      </c>
      <c r="F746">
        <v>793.922270905505</v>
      </c>
      <c r="G746">
        <v>0.93079259524320901</v>
      </c>
      <c r="H746">
        <v>0</v>
      </c>
      <c r="I746">
        <v>1</v>
      </c>
      <c r="J746">
        <v>0</v>
      </c>
      <c r="K746" t="e">
        <f>VLOOKUP(A746,[1]regulon_compare_by_ORF_original!$A$2:$J$1733,10,FALSE)</f>
        <v>#N/A</v>
      </c>
    </row>
    <row r="747" spans="1:11" x14ac:dyDescent="0.35">
      <c r="A747" t="s">
        <v>838</v>
      </c>
      <c r="B747">
        <v>0.64791092081490498</v>
      </c>
      <c r="C747">
        <v>28.237389668398901</v>
      </c>
      <c r="D747" s="2">
        <v>9.3013767099201595E-5</v>
      </c>
      <c r="E747">
        <v>-0.15491157058633201</v>
      </c>
      <c r="F747">
        <v>655.48081850570702</v>
      </c>
      <c r="G747">
        <v>0.50899031615722801</v>
      </c>
      <c r="H747">
        <v>0</v>
      </c>
      <c r="I747">
        <v>1</v>
      </c>
      <c r="J747">
        <v>0</v>
      </c>
      <c r="K747" t="e">
        <f>VLOOKUP(A747,[1]regulon_compare_by_ORF_original!$A$2:$J$1733,10,FALSE)</f>
        <v>#N/A</v>
      </c>
    </row>
    <row r="748" spans="1:11" hidden="1" x14ac:dyDescent="0.35">
      <c r="A748" t="s">
        <v>1188</v>
      </c>
      <c r="B748">
        <v>0.19089703625733301</v>
      </c>
      <c r="C748">
        <v>26.8946800662209</v>
      </c>
      <c r="D748">
        <v>0.76934525683605903</v>
      </c>
      <c r="E748">
        <v>-0.40153458758424698</v>
      </c>
      <c r="F748">
        <v>291.66247508112701</v>
      </c>
      <c r="G748">
        <v>1.8887575129973699E-2</v>
      </c>
      <c r="H748">
        <v>1</v>
      </c>
      <c r="I748">
        <v>0</v>
      </c>
      <c r="J748">
        <v>0</v>
      </c>
      <c r="K748" t="e">
        <f>VLOOKUP(A748,[1]regulon_compare_by_ORF_original!$A$2:$J$1733,10,FALSE)</f>
        <v>#N/A</v>
      </c>
    </row>
    <row r="749" spans="1:11" hidden="1" x14ac:dyDescent="0.35">
      <c r="A749" t="s">
        <v>537</v>
      </c>
      <c r="B749">
        <v>7.7677122997172901E-2</v>
      </c>
      <c r="C749">
        <v>29.2909429110457</v>
      </c>
      <c r="D749">
        <v>0.74437949849469498</v>
      </c>
      <c r="E749">
        <v>-0.231187193986538</v>
      </c>
      <c r="F749">
        <v>2606.2158252470499</v>
      </c>
      <c r="G749">
        <v>1.2303522974889101E-2</v>
      </c>
      <c r="H749">
        <v>1</v>
      </c>
      <c r="I749">
        <v>0</v>
      </c>
      <c r="J749">
        <v>0</v>
      </c>
      <c r="K749" t="e">
        <f>VLOOKUP(A749,[1]regulon_compare_by_ORF_original!$A$2:$J$1733,10,FALSE)</f>
        <v>#N/A</v>
      </c>
    </row>
    <row r="750" spans="1:11" x14ac:dyDescent="0.35">
      <c r="A750" t="s">
        <v>247</v>
      </c>
      <c r="B750">
        <v>0.62582884755510504</v>
      </c>
      <c r="C750">
        <v>25.5211806332035</v>
      </c>
      <c r="D750" s="2">
        <v>2.80212497971945E-5</v>
      </c>
      <c r="E750">
        <v>-2.40762629086924E-2</v>
      </c>
      <c r="F750">
        <v>293.92069387835102</v>
      </c>
      <c r="G750">
        <v>0.91633665403111697</v>
      </c>
      <c r="H750">
        <v>0</v>
      </c>
      <c r="I750">
        <v>1</v>
      </c>
      <c r="J750">
        <v>0</v>
      </c>
      <c r="K750" t="e">
        <f>VLOOKUP(A750,[1]regulon_compare_by_ORF_original!$A$2:$J$1733,10,FALSE)</f>
        <v>#N/A</v>
      </c>
    </row>
    <row r="751" spans="1:11" hidden="1" x14ac:dyDescent="0.35">
      <c r="A751" t="s">
        <v>493</v>
      </c>
      <c r="B751">
        <v>7.3704808746235501E-2</v>
      </c>
      <c r="C751">
        <v>29.9110701315462</v>
      </c>
      <c r="D751">
        <v>0.82505286076572404</v>
      </c>
      <c r="E751">
        <v>-0.167657393576084</v>
      </c>
      <c r="F751">
        <v>5883.6908951277801</v>
      </c>
      <c r="G751">
        <v>6.7729706659858196E-2</v>
      </c>
      <c r="H751">
        <v>0</v>
      </c>
      <c r="I751">
        <v>0</v>
      </c>
      <c r="J751">
        <v>0</v>
      </c>
      <c r="K751" t="e">
        <f>VLOOKUP(A751,[1]regulon_compare_by_ORF_original!$A$2:$J$1733,10,FALSE)</f>
        <v>#N/A</v>
      </c>
    </row>
    <row r="752" spans="1:11" hidden="1" x14ac:dyDescent="0.35">
      <c r="A752" t="s">
        <v>440</v>
      </c>
      <c r="B752">
        <v>0.31796158699447102</v>
      </c>
      <c r="C752">
        <v>29.269918137868199</v>
      </c>
      <c r="D752">
        <v>0.20313107682704701</v>
      </c>
      <c r="E752">
        <v>-0.31882125610714701</v>
      </c>
      <c r="F752">
        <v>6574.1899804395698</v>
      </c>
      <c r="G752">
        <v>2.89795728178321E-4</v>
      </c>
      <c r="H752">
        <v>1</v>
      </c>
      <c r="I752">
        <v>0</v>
      </c>
      <c r="J752">
        <v>0</v>
      </c>
      <c r="K752" t="e">
        <f>VLOOKUP(A752,[1]regulon_compare_by_ORF_original!$A$2:$J$1733,10,FALSE)</f>
        <v>#N/A</v>
      </c>
    </row>
    <row r="753" spans="1:11" hidden="1" x14ac:dyDescent="0.35">
      <c r="A753" t="s">
        <v>1076</v>
      </c>
      <c r="B753">
        <v>0.53240019399199701</v>
      </c>
      <c r="C753">
        <v>27.4199636922616</v>
      </c>
      <c r="D753">
        <v>3.0968112127672299E-2</v>
      </c>
      <c r="E753">
        <v>-0.68297805771534903</v>
      </c>
      <c r="F753">
        <v>776.90791865113897</v>
      </c>
      <c r="G753">
        <v>4.9935063145578402E-5</v>
      </c>
      <c r="H753">
        <v>1</v>
      </c>
      <c r="I753">
        <v>1</v>
      </c>
      <c r="J753">
        <v>0</v>
      </c>
      <c r="K753" t="e">
        <f>VLOOKUP(A753,[1]regulon_compare_by_ORF_original!$A$2:$J$1733,10,FALSE)</f>
        <v>#N/A</v>
      </c>
    </row>
    <row r="754" spans="1:11" hidden="1" x14ac:dyDescent="0.35">
      <c r="A754" t="s">
        <v>1099</v>
      </c>
      <c r="B754">
        <v>-0.22150357137982399</v>
      </c>
      <c r="C754">
        <v>30.9049258093887</v>
      </c>
      <c r="D754">
        <v>0.146721255457129</v>
      </c>
      <c r="E754">
        <v>-0.54971012504275796</v>
      </c>
      <c r="F754">
        <v>3526.57200066416</v>
      </c>
      <c r="G754">
        <v>1.8395626623924101E-4</v>
      </c>
      <c r="H754">
        <v>1</v>
      </c>
      <c r="I754">
        <v>0</v>
      </c>
      <c r="J754">
        <v>0</v>
      </c>
      <c r="K754" t="e">
        <f>VLOOKUP(A754,[1]regulon_compare_by_ORF_original!$A$2:$J$1733,10,FALSE)</f>
        <v>#N/A</v>
      </c>
    </row>
    <row r="755" spans="1:11" hidden="1" x14ac:dyDescent="0.35">
      <c r="A755" t="s">
        <v>250</v>
      </c>
      <c r="B755">
        <v>-0.65764210367942899</v>
      </c>
      <c r="C755">
        <v>25.885545799138502</v>
      </c>
      <c r="D755">
        <v>4.9481421389895603E-3</v>
      </c>
      <c r="E755">
        <v>-0.36630880349238198</v>
      </c>
      <c r="F755">
        <v>549.51532619166403</v>
      </c>
      <c r="G755">
        <v>7.6883212381853097E-3</v>
      </c>
      <c r="H755">
        <v>1</v>
      </c>
      <c r="I755">
        <v>1</v>
      </c>
      <c r="J755">
        <v>0</v>
      </c>
      <c r="K755" t="e">
        <f>VLOOKUP(A755,[1]regulon_compare_by_ORF_original!$A$2:$J$1733,10,FALSE)</f>
        <v>#N/A</v>
      </c>
    </row>
    <row r="756" spans="1:11" hidden="1" x14ac:dyDescent="0.35">
      <c r="A756" t="s">
        <v>300</v>
      </c>
      <c r="B756">
        <v>-0.17156905288542701</v>
      </c>
      <c r="C756">
        <v>28.661404414146901</v>
      </c>
      <c r="D756">
        <v>0.15452832393340701</v>
      </c>
      <c r="E756">
        <v>-0.37886486338867498</v>
      </c>
      <c r="F756">
        <v>2487.7085431262099</v>
      </c>
      <c r="G756">
        <v>6.4211139128118998E-3</v>
      </c>
      <c r="H756">
        <v>1</v>
      </c>
      <c r="I756">
        <v>0</v>
      </c>
      <c r="J756">
        <v>0</v>
      </c>
      <c r="K756" t="e">
        <f>VLOOKUP(A756,[1]regulon_compare_by_ORF_original!$A$2:$J$1733,10,FALSE)</f>
        <v>#N/A</v>
      </c>
    </row>
    <row r="757" spans="1:11" hidden="1" x14ac:dyDescent="0.35">
      <c r="A757" t="s">
        <v>529</v>
      </c>
      <c r="B757">
        <v>-0.69326989095765901</v>
      </c>
      <c r="C757">
        <v>29.5253568256243</v>
      </c>
      <c r="D757">
        <v>7.46797566864824E-3</v>
      </c>
      <c r="E757">
        <v>-0.90326490852198904</v>
      </c>
      <c r="F757">
        <v>2090.32707025833</v>
      </c>
      <c r="G757">
        <v>4.2820761208989199E-15</v>
      </c>
      <c r="H757">
        <v>1</v>
      </c>
      <c r="I757">
        <v>1</v>
      </c>
      <c r="J757">
        <v>0</v>
      </c>
      <c r="K757" t="e">
        <f>VLOOKUP(A757,[1]regulon_compare_by_ORF_original!$A$2:$J$1733,10,FALSE)</f>
        <v>#N/A</v>
      </c>
    </row>
    <row r="758" spans="1:11" hidden="1" x14ac:dyDescent="0.35">
      <c r="A758" t="s">
        <v>301</v>
      </c>
      <c r="B758">
        <v>-1.4186357152368001</v>
      </c>
      <c r="C758">
        <v>29.8613284695221</v>
      </c>
      <c r="D758" s="2">
        <v>1.8972881335550099E-6</v>
      </c>
      <c r="E758">
        <v>-0.57735721138932905</v>
      </c>
      <c r="F758">
        <v>3603.40812390372</v>
      </c>
      <c r="G758">
        <v>6.6860280826169902E-10</v>
      </c>
      <c r="H758">
        <v>1</v>
      </c>
      <c r="I758">
        <v>1</v>
      </c>
      <c r="J758">
        <v>0</v>
      </c>
      <c r="K758" t="e">
        <f>VLOOKUP(A758,[1]regulon_compare_by_ORF_original!$A$2:$J$1733,10,FALSE)</f>
        <v>#N/A</v>
      </c>
    </row>
    <row r="759" spans="1:11" hidden="1" x14ac:dyDescent="0.35">
      <c r="A759" t="s">
        <v>210</v>
      </c>
      <c r="B759">
        <v>-5.6976367865324597E-3</v>
      </c>
      <c r="C759">
        <v>31.4744704395357</v>
      </c>
      <c r="D759">
        <v>0.95424862901960605</v>
      </c>
      <c r="E759">
        <v>-0.784105817714568</v>
      </c>
      <c r="F759">
        <v>19416.359963426199</v>
      </c>
      <c r="G759">
        <v>1.4194371119621199E-19</v>
      </c>
      <c r="H759">
        <v>1</v>
      </c>
      <c r="I759">
        <v>0</v>
      </c>
      <c r="J759">
        <v>0</v>
      </c>
      <c r="K759" t="e">
        <f>VLOOKUP(A759,[1]regulon_compare_by_ORF_original!$A$2:$J$1733,10,FALSE)</f>
        <v>#N/A</v>
      </c>
    </row>
    <row r="760" spans="1:11" hidden="1" x14ac:dyDescent="0.35">
      <c r="A760" t="s">
        <v>523</v>
      </c>
      <c r="B760">
        <v>0.72384378309520203</v>
      </c>
      <c r="C760">
        <v>21.860941545024001</v>
      </c>
      <c r="D760">
        <v>0.92017636898420196</v>
      </c>
      <c r="E760">
        <v>-1.0246682017155</v>
      </c>
      <c r="F760">
        <v>2436.99525324362</v>
      </c>
      <c r="G760">
        <v>9.7985583108272005E-18</v>
      </c>
      <c r="H760">
        <v>1</v>
      </c>
      <c r="I760">
        <v>0</v>
      </c>
      <c r="J760">
        <v>0</v>
      </c>
      <c r="K760" t="e">
        <f>VLOOKUP(A760,[1]regulon_compare_by_ORF_original!$A$2:$J$1733,10,FALSE)</f>
        <v>#N/A</v>
      </c>
    </row>
    <row r="761" spans="1:11" hidden="1" x14ac:dyDescent="0.35">
      <c r="A761" t="s">
        <v>1120</v>
      </c>
      <c r="B761">
        <v>8.3096230956328995E-2</v>
      </c>
      <c r="C761">
        <v>29.272695171327801</v>
      </c>
      <c r="D761">
        <v>0.92017636898420196</v>
      </c>
      <c r="E761">
        <v>-0.49798522030969999</v>
      </c>
      <c r="F761">
        <v>1215.8648898424799</v>
      </c>
      <c r="G761">
        <v>1.0843273850760001E-6</v>
      </c>
      <c r="H761">
        <v>1</v>
      </c>
      <c r="I761">
        <v>0</v>
      </c>
      <c r="J761">
        <v>0</v>
      </c>
      <c r="K761" t="e">
        <f>VLOOKUP(A761,[1]regulon_compare_by_ORF_original!$A$2:$J$1733,10,FALSE)</f>
        <v>#N/A</v>
      </c>
    </row>
    <row r="762" spans="1:11" hidden="1" x14ac:dyDescent="0.35">
      <c r="A762" t="s">
        <v>1186</v>
      </c>
      <c r="B762">
        <v>1.01364127202147</v>
      </c>
      <c r="C762">
        <v>24.622754973116699</v>
      </c>
      <c r="D762">
        <v>9.9947450282458702E-2</v>
      </c>
      <c r="E762">
        <v>-8.0444871139821895E-3</v>
      </c>
      <c r="F762">
        <v>394.99722978765499</v>
      </c>
      <c r="G762">
        <v>0.97526625458753702</v>
      </c>
      <c r="H762">
        <v>0</v>
      </c>
      <c r="I762">
        <v>0</v>
      </c>
      <c r="J762">
        <v>0</v>
      </c>
      <c r="K762" t="e">
        <f>VLOOKUP(A762,[1]regulon_compare_by_ORF_original!$A$2:$J$1733,10,FALSE)</f>
        <v>#N/A</v>
      </c>
    </row>
    <row r="763" spans="1:11" hidden="1" x14ac:dyDescent="0.35">
      <c r="A763" t="s">
        <v>688</v>
      </c>
      <c r="B763">
        <v>-0.70583996365419899</v>
      </c>
      <c r="C763">
        <v>25.795187593157699</v>
      </c>
      <c r="D763">
        <v>2.4321456273755E-2</v>
      </c>
      <c r="E763">
        <v>-0.61422752086055099</v>
      </c>
      <c r="F763">
        <v>1073.72755439907</v>
      </c>
      <c r="G763">
        <v>1.2398048262652999E-6</v>
      </c>
      <c r="H763">
        <v>1</v>
      </c>
      <c r="I763">
        <v>1</v>
      </c>
      <c r="J763">
        <v>0</v>
      </c>
      <c r="K763" t="e">
        <f>VLOOKUP(A763,[1]regulon_compare_by_ORF_original!$A$2:$J$1733,10,FALSE)</f>
        <v>#N/A</v>
      </c>
    </row>
    <row r="764" spans="1:11" x14ac:dyDescent="0.35">
      <c r="A764" t="s">
        <v>195</v>
      </c>
      <c r="B764">
        <v>0.17773401543173201</v>
      </c>
      <c r="C764">
        <v>30.3445311828253</v>
      </c>
      <c r="D764">
        <v>3.0968112127672299E-2</v>
      </c>
      <c r="E764">
        <v>-0.14933817519892501</v>
      </c>
      <c r="F764">
        <v>7670.6241305598296</v>
      </c>
      <c r="G764">
        <v>0.26878326576496903</v>
      </c>
      <c r="H764">
        <v>0</v>
      </c>
      <c r="I764">
        <v>1</v>
      </c>
      <c r="J764">
        <v>0</v>
      </c>
      <c r="K764" t="e">
        <f>VLOOKUP(A764,[1]regulon_compare_by_ORF_original!$A$2:$J$1733,10,FALSE)</f>
        <v>#N/A</v>
      </c>
    </row>
    <row r="765" spans="1:11" x14ac:dyDescent="0.35">
      <c r="A765" t="s">
        <v>763</v>
      </c>
      <c r="B765">
        <v>0.67656258542840997</v>
      </c>
      <c r="C765">
        <v>26.727290662179701</v>
      </c>
      <c r="D765" s="2">
        <v>2.9510499988224301E-6</v>
      </c>
      <c r="E765">
        <v>7.11001948381869E-2</v>
      </c>
      <c r="F765">
        <v>1444.7676183469</v>
      </c>
      <c r="G765">
        <v>0.64131995502115102</v>
      </c>
      <c r="H765">
        <v>0</v>
      </c>
      <c r="I765">
        <v>1</v>
      </c>
      <c r="J765">
        <v>0</v>
      </c>
      <c r="K765" t="e">
        <f>VLOOKUP(A765,[1]regulon_compare_by_ORF_original!$A$2:$J$1733,10,FALSE)</f>
        <v>#N/A</v>
      </c>
    </row>
    <row r="766" spans="1:11" hidden="1" x14ac:dyDescent="0.35">
      <c r="A766" t="s">
        <v>547</v>
      </c>
      <c r="B766">
        <v>-4.6694566891904501E-2</v>
      </c>
      <c r="C766">
        <v>29.8248631871637</v>
      </c>
      <c r="D766">
        <v>0.70111210785882405</v>
      </c>
      <c r="E766">
        <v>-0.74165154904395403</v>
      </c>
      <c r="F766">
        <v>3118.0898289949901</v>
      </c>
      <c r="G766">
        <v>1.0098125437196901E-15</v>
      </c>
      <c r="H766">
        <v>1</v>
      </c>
      <c r="I766">
        <v>0</v>
      </c>
      <c r="J766">
        <v>0</v>
      </c>
      <c r="K766" t="e">
        <f>VLOOKUP(A766,[1]regulon_compare_by_ORF_original!$A$2:$J$1733,10,FALSE)</f>
        <v>#N/A</v>
      </c>
    </row>
    <row r="767" spans="1:11" hidden="1" x14ac:dyDescent="0.35">
      <c r="A767" t="s">
        <v>462</v>
      </c>
      <c r="B767">
        <v>-5.4522754013372997E-2</v>
      </c>
      <c r="C767">
        <v>30.397636392525602</v>
      </c>
      <c r="D767">
        <v>0.64517642544102505</v>
      </c>
      <c r="E767">
        <v>-0.55356029014390795</v>
      </c>
      <c r="F767">
        <v>4023.8149184489998</v>
      </c>
      <c r="G767">
        <v>7.0897759913446194E-11</v>
      </c>
      <c r="H767">
        <v>1</v>
      </c>
      <c r="I767">
        <v>0</v>
      </c>
      <c r="J767">
        <v>0</v>
      </c>
      <c r="K767" t="e">
        <f>VLOOKUP(A767,[1]regulon_compare_by_ORF_original!$A$2:$J$1733,10,FALSE)</f>
        <v>#N/A</v>
      </c>
    </row>
    <row r="768" spans="1:11" hidden="1" x14ac:dyDescent="0.35">
      <c r="A768" t="s">
        <v>876</v>
      </c>
      <c r="B768">
        <v>0.25961438634020001</v>
      </c>
      <c r="C768">
        <v>28.744714476542701</v>
      </c>
      <c r="D768">
        <v>0.67085740335247601</v>
      </c>
      <c r="E768">
        <v>-0.96583803497070797</v>
      </c>
      <c r="F768">
        <v>1774.96392161413</v>
      </c>
      <c r="G768">
        <v>1.0128062579756701E-18</v>
      </c>
      <c r="H768">
        <v>1</v>
      </c>
      <c r="I768">
        <v>0</v>
      </c>
      <c r="J768">
        <v>0</v>
      </c>
      <c r="K768" t="e">
        <f>VLOOKUP(A768,[1]regulon_compare_by_ORF_original!$A$2:$J$1733,10,FALSE)</f>
        <v>#N/A</v>
      </c>
    </row>
    <row r="769" spans="1:11" hidden="1" x14ac:dyDescent="0.35">
      <c r="A769" t="s">
        <v>585</v>
      </c>
      <c r="B769">
        <v>-0.880088159662193</v>
      </c>
      <c r="C769">
        <v>29.907573535362001</v>
      </c>
      <c r="D769" s="2">
        <v>2.3764064834306901E-6</v>
      </c>
      <c r="E769">
        <v>-0.41361056067857499</v>
      </c>
      <c r="F769">
        <v>1368.92048760439</v>
      </c>
      <c r="G769">
        <v>5.0263196987961603E-3</v>
      </c>
      <c r="H769">
        <v>1</v>
      </c>
      <c r="I769">
        <v>1</v>
      </c>
      <c r="J769">
        <v>0</v>
      </c>
      <c r="K769" t="e">
        <f>VLOOKUP(A769,[1]regulon_compare_by_ORF_original!$A$2:$J$1733,10,FALSE)</f>
        <v>#N/A</v>
      </c>
    </row>
    <row r="770" spans="1:11" hidden="1" x14ac:dyDescent="0.35">
      <c r="A770" t="s">
        <v>733</v>
      </c>
      <c r="B770">
        <v>-0.43026367344900501</v>
      </c>
      <c r="C770">
        <v>21.435716122323299</v>
      </c>
      <c r="D770">
        <v>0.45734638805924699</v>
      </c>
      <c r="E770">
        <v>-0.36682080511381099</v>
      </c>
      <c r="F770">
        <v>898.88936002400897</v>
      </c>
      <c r="G770">
        <v>4.2391234606927201E-3</v>
      </c>
      <c r="H770">
        <v>1</v>
      </c>
      <c r="I770">
        <v>0</v>
      </c>
      <c r="J770">
        <v>0</v>
      </c>
      <c r="K770" t="e">
        <f>VLOOKUP(A770,[1]regulon_compare_by_ORF_original!$A$2:$J$1733,10,FALSE)</f>
        <v>#N/A</v>
      </c>
    </row>
    <row r="771" spans="1:11" hidden="1" x14ac:dyDescent="0.35">
      <c r="A771" t="s">
        <v>790</v>
      </c>
      <c r="B771">
        <v>-8.2794272731089094E-2</v>
      </c>
      <c r="C771">
        <v>25.764839955085598</v>
      </c>
      <c r="D771">
        <v>0.79068312396765705</v>
      </c>
      <c r="E771">
        <v>-0.39765701826313599</v>
      </c>
      <c r="F771">
        <v>1412.76224805316</v>
      </c>
      <c r="G771">
        <v>6.3123923800286201E-4</v>
      </c>
      <c r="H771">
        <v>1</v>
      </c>
      <c r="I771">
        <v>0</v>
      </c>
      <c r="J771">
        <v>0</v>
      </c>
      <c r="K771" t="e">
        <f>VLOOKUP(A771,[1]regulon_compare_by_ORF_original!$A$2:$J$1733,10,FALSE)</f>
        <v>#N/A</v>
      </c>
    </row>
    <row r="772" spans="1:11" hidden="1" x14ac:dyDescent="0.35">
      <c r="A772" t="s">
        <v>651</v>
      </c>
      <c r="B772">
        <v>-0.49907772510890103</v>
      </c>
      <c r="C772">
        <v>30.0315326596502</v>
      </c>
      <c r="D772" s="2">
        <v>6.8204437001548595E-5</v>
      </c>
      <c r="E772">
        <v>-0.65789927141717197</v>
      </c>
      <c r="F772">
        <v>2244.4957187692098</v>
      </c>
      <c r="G772">
        <v>3.4612173452844701E-12</v>
      </c>
      <c r="H772">
        <v>1</v>
      </c>
      <c r="I772">
        <v>1</v>
      </c>
      <c r="J772">
        <v>0</v>
      </c>
      <c r="K772" t="e">
        <f>VLOOKUP(A772,[1]regulon_compare_by_ORF_original!$A$2:$J$1733,10,FALSE)</f>
        <v>#N/A</v>
      </c>
    </row>
    <row r="773" spans="1:11" hidden="1" x14ac:dyDescent="0.35">
      <c r="A773" t="s">
        <v>590</v>
      </c>
      <c r="B773">
        <v>-0.65255025863313099</v>
      </c>
      <c r="C773">
        <v>27.979055851669798</v>
      </c>
      <c r="D773" s="2">
        <v>4.4375511103794603E-5</v>
      </c>
      <c r="E773">
        <v>-0.353682745450831</v>
      </c>
      <c r="F773">
        <v>1459.62199785955</v>
      </c>
      <c r="G773">
        <v>7.2641465812891002E-3</v>
      </c>
      <c r="H773">
        <v>1</v>
      </c>
      <c r="I773">
        <v>1</v>
      </c>
      <c r="J773">
        <v>0</v>
      </c>
      <c r="K773" t="e">
        <f>VLOOKUP(A773,[1]regulon_compare_by_ORF_original!$A$2:$J$1733,10,FALSE)</f>
        <v>#N/A</v>
      </c>
    </row>
    <row r="774" spans="1:11" hidden="1" x14ac:dyDescent="0.35">
      <c r="A774" t="s">
        <v>873</v>
      </c>
      <c r="B774">
        <v>-0.25454768418939699</v>
      </c>
      <c r="C774">
        <v>27.4453659536236</v>
      </c>
      <c r="D774">
        <v>0.59682414955867702</v>
      </c>
      <c r="E774">
        <v>-0.25916306628174002</v>
      </c>
      <c r="F774">
        <v>183.75708629094501</v>
      </c>
      <c r="G774">
        <v>0.19434681785855501</v>
      </c>
      <c r="H774">
        <v>0</v>
      </c>
      <c r="I774">
        <v>0</v>
      </c>
      <c r="J774">
        <v>0</v>
      </c>
      <c r="K774" t="e">
        <f>VLOOKUP(A774,[1]regulon_compare_by_ORF_original!$A$2:$J$1733,10,FALSE)</f>
        <v>#N/A</v>
      </c>
    </row>
    <row r="775" spans="1:11" hidden="1" x14ac:dyDescent="0.35">
      <c r="A775" t="s">
        <v>118</v>
      </c>
      <c r="B775">
        <v>7.9628086160596495E-2</v>
      </c>
      <c r="C775">
        <v>24.392186965478899</v>
      </c>
      <c r="D775">
        <v>0.57486191153740096</v>
      </c>
      <c r="E775">
        <v>6.8032220781721706E-2</v>
      </c>
      <c r="F775">
        <v>147.37621456716499</v>
      </c>
      <c r="G775">
        <v>0.77879304037644403</v>
      </c>
      <c r="H775">
        <v>0</v>
      </c>
      <c r="I775">
        <v>0</v>
      </c>
      <c r="J775">
        <v>0</v>
      </c>
      <c r="K775" t="e">
        <f>VLOOKUP(A775,[1]regulon_compare_by_ORF_original!$A$2:$J$1733,10,FALSE)</f>
        <v>#N/A</v>
      </c>
    </row>
    <row r="776" spans="1:11" x14ac:dyDescent="0.35">
      <c r="A776" t="s">
        <v>658</v>
      </c>
      <c r="B776">
        <v>0.372437926344933</v>
      </c>
      <c r="C776">
        <v>29.6205005326449</v>
      </c>
      <c r="D776">
        <v>2.7994772323649102E-3</v>
      </c>
      <c r="E776">
        <v>-0.167707582907137</v>
      </c>
      <c r="F776">
        <v>1199.1290283379401</v>
      </c>
      <c r="G776">
        <v>0.42704665342259801</v>
      </c>
      <c r="H776">
        <v>0</v>
      </c>
      <c r="I776">
        <v>1</v>
      </c>
      <c r="J776">
        <v>0</v>
      </c>
      <c r="K776" t="e">
        <f>VLOOKUP(A776,[1]regulon_compare_by_ORF_original!$A$2:$J$1733,10,FALSE)</f>
        <v>#N/A</v>
      </c>
    </row>
    <row r="777" spans="1:11" hidden="1" x14ac:dyDescent="0.35">
      <c r="A777" t="s">
        <v>491</v>
      </c>
      <c r="B777">
        <v>-0.35356847532332503</v>
      </c>
      <c r="C777">
        <v>29.1520551354782</v>
      </c>
      <c r="D777">
        <v>0.379513456166226</v>
      </c>
      <c r="E777">
        <v>-0.31789286465599897</v>
      </c>
      <c r="F777">
        <v>2112.6101028884</v>
      </c>
      <c r="G777">
        <v>1.59719815718465E-2</v>
      </c>
      <c r="H777">
        <v>1</v>
      </c>
      <c r="I777">
        <v>0</v>
      </c>
      <c r="J777">
        <v>0</v>
      </c>
      <c r="K777" t="e">
        <f>VLOOKUP(A777,[1]regulon_compare_by_ORF_original!$A$2:$J$1733,10,FALSE)</f>
        <v>#N/A</v>
      </c>
    </row>
    <row r="778" spans="1:11" x14ac:dyDescent="0.35">
      <c r="A778" t="s">
        <v>256</v>
      </c>
      <c r="B778">
        <v>0.34318813779926699</v>
      </c>
      <c r="C778">
        <v>31.635356351557199</v>
      </c>
      <c r="D778">
        <v>1.1259374535509001E-2</v>
      </c>
      <c r="E778">
        <v>0.149386585566612</v>
      </c>
      <c r="F778">
        <v>66806.754902410903</v>
      </c>
      <c r="G778">
        <v>0.16281506034538501</v>
      </c>
      <c r="H778">
        <v>0</v>
      </c>
      <c r="I778">
        <v>1</v>
      </c>
      <c r="J778">
        <v>0</v>
      </c>
      <c r="K778" t="e">
        <f>VLOOKUP(A778,[1]regulon_compare_by_ORF_original!$A$2:$J$1733,10,FALSE)</f>
        <v>#N/A</v>
      </c>
    </row>
    <row r="779" spans="1:11" hidden="1" x14ac:dyDescent="0.35">
      <c r="A779" t="s">
        <v>1169</v>
      </c>
      <c r="B779">
        <v>1.1603597285852001</v>
      </c>
      <c r="C779">
        <v>32.052092218618697</v>
      </c>
      <c r="D779">
        <v>9.0220721685004099E-2</v>
      </c>
      <c r="E779">
        <v>-0.29356046240552403</v>
      </c>
      <c r="F779">
        <v>10932.9902391175</v>
      </c>
      <c r="G779">
        <v>2.41731125788321E-2</v>
      </c>
      <c r="H779">
        <v>1</v>
      </c>
      <c r="I779">
        <v>0</v>
      </c>
      <c r="J779">
        <v>0</v>
      </c>
      <c r="K779" t="e">
        <f>VLOOKUP(A779,[1]regulon_compare_by_ORF_original!$A$2:$J$1733,10,FALSE)</f>
        <v>#N/A</v>
      </c>
    </row>
    <row r="780" spans="1:11" x14ac:dyDescent="0.35">
      <c r="A780" t="s">
        <v>515</v>
      </c>
      <c r="B780">
        <v>0.83333460713910101</v>
      </c>
      <c r="C780">
        <v>32.858441132205797</v>
      </c>
      <c r="D780" s="2">
        <v>4.4375511103794603E-5</v>
      </c>
      <c r="E780">
        <v>-0.106514611218067</v>
      </c>
      <c r="F780">
        <v>14419.299720381499</v>
      </c>
      <c r="G780">
        <v>0.45673749604173303</v>
      </c>
      <c r="H780">
        <v>0</v>
      </c>
      <c r="I780">
        <v>1</v>
      </c>
      <c r="J780">
        <v>0</v>
      </c>
      <c r="K780" t="e">
        <f>VLOOKUP(A780,[1]regulon_compare_by_ORF_original!$A$2:$J$1733,10,FALSE)</f>
        <v>#N/A</v>
      </c>
    </row>
    <row r="781" spans="1:11" hidden="1" x14ac:dyDescent="0.35">
      <c r="A781" t="s">
        <v>542</v>
      </c>
      <c r="B781">
        <v>0.31627807056683099</v>
      </c>
      <c r="C781">
        <v>31.514415642038902</v>
      </c>
      <c r="D781">
        <v>0.47874867869045701</v>
      </c>
      <c r="E781">
        <v>-0.13424115610312501</v>
      </c>
      <c r="F781">
        <v>18184.2021994678</v>
      </c>
      <c r="G781">
        <v>0.244561498637441</v>
      </c>
      <c r="H781">
        <v>0</v>
      </c>
      <c r="I781">
        <v>0</v>
      </c>
      <c r="J781">
        <v>0</v>
      </c>
      <c r="K781" t="e">
        <f>VLOOKUP(A781,[1]regulon_compare_by_ORF_original!$A$2:$J$1733,10,FALSE)</f>
        <v>#N/A</v>
      </c>
    </row>
    <row r="782" spans="1:11" hidden="1" x14ac:dyDescent="0.35">
      <c r="A782" t="s">
        <v>942</v>
      </c>
      <c r="B782">
        <v>0.30368956777260803</v>
      </c>
      <c r="C782">
        <v>31.892795722398699</v>
      </c>
      <c r="D782">
        <v>0.68243103770565205</v>
      </c>
      <c r="E782">
        <v>-0.32642355087685698</v>
      </c>
      <c r="F782">
        <v>764.01313611947796</v>
      </c>
      <c r="G782">
        <v>1.95065703754231E-2</v>
      </c>
      <c r="H782">
        <v>1</v>
      </c>
      <c r="I782">
        <v>0</v>
      </c>
      <c r="J782">
        <v>0</v>
      </c>
      <c r="K782" t="e">
        <f>VLOOKUP(A782,[1]regulon_compare_by_ORF_original!$A$2:$J$1733,10,FALSE)</f>
        <v>#N/A</v>
      </c>
    </row>
    <row r="783" spans="1:11" hidden="1" x14ac:dyDescent="0.35">
      <c r="A783" t="s">
        <v>569</v>
      </c>
      <c r="B783">
        <v>-0.226047688336699</v>
      </c>
      <c r="C783">
        <v>26.5547930039601</v>
      </c>
      <c r="D783">
        <v>0.33689743967010799</v>
      </c>
      <c r="E783">
        <v>-0.39693634127736599</v>
      </c>
      <c r="F783">
        <v>600.01352010819596</v>
      </c>
      <c r="G783">
        <v>4.4611452640101303E-3</v>
      </c>
      <c r="H783">
        <v>1</v>
      </c>
      <c r="I783">
        <v>0</v>
      </c>
      <c r="J783">
        <v>0</v>
      </c>
      <c r="K783" t="e">
        <f>VLOOKUP(A783,[1]regulon_compare_by_ORF_original!$A$2:$J$1733,10,FALSE)</f>
        <v>#N/A</v>
      </c>
    </row>
    <row r="784" spans="1:11" hidden="1" x14ac:dyDescent="0.35">
      <c r="A784" t="s">
        <v>956</v>
      </c>
      <c r="B784">
        <v>-0.272088434019359</v>
      </c>
      <c r="C784">
        <v>30.954120785969302</v>
      </c>
      <c r="D784">
        <v>7.8065274696711096E-2</v>
      </c>
      <c r="E784">
        <v>-0.62752086808369301</v>
      </c>
      <c r="F784">
        <v>9405.9759887353903</v>
      </c>
      <c r="G784">
        <v>7.1919529282048196E-6</v>
      </c>
      <c r="H784">
        <v>1</v>
      </c>
      <c r="I784">
        <v>0</v>
      </c>
      <c r="J784">
        <v>0</v>
      </c>
      <c r="K784" t="e">
        <f>VLOOKUP(A784,[1]regulon_compare_by_ORF_original!$A$2:$J$1733,10,FALSE)</f>
        <v>#N/A</v>
      </c>
    </row>
    <row r="785" spans="1:11" hidden="1" x14ac:dyDescent="0.35">
      <c r="A785" t="s">
        <v>133</v>
      </c>
      <c r="B785">
        <v>0.138646016451695</v>
      </c>
      <c r="C785">
        <v>32.973997695847899</v>
      </c>
      <c r="D785">
        <v>0.19759780335822899</v>
      </c>
      <c r="E785">
        <v>-0.52109398161188603</v>
      </c>
      <c r="F785">
        <v>10803.2619377139</v>
      </c>
      <c r="G785">
        <v>4.1039578292617999E-3</v>
      </c>
      <c r="H785">
        <v>1</v>
      </c>
      <c r="I785">
        <v>0</v>
      </c>
      <c r="J785">
        <v>0</v>
      </c>
      <c r="K785" t="e">
        <f>VLOOKUP(A785,[1]regulon_compare_by_ORF_original!$A$2:$J$1733,10,FALSE)</f>
        <v>#N/A</v>
      </c>
    </row>
    <row r="786" spans="1:11" hidden="1" x14ac:dyDescent="0.35">
      <c r="A786" t="s">
        <v>536</v>
      </c>
      <c r="B786">
        <v>0.100674225332767</v>
      </c>
      <c r="C786">
        <v>28.664160326957099</v>
      </c>
      <c r="D786">
        <v>0.57486191153740096</v>
      </c>
      <c r="E786">
        <v>-0.117590958601633</v>
      </c>
      <c r="F786">
        <v>2788.90230301983</v>
      </c>
      <c r="G786">
        <v>0.47111295994928398</v>
      </c>
      <c r="H786">
        <v>0</v>
      </c>
      <c r="I786">
        <v>0</v>
      </c>
      <c r="J786">
        <v>0</v>
      </c>
      <c r="K786" t="e">
        <f>VLOOKUP(A786,[1]regulon_compare_by_ORF_original!$A$2:$J$1733,10,FALSE)</f>
        <v>#N/A</v>
      </c>
    </row>
    <row r="787" spans="1:11" hidden="1" x14ac:dyDescent="0.35">
      <c r="A787" t="s">
        <v>1068</v>
      </c>
      <c r="B787">
        <v>-0.22986615698856</v>
      </c>
      <c r="C787">
        <v>25.611763892278201</v>
      </c>
      <c r="D787">
        <v>0.68243103770565205</v>
      </c>
      <c r="E787">
        <v>-7.9049779810918593E-3</v>
      </c>
      <c r="F787">
        <v>0.97299007697446704</v>
      </c>
      <c r="G787" t="s">
        <v>1202</v>
      </c>
      <c r="H787">
        <v>0</v>
      </c>
      <c r="I787">
        <v>0</v>
      </c>
      <c r="J787">
        <v>0</v>
      </c>
      <c r="K787" t="e">
        <f>VLOOKUP(A787,[1]regulon_compare_by_ORF_original!$A$2:$J$1733,10,FALSE)</f>
        <v>#N/A</v>
      </c>
    </row>
    <row r="788" spans="1:11" hidden="1" x14ac:dyDescent="0.35">
      <c r="A788" t="s">
        <v>1064</v>
      </c>
      <c r="B788">
        <v>0.37535905799997199</v>
      </c>
      <c r="C788">
        <v>32.576872935073702</v>
      </c>
      <c r="D788">
        <v>0.42577966059801298</v>
      </c>
      <c r="E788">
        <v>-0.340133624088162</v>
      </c>
      <c r="F788">
        <v>8943.4155992012093</v>
      </c>
      <c r="G788">
        <v>4.6079695765838101E-4</v>
      </c>
      <c r="H788">
        <v>1</v>
      </c>
      <c r="I788">
        <v>0</v>
      </c>
      <c r="J788">
        <v>0</v>
      </c>
      <c r="K788" t="e">
        <f>VLOOKUP(A788,[1]regulon_compare_by_ORF_original!$A$2:$J$1733,10,FALSE)</f>
        <v>#N/A</v>
      </c>
    </row>
    <row r="789" spans="1:11" hidden="1" x14ac:dyDescent="0.35">
      <c r="A789" t="s">
        <v>7</v>
      </c>
      <c r="B789">
        <v>1.1588152978264299</v>
      </c>
      <c r="C789">
        <v>28.491644167673002</v>
      </c>
      <c r="D789" s="2">
        <v>8.1494239430383905E-7</v>
      </c>
      <c r="E789">
        <v>0.53857544089701803</v>
      </c>
      <c r="F789">
        <v>2259.3224204663102</v>
      </c>
      <c r="G789">
        <v>9.4575537343519295E-8</v>
      </c>
      <c r="H789">
        <v>1</v>
      </c>
      <c r="I789">
        <v>1</v>
      </c>
      <c r="J789">
        <v>0</v>
      </c>
      <c r="K789" t="e">
        <f>VLOOKUP(A789,[1]regulon_compare_by_ORF_original!$A$2:$J$1733,10,FALSE)</f>
        <v>#N/A</v>
      </c>
    </row>
    <row r="790" spans="1:11" hidden="1" x14ac:dyDescent="0.35">
      <c r="A790" t="s">
        <v>641</v>
      </c>
      <c r="B790">
        <v>1.3090371019862299</v>
      </c>
      <c r="C790">
        <v>26.124184475993701</v>
      </c>
      <c r="D790">
        <v>0.17844877427057601</v>
      </c>
      <c r="E790">
        <v>-1.16242344852313E-2</v>
      </c>
      <c r="F790">
        <v>1882.53317743671</v>
      </c>
      <c r="G790">
        <v>0.94974590173172702</v>
      </c>
      <c r="H790">
        <v>0</v>
      </c>
      <c r="I790">
        <v>0</v>
      </c>
      <c r="J790">
        <v>0</v>
      </c>
      <c r="K790" t="e">
        <f>VLOOKUP(A790,[1]regulon_compare_by_ORF_original!$A$2:$J$1733,10,FALSE)</f>
        <v>#N/A</v>
      </c>
    </row>
    <row r="791" spans="1:11" x14ac:dyDescent="0.35">
      <c r="A791" t="s">
        <v>449</v>
      </c>
      <c r="B791">
        <v>0.52887661864330904</v>
      </c>
      <c r="C791">
        <v>30.491394496903801</v>
      </c>
      <c r="D791">
        <v>5.2672249714875898E-4</v>
      </c>
      <c r="E791">
        <v>-1.6334350275477E-2</v>
      </c>
      <c r="F791">
        <v>6780.3272554974501</v>
      </c>
      <c r="G791">
        <v>0.92676247530636802</v>
      </c>
      <c r="H791">
        <v>0</v>
      </c>
      <c r="I791">
        <v>1</v>
      </c>
      <c r="J791">
        <v>0</v>
      </c>
      <c r="K791" t="e">
        <f>VLOOKUP(A791,[1]regulon_compare_by_ORF_original!$A$2:$J$1733,10,FALSE)</f>
        <v>#N/A</v>
      </c>
    </row>
    <row r="792" spans="1:11" hidden="1" x14ac:dyDescent="0.35">
      <c r="A792" t="s">
        <v>842</v>
      </c>
      <c r="B792">
        <v>7.6215465567493396E-2</v>
      </c>
      <c r="C792">
        <v>32.191775359426103</v>
      </c>
      <c r="D792">
        <v>0.79042900458431498</v>
      </c>
      <c r="E792">
        <v>-0.53778341749743996</v>
      </c>
      <c r="F792">
        <v>7710.7991272945101</v>
      </c>
      <c r="G792">
        <v>6.4627239194076203E-9</v>
      </c>
      <c r="H792">
        <v>1</v>
      </c>
      <c r="I792">
        <v>0</v>
      </c>
      <c r="J792">
        <v>0</v>
      </c>
      <c r="K792" t="e">
        <f>VLOOKUP(A792,[1]regulon_compare_by_ORF_original!$A$2:$J$1733,10,FALSE)</f>
        <v>#N/A</v>
      </c>
    </row>
    <row r="793" spans="1:11" hidden="1" x14ac:dyDescent="0.35">
      <c r="A793" t="s">
        <v>904</v>
      </c>
      <c r="B793">
        <v>-0.44611508412530299</v>
      </c>
      <c r="C793">
        <v>31.650864601726902</v>
      </c>
      <c r="D793">
        <v>6.5547491438380401E-2</v>
      </c>
      <c r="E793">
        <v>-0.740454316194609</v>
      </c>
      <c r="F793">
        <v>7938.1555701904099</v>
      </c>
      <c r="G793">
        <v>2.8255233312417299E-10</v>
      </c>
      <c r="H793">
        <v>1</v>
      </c>
      <c r="I793">
        <v>0</v>
      </c>
      <c r="J793">
        <v>0</v>
      </c>
      <c r="K793" t="e">
        <f>VLOOKUP(A793,[1]regulon_compare_by_ORF_original!$A$2:$J$1733,10,FALSE)</f>
        <v>#N/A</v>
      </c>
    </row>
    <row r="794" spans="1:11" hidden="1" x14ac:dyDescent="0.35">
      <c r="A794" t="s">
        <v>167</v>
      </c>
      <c r="B794">
        <v>-0.195654574816228</v>
      </c>
      <c r="C794">
        <v>26.699758259061898</v>
      </c>
      <c r="D794">
        <v>0.403857613353446</v>
      </c>
      <c r="E794">
        <v>-0.116549194155426</v>
      </c>
      <c r="F794">
        <v>1176.6253166880001</v>
      </c>
      <c r="G794">
        <v>0.46812976665117501</v>
      </c>
      <c r="H794">
        <v>0</v>
      </c>
      <c r="I794">
        <v>0</v>
      </c>
      <c r="J794">
        <v>0</v>
      </c>
      <c r="K794" t="e">
        <f>VLOOKUP(A794,[1]regulon_compare_by_ORF_original!$A$2:$J$1733,10,FALSE)</f>
        <v>#N/A</v>
      </c>
    </row>
    <row r="795" spans="1:11" hidden="1" x14ac:dyDescent="0.35">
      <c r="A795" t="s">
        <v>416</v>
      </c>
      <c r="B795">
        <v>0.201126172129069</v>
      </c>
      <c r="C795">
        <v>28.199155381244999</v>
      </c>
      <c r="D795">
        <v>7.2156948764075801E-2</v>
      </c>
      <c r="E795">
        <v>0.14881962770703699</v>
      </c>
      <c r="F795">
        <v>734.012290103174</v>
      </c>
      <c r="G795">
        <v>0.299959703716488</v>
      </c>
      <c r="H795">
        <v>0</v>
      </c>
      <c r="I795">
        <v>0</v>
      </c>
      <c r="J795">
        <v>0</v>
      </c>
      <c r="K795" t="e">
        <f>VLOOKUP(A795,[1]regulon_compare_by_ORF_original!$A$2:$J$1733,10,FALSE)</f>
        <v>#N/A</v>
      </c>
    </row>
    <row r="796" spans="1:11" hidden="1" x14ac:dyDescent="0.35">
      <c r="A796" t="s">
        <v>800</v>
      </c>
      <c r="B796">
        <v>0.60272784054607298</v>
      </c>
      <c r="C796">
        <v>34.4013254291783</v>
      </c>
      <c r="D796">
        <v>0.18447334609920699</v>
      </c>
      <c r="E796">
        <v>-0.40499909285666003</v>
      </c>
      <c r="F796">
        <v>55499.4024772876</v>
      </c>
      <c r="G796">
        <v>3.2421651541554201E-7</v>
      </c>
      <c r="H796">
        <v>1</v>
      </c>
      <c r="I796">
        <v>0</v>
      </c>
      <c r="J796">
        <v>0</v>
      </c>
      <c r="K796" t="e">
        <f>VLOOKUP(A796,[1]regulon_compare_by_ORF_original!$A$2:$J$1733,10,FALSE)</f>
        <v>#N/A</v>
      </c>
    </row>
    <row r="797" spans="1:11" x14ac:dyDescent="0.35">
      <c r="A797" t="s">
        <v>292</v>
      </c>
      <c r="B797">
        <v>0.354674080404973</v>
      </c>
      <c r="C797">
        <v>29.9188310261118</v>
      </c>
      <c r="D797">
        <v>1.06160441530571E-2</v>
      </c>
      <c r="E797">
        <v>-2.15299121616929E-2</v>
      </c>
      <c r="F797">
        <v>8545.0177966263891</v>
      </c>
      <c r="G797">
        <v>0.91471353527738597</v>
      </c>
      <c r="H797">
        <v>0</v>
      </c>
      <c r="I797">
        <v>1</v>
      </c>
      <c r="J797">
        <v>0</v>
      </c>
      <c r="K797" t="e">
        <f>VLOOKUP(A797,[1]regulon_compare_by_ORF_original!$A$2:$J$1733,10,FALSE)</f>
        <v>#N/A</v>
      </c>
    </row>
    <row r="798" spans="1:11" x14ac:dyDescent="0.35">
      <c r="A798" t="s">
        <v>280</v>
      </c>
      <c r="B798">
        <v>0.247638719048627</v>
      </c>
      <c r="C798">
        <v>30.794536250406299</v>
      </c>
      <c r="D798">
        <v>1.2138987874430499E-3</v>
      </c>
      <c r="E798">
        <v>-0.23028651072778999</v>
      </c>
      <c r="F798">
        <v>3874.9745972691499</v>
      </c>
      <c r="G798">
        <v>6.4546546177928293E-2</v>
      </c>
      <c r="H798">
        <v>0</v>
      </c>
      <c r="I798">
        <v>1</v>
      </c>
      <c r="J798">
        <v>0</v>
      </c>
      <c r="K798" t="e">
        <f>VLOOKUP(A798,[1]regulon_compare_by_ORF_original!$A$2:$J$1733,10,FALSE)</f>
        <v>#N/A</v>
      </c>
    </row>
    <row r="799" spans="1:11" hidden="1" x14ac:dyDescent="0.35">
      <c r="A799" t="s">
        <v>454</v>
      </c>
      <c r="B799">
        <v>0.103736501998</v>
      </c>
      <c r="C799">
        <v>31.2027491422526</v>
      </c>
      <c r="D799">
        <v>0.17532551690828199</v>
      </c>
      <c r="E799">
        <v>0.15861082918632799</v>
      </c>
      <c r="F799">
        <v>10461.644277417499</v>
      </c>
      <c r="G799">
        <v>0.177305483115243</v>
      </c>
      <c r="H799">
        <v>0</v>
      </c>
      <c r="I799">
        <v>0</v>
      </c>
      <c r="J799">
        <v>0</v>
      </c>
      <c r="K799" t="e">
        <f>VLOOKUP(A799,[1]regulon_compare_by_ORF_original!$A$2:$J$1733,10,FALSE)</f>
        <v>#N/A</v>
      </c>
    </row>
    <row r="800" spans="1:11" hidden="1" x14ac:dyDescent="0.35">
      <c r="A800" t="s">
        <v>1083</v>
      </c>
      <c r="B800">
        <v>-4.0146011985605398E-2</v>
      </c>
      <c r="C800">
        <v>24.008180465705699</v>
      </c>
      <c r="D800">
        <v>0.92017636898420196</v>
      </c>
      <c r="E800">
        <v>-3.9125073617358001E-2</v>
      </c>
      <c r="F800">
        <v>373.89078144833701</v>
      </c>
      <c r="G800">
        <v>0.84941998948086905</v>
      </c>
      <c r="H800">
        <v>0</v>
      </c>
      <c r="I800">
        <v>0</v>
      </c>
      <c r="J800">
        <v>0</v>
      </c>
      <c r="K800" t="e">
        <f>VLOOKUP(A800,[1]regulon_compare_by_ORF_original!$A$2:$J$1733,10,FALSE)</f>
        <v>#N/A</v>
      </c>
    </row>
    <row r="801" spans="1:11" hidden="1" x14ac:dyDescent="0.35">
      <c r="A801" t="s">
        <v>395</v>
      </c>
      <c r="B801">
        <v>9.0791338450738807E-2</v>
      </c>
      <c r="C801">
        <v>26.0249735873969</v>
      </c>
      <c r="D801">
        <v>0.64371496154341201</v>
      </c>
      <c r="E801">
        <v>-3.2791889725133701E-2</v>
      </c>
      <c r="F801">
        <v>712.85936467588795</v>
      </c>
      <c r="G801">
        <v>0.86722918198759802</v>
      </c>
      <c r="H801">
        <v>0</v>
      </c>
      <c r="I801">
        <v>0</v>
      </c>
      <c r="J801">
        <v>0</v>
      </c>
      <c r="K801" t="e">
        <f>VLOOKUP(A801,[1]regulon_compare_by_ORF_original!$A$2:$J$1733,10,FALSE)</f>
        <v>#N/A</v>
      </c>
    </row>
    <row r="802" spans="1:11" hidden="1" x14ac:dyDescent="0.35">
      <c r="A802" t="s">
        <v>192</v>
      </c>
      <c r="B802">
        <v>-0.62213945260760495</v>
      </c>
      <c r="C802">
        <v>26.077111051641701</v>
      </c>
      <c r="D802">
        <v>7.96570078820091E-3</v>
      </c>
      <c r="E802">
        <v>-0.57646188514621299</v>
      </c>
      <c r="F802">
        <v>773.86032834937498</v>
      </c>
      <c r="G802">
        <v>9.5185127341953006E-6</v>
      </c>
      <c r="H802">
        <v>1</v>
      </c>
      <c r="I802">
        <v>1</v>
      </c>
      <c r="J802">
        <v>0</v>
      </c>
      <c r="K802" t="e">
        <f>VLOOKUP(A802,[1]regulon_compare_by_ORF_original!$A$2:$J$1733,10,FALSE)</f>
        <v>#N/A</v>
      </c>
    </row>
    <row r="803" spans="1:11" hidden="1" x14ac:dyDescent="0.35">
      <c r="A803" t="s">
        <v>1052</v>
      </c>
      <c r="B803">
        <v>-0.81963638412760198</v>
      </c>
      <c r="C803">
        <v>24.176787828542398</v>
      </c>
      <c r="D803">
        <v>3.8319900925492E-3</v>
      </c>
      <c r="E803">
        <v>-1.2126422253353499</v>
      </c>
      <c r="F803">
        <v>326.15880562306501</v>
      </c>
      <c r="G803">
        <v>3.95335778056201E-14</v>
      </c>
      <c r="H803">
        <v>1</v>
      </c>
      <c r="I803">
        <v>1</v>
      </c>
      <c r="J803">
        <v>0</v>
      </c>
      <c r="K803" t="e">
        <f>VLOOKUP(A803,[1]regulon_compare_by_ORF_original!$A$2:$J$1733,10,FALSE)</f>
        <v>#N/A</v>
      </c>
    </row>
    <row r="804" spans="1:11" hidden="1" x14ac:dyDescent="0.35">
      <c r="A804" t="s">
        <v>366</v>
      </c>
      <c r="B804">
        <v>0.33361236946073802</v>
      </c>
      <c r="C804">
        <v>27.655871283628301</v>
      </c>
      <c r="D804">
        <v>5.2013819117183099E-3</v>
      </c>
      <c r="E804">
        <v>0.81844036129354003</v>
      </c>
      <c r="F804">
        <v>2183.8872336787799</v>
      </c>
      <c r="G804">
        <v>4.41844484335181E-11</v>
      </c>
      <c r="H804">
        <v>1</v>
      </c>
      <c r="I804">
        <v>1</v>
      </c>
      <c r="J804">
        <v>0</v>
      </c>
      <c r="K804" t="e">
        <f>VLOOKUP(A804,[1]regulon_compare_by_ORF_original!$A$2:$J$1733,10,FALSE)</f>
        <v>#N/A</v>
      </c>
    </row>
    <row r="805" spans="1:11" x14ac:dyDescent="0.35">
      <c r="A805" t="s">
        <v>61</v>
      </c>
      <c r="B805">
        <v>0.329805098128503</v>
      </c>
      <c r="C805">
        <v>28.142056538502601</v>
      </c>
      <c r="D805">
        <v>1.5520857757837001E-2</v>
      </c>
      <c r="E805">
        <v>-0.132336164125159</v>
      </c>
      <c r="F805">
        <v>1447.1405934848499</v>
      </c>
      <c r="G805">
        <v>0.27470696090729202</v>
      </c>
      <c r="H805">
        <v>0</v>
      </c>
      <c r="I805">
        <v>1</v>
      </c>
      <c r="J805">
        <v>0</v>
      </c>
      <c r="K805" t="e">
        <f>VLOOKUP(A805,[1]regulon_compare_by_ORF_original!$A$2:$J$1733,10,FALSE)</f>
        <v>#N/A</v>
      </c>
    </row>
    <row r="806" spans="1:11" hidden="1" x14ac:dyDescent="0.35">
      <c r="A806" t="s">
        <v>299</v>
      </c>
      <c r="B806">
        <v>-0.16548770402273799</v>
      </c>
      <c r="C806">
        <v>31.146573217156</v>
      </c>
      <c r="D806">
        <v>4.6055102756196502E-2</v>
      </c>
      <c r="E806">
        <v>-0.32499690045332802</v>
      </c>
      <c r="F806">
        <v>16219.066520709899</v>
      </c>
      <c r="G806">
        <v>4.9154584970004505E-4</v>
      </c>
      <c r="H806">
        <v>1</v>
      </c>
      <c r="I806">
        <v>1</v>
      </c>
      <c r="J806">
        <v>0</v>
      </c>
      <c r="K806" t="e">
        <f>VLOOKUP(A806,[1]regulon_compare_by_ORF_original!$A$2:$J$1733,10,FALSE)</f>
        <v>#N/A</v>
      </c>
    </row>
    <row r="807" spans="1:11" hidden="1" x14ac:dyDescent="0.35">
      <c r="A807" t="s">
        <v>921</v>
      </c>
      <c r="B807">
        <v>6.3480325832070902E-2</v>
      </c>
      <c r="C807">
        <v>26.614767667403999</v>
      </c>
      <c r="D807">
        <v>0.82607753542141305</v>
      </c>
      <c r="E807">
        <v>-0.122975190634785</v>
      </c>
      <c r="F807">
        <v>573.49938214219696</v>
      </c>
      <c r="G807">
        <v>0.43580652162828798</v>
      </c>
      <c r="H807">
        <v>0</v>
      </c>
      <c r="I807">
        <v>0</v>
      </c>
      <c r="J807">
        <v>0</v>
      </c>
      <c r="K807" t="e">
        <f>VLOOKUP(A807,[1]regulon_compare_by_ORF_original!$A$2:$J$1733,10,FALSE)</f>
        <v>#N/A</v>
      </c>
    </row>
    <row r="808" spans="1:11" x14ac:dyDescent="0.35">
      <c r="A808" t="s">
        <v>403</v>
      </c>
      <c r="B808">
        <v>-1.0061369228726</v>
      </c>
      <c r="C808">
        <v>26.812820768660099</v>
      </c>
      <c r="D808">
        <v>1.0667220281323801E-3</v>
      </c>
      <c r="E808">
        <v>-0.178612041604361</v>
      </c>
      <c r="F808">
        <v>1753.3907333653301</v>
      </c>
      <c r="G808">
        <v>0.129792372845043</v>
      </c>
      <c r="H808">
        <v>0</v>
      </c>
      <c r="I808">
        <v>1</v>
      </c>
      <c r="J808">
        <v>0</v>
      </c>
      <c r="K808" t="e">
        <f>VLOOKUP(A808,[1]regulon_compare_by_ORF_original!$A$2:$J$1733,10,FALSE)</f>
        <v>#N/A</v>
      </c>
    </row>
    <row r="809" spans="1:11" hidden="1" x14ac:dyDescent="0.35">
      <c r="A809" t="s">
        <v>362</v>
      </c>
      <c r="B809">
        <v>9.2444571395542893E-2</v>
      </c>
      <c r="C809">
        <v>24.8751045023137</v>
      </c>
      <c r="D809">
        <v>0.89589036912868203</v>
      </c>
      <c r="E809">
        <v>-9.4114382931642093E-2</v>
      </c>
      <c r="F809">
        <v>686.21574298826704</v>
      </c>
      <c r="G809">
        <v>0.69671320285156901</v>
      </c>
      <c r="H809">
        <v>0</v>
      </c>
      <c r="I809">
        <v>0</v>
      </c>
      <c r="J809">
        <v>0</v>
      </c>
      <c r="K809" t="e">
        <f>VLOOKUP(A809,[1]regulon_compare_by_ORF_original!$A$2:$J$1733,10,FALSE)</f>
        <v>#N/A</v>
      </c>
    </row>
    <row r="810" spans="1:11" hidden="1" x14ac:dyDescent="0.35">
      <c r="A810" t="s">
        <v>736</v>
      </c>
      <c r="B810">
        <v>-0.317554407031999</v>
      </c>
      <c r="C810">
        <v>22.006373676276301</v>
      </c>
      <c r="D810">
        <v>0.37674905177059098</v>
      </c>
      <c r="E810">
        <v>7.1208001433592299E-3</v>
      </c>
      <c r="F810">
        <v>36.559096830472299</v>
      </c>
      <c r="G810">
        <v>0.98145876264139098</v>
      </c>
      <c r="H810">
        <v>0</v>
      </c>
      <c r="I810">
        <v>0</v>
      </c>
      <c r="J810">
        <v>0</v>
      </c>
      <c r="K810" t="e">
        <f>VLOOKUP(A810,[1]regulon_compare_by_ORF_original!$A$2:$J$1733,10,FALSE)</f>
        <v>#N/A</v>
      </c>
    </row>
    <row r="811" spans="1:11" x14ac:dyDescent="0.35">
      <c r="A811" t="s">
        <v>368</v>
      </c>
      <c r="B811">
        <v>-0.38097516525708702</v>
      </c>
      <c r="C811">
        <v>28.545690921395099</v>
      </c>
      <c r="D811">
        <v>3.4469607111028202E-4</v>
      </c>
      <c r="E811">
        <v>-0.361852601388791</v>
      </c>
      <c r="F811">
        <v>1451.4627158836099</v>
      </c>
      <c r="G811">
        <v>7.8371044151707703E-2</v>
      </c>
      <c r="H811">
        <v>0</v>
      </c>
      <c r="I811">
        <v>1</v>
      </c>
      <c r="J811">
        <v>0</v>
      </c>
      <c r="K811" t="e">
        <f>VLOOKUP(A811,[1]regulon_compare_by_ORF_original!$A$2:$J$1733,10,FALSE)</f>
        <v>#N/A</v>
      </c>
    </row>
    <row r="812" spans="1:11" hidden="1" x14ac:dyDescent="0.35">
      <c r="A812" t="s">
        <v>241</v>
      </c>
      <c r="B812" s="2">
        <v>-0.41672577836527602</v>
      </c>
      <c r="C812">
        <v>30.480989267592602</v>
      </c>
      <c r="D812">
        <v>4.3081726845496199E-4</v>
      </c>
      <c r="E812">
        <v>-0.422181606849105</v>
      </c>
      <c r="F812">
        <v>1354.6357264665901</v>
      </c>
      <c r="G812">
        <v>4.54663901852821E-4</v>
      </c>
      <c r="H812">
        <v>1</v>
      </c>
      <c r="I812">
        <v>1</v>
      </c>
      <c r="J812">
        <v>0</v>
      </c>
      <c r="K812" t="e">
        <f>VLOOKUP(A812,[1]regulon_compare_by_ORF_original!$A$2:$J$1733,10,FALSE)</f>
        <v>#N/A</v>
      </c>
    </row>
    <row r="813" spans="1:11" hidden="1" x14ac:dyDescent="0.35">
      <c r="A813" t="s">
        <v>190</v>
      </c>
      <c r="B813">
        <v>-0.658294016189654</v>
      </c>
      <c r="C813">
        <v>29.972740585463001</v>
      </c>
      <c r="D813" s="2">
        <v>6.4778219637275598E-7</v>
      </c>
      <c r="E813">
        <v>-0.49153622581128797</v>
      </c>
      <c r="F813">
        <v>4612.4761327939596</v>
      </c>
      <c r="G813">
        <v>4.8888398094814895E-4</v>
      </c>
      <c r="H813">
        <v>1</v>
      </c>
      <c r="I813">
        <v>1</v>
      </c>
      <c r="J813">
        <v>0</v>
      </c>
      <c r="K813" t="e">
        <f>VLOOKUP(A813,[1]regulon_compare_by_ORF_original!$A$2:$J$1733,10,FALSE)</f>
        <v>#N/A</v>
      </c>
    </row>
    <row r="814" spans="1:11" x14ac:dyDescent="0.35">
      <c r="A814" t="s">
        <v>410</v>
      </c>
      <c r="B814">
        <v>-0.53002496122731602</v>
      </c>
      <c r="C814">
        <v>30.424731521964102</v>
      </c>
      <c r="D814">
        <v>3.6520212776103402E-3</v>
      </c>
      <c r="E814">
        <v>-0.28071543386999898</v>
      </c>
      <c r="F814">
        <v>425.60360019334399</v>
      </c>
      <c r="G814">
        <v>7.7013076118237198E-2</v>
      </c>
      <c r="H814">
        <v>0</v>
      </c>
      <c r="I814">
        <v>1</v>
      </c>
      <c r="J814">
        <v>0</v>
      </c>
      <c r="K814" t="e">
        <f>VLOOKUP(A814,[1]regulon_compare_by_ORF_original!$A$2:$J$1733,10,FALSE)</f>
        <v>#N/A</v>
      </c>
    </row>
    <row r="815" spans="1:11" hidden="1" x14ac:dyDescent="0.35">
      <c r="A815" t="s">
        <v>545</v>
      </c>
      <c r="B815">
        <v>0.128129481726873</v>
      </c>
      <c r="C815">
        <v>29.008439135163101</v>
      </c>
      <c r="D815">
        <v>0.40186808545895902</v>
      </c>
      <c r="E815">
        <v>-0.21977956689498901</v>
      </c>
      <c r="F815">
        <v>2827.7027708086898</v>
      </c>
      <c r="G815">
        <v>0.128110457625014</v>
      </c>
      <c r="H815">
        <v>0</v>
      </c>
      <c r="I815">
        <v>0</v>
      </c>
      <c r="J815">
        <v>0</v>
      </c>
      <c r="K815" t="e">
        <f>VLOOKUP(A815,[1]regulon_compare_by_ORF_original!$A$2:$J$1733,10,FALSE)</f>
        <v>#N/A</v>
      </c>
    </row>
    <row r="816" spans="1:11" hidden="1" x14ac:dyDescent="0.35">
      <c r="A816" t="s">
        <v>656</v>
      </c>
      <c r="B816">
        <v>-0.29049825668143098</v>
      </c>
      <c r="C816">
        <v>26.359863687741999</v>
      </c>
      <c r="D816">
        <v>0.21618740954283699</v>
      </c>
      <c r="E816">
        <v>-0.46225562217948801</v>
      </c>
      <c r="F816">
        <v>2639.77370554457</v>
      </c>
      <c r="G816">
        <v>2.7322103425538399E-4</v>
      </c>
      <c r="H816">
        <v>1</v>
      </c>
      <c r="I816">
        <v>0</v>
      </c>
      <c r="J816">
        <v>0</v>
      </c>
      <c r="K816" t="e">
        <f>VLOOKUP(A816,[1]regulon_compare_by_ORF_original!$A$2:$J$1733,10,FALSE)</f>
        <v>#N/A</v>
      </c>
    </row>
    <row r="817" spans="1:11" hidden="1" x14ac:dyDescent="0.35">
      <c r="A817" t="s">
        <v>725</v>
      </c>
      <c r="B817">
        <v>0.61721693013380396</v>
      </c>
      <c r="C817">
        <v>30.365650236075101</v>
      </c>
      <c r="D817">
        <v>5.2456058530433003E-2</v>
      </c>
      <c r="E817">
        <v>-9.31074340022119E-2</v>
      </c>
      <c r="F817">
        <v>2043.76784966579</v>
      </c>
      <c r="G817">
        <v>0.58829816371310495</v>
      </c>
      <c r="H817">
        <v>0</v>
      </c>
      <c r="I817">
        <v>0</v>
      </c>
      <c r="J817">
        <v>0</v>
      </c>
      <c r="K817" t="e">
        <f>VLOOKUP(A817,[1]regulon_compare_by_ORF_original!$A$2:$J$1733,10,FALSE)</f>
        <v>#N/A</v>
      </c>
    </row>
    <row r="818" spans="1:11" hidden="1" x14ac:dyDescent="0.35">
      <c r="A818" t="s">
        <v>932</v>
      </c>
      <c r="B818">
        <v>-4.5624614266408497E-3</v>
      </c>
      <c r="C818">
        <v>23.839861335589301</v>
      </c>
      <c r="D818">
        <v>0.99116165315428595</v>
      </c>
      <c r="E818">
        <v>-0.50811246106264496</v>
      </c>
      <c r="F818">
        <v>1108.8117523420101</v>
      </c>
      <c r="G818">
        <v>6.55957056514279E-5</v>
      </c>
      <c r="H818">
        <v>1</v>
      </c>
      <c r="I818">
        <v>0</v>
      </c>
      <c r="J818">
        <v>0</v>
      </c>
      <c r="K818" t="e">
        <f>VLOOKUP(A818,[1]regulon_compare_by_ORF_original!$A$2:$J$1733,10,FALSE)</f>
        <v>#N/A</v>
      </c>
    </row>
    <row r="819" spans="1:11" x14ac:dyDescent="0.35">
      <c r="A819" t="s">
        <v>758</v>
      </c>
      <c r="B819">
        <v>0.37057329788952798</v>
      </c>
      <c r="C819">
        <v>31.5889833084013</v>
      </c>
      <c r="D819">
        <v>1.24449223415846E-2</v>
      </c>
      <c r="E819">
        <v>-0.13491636222579401</v>
      </c>
      <c r="F819">
        <v>14012.596994388599</v>
      </c>
      <c r="G819">
        <v>0.200968338145811</v>
      </c>
      <c r="H819">
        <v>0</v>
      </c>
      <c r="I819">
        <v>1</v>
      </c>
      <c r="J819">
        <v>0</v>
      </c>
      <c r="K819" t="e">
        <f>VLOOKUP(A819,[1]regulon_compare_by_ORF_original!$A$2:$J$1733,10,FALSE)</f>
        <v>#N/A</v>
      </c>
    </row>
    <row r="820" spans="1:11" hidden="1" x14ac:dyDescent="0.35">
      <c r="A820" t="s">
        <v>402</v>
      </c>
      <c r="B820">
        <v>1.10403383782973E-2</v>
      </c>
      <c r="C820">
        <v>30.170236417898199</v>
      </c>
      <c r="D820">
        <v>0.95395941137284002</v>
      </c>
      <c r="E820">
        <v>-0.31769671467477301</v>
      </c>
      <c r="F820">
        <v>15306.695658471001</v>
      </c>
      <c r="G820">
        <v>1.0533269164307E-3</v>
      </c>
      <c r="H820">
        <v>1</v>
      </c>
      <c r="I820">
        <v>0</v>
      </c>
      <c r="J820">
        <v>0</v>
      </c>
      <c r="K820" t="e">
        <f>VLOOKUP(A820,[1]regulon_compare_by_ORF_original!$A$2:$J$1733,10,FALSE)</f>
        <v>#N/A</v>
      </c>
    </row>
    <row r="821" spans="1:11" hidden="1" x14ac:dyDescent="0.35">
      <c r="A821" t="s">
        <v>1138</v>
      </c>
      <c r="B821">
        <v>0.42326993173337302</v>
      </c>
      <c r="C821">
        <v>26.758534728414901</v>
      </c>
      <c r="D821">
        <v>0.23212630989774399</v>
      </c>
      <c r="E821">
        <v>-0.45248535822595498</v>
      </c>
      <c r="F821">
        <v>710.63134772815704</v>
      </c>
      <c r="G821">
        <v>2.56387543302849E-3</v>
      </c>
      <c r="H821">
        <v>1</v>
      </c>
      <c r="I821">
        <v>0</v>
      </c>
      <c r="J821">
        <v>0</v>
      </c>
      <c r="K821" t="e">
        <f>VLOOKUP(A821,[1]regulon_compare_by_ORF_original!$A$2:$J$1733,10,FALSE)</f>
        <v>#N/A</v>
      </c>
    </row>
    <row r="822" spans="1:11" hidden="1" x14ac:dyDescent="0.35">
      <c r="A822" t="s">
        <v>579</v>
      </c>
      <c r="B822">
        <v>-0.43165477814629899</v>
      </c>
      <c r="C822">
        <v>25.151317823776498</v>
      </c>
      <c r="D822">
        <v>1.37122924947703E-2</v>
      </c>
      <c r="E822">
        <v>-0.478246176452851</v>
      </c>
      <c r="F822">
        <v>470.411909567809</v>
      </c>
      <c r="G822">
        <v>4.8888398094814895E-4</v>
      </c>
      <c r="H822">
        <v>1</v>
      </c>
      <c r="I822">
        <v>1</v>
      </c>
      <c r="J822">
        <v>0</v>
      </c>
      <c r="K822" t="e">
        <f>VLOOKUP(A822,[1]regulon_compare_by_ORF_original!$A$2:$J$1733,10,FALSE)</f>
        <v>#N/A</v>
      </c>
    </row>
    <row r="823" spans="1:11" hidden="1" x14ac:dyDescent="0.35">
      <c r="A823" t="s">
        <v>592</v>
      </c>
      <c r="B823">
        <v>-0.85301876078989702</v>
      </c>
      <c r="C823">
        <v>21.206417004701599</v>
      </c>
      <c r="D823">
        <v>3.6313334426498103E-2</v>
      </c>
      <c r="E823">
        <v>-0.56648422308559399</v>
      </c>
      <c r="F823">
        <v>282.51249070314998</v>
      </c>
      <c r="G823">
        <v>3.8303859966378303E-4</v>
      </c>
      <c r="H823">
        <v>1</v>
      </c>
      <c r="I823">
        <v>1</v>
      </c>
      <c r="J823">
        <v>0</v>
      </c>
      <c r="K823" t="e">
        <f>VLOOKUP(A823,[1]regulon_compare_by_ORF_original!$A$2:$J$1733,10,FALSE)</f>
        <v>#N/A</v>
      </c>
    </row>
    <row r="824" spans="1:11" hidden="1" x14ac:dyDescent="0.35">
      <c r="A824" t="s">
        <v>874</v>
      </c>
      <c r="B824">
        <v>6.9908121094645295E-2</v>
      </c>
      <c r="C824">
        <v>28.2447763342944</v>
      </c>
      <c r="D824">
        <v>0.87654608251819299</v>
      </c>
      <c r="E824">
        <v>-1.00313955569366</v>
      </c>
      <c r="F824">
        <v>326.31644991540298</v>
      </c>
      <c r="G824">
        <v>2.5368135723652999E-10</v>
      </c>
      <c r="H824">
        <v>1</v>
      </c>
      <c r="I824">
        <v>0</v>
      </c>
      <c r="J824">
        <v>0</v>
      </c>
      <c r="K824" t="e">
        <f>VLOOKUP(A824,[1]regulon_compare_by_ORF_original!$A$2:$J$1733,10,FALSE)</f>
        <v>#N/A</v>
      </c>
    </row>
    <row r="825" spans="1:11" hidden="1" x14ac:dyDescent="0.35">
      <c r="A825" t="s">
        <v>20</v>
      </c>
      <c r="B825">
        <v>-0.62963904436173102</v>
      </c>
      <c r="C825">
        <v>29.203632820276699</v>
      </c>
      <c r="D825" s="2">
        <v>4.2353033208303601E-6</v>
      </c>
      <c r="E825">
        <v>-0.50322478283392902</v>
      </c>
      <c r="F825">
        <v>3276.2025469018599</v>
      </c>
      <c r="G825">
        <v>5.8625241502645602E-5</v>
      </c>
      <c r="H825">
        <v>1</v>
      </c>
      <c r="I825">
        <v>1</v>
      </c>
      <c r="J825">
        <v>0</v>
      </c>
      <c r="K825" t="e">
        <f>VLOOKUP(A825,[1]regulon_compare_by_ORF_original!$A$2:$J$1733,10,FALSE)</f>
        <v>#N/A</v>
      </c>
    </row>
    <row r="826" spans="1:11" hidden="1" x14ac:dyDescent="0.35">
      <c r="A826" t="s">
        <v>43</v>
      </c>
      <c r="B826">
        <v>-0.76437210608506201</v>
      </c>
      <c r="C826">
        <v>28.650143352426099</v>
      </c>
      <c r="D826" s="2">
        <v>6.3025163661896807E-5</v>
      </c>
      <c r="E826">
        <v>-0.60457866872000299</v>
      </c>
      <c r="F826">
        <v>295.35140098091699</v>
      </c>
      <c r="G826">
        <v>1.3973481433300901E-4</v>
      </c>
      <c r="H826">
        <v>1</v>
      </c>
      <c r="I826">
        <v>1</v>
      </c>
      <c r="J826">
        <v>0</v>
      </c>
      <c r="K826" t="e">
        <f>VLOOKUP(A826,[1]regulon_compare_by_ORF_original!$A$2:$J$1733,10,FALSE)</f>
        <v>#N/A</v>
      </c>
    </row>
    <row r="827" spans="1:11" hidden="1" x14ac:dyDescent="0.35">
      <c r="A827" t="s">
        <v>612</v>
      </c>
      <c r="B827">
        <v>-0.35517829150417102</v>
      </c>
      <c r="C827">
        <v>26.821530146736201</v>
      </c>
      <c r="D827">
        <v>0.17288939191801</v>
      </c>
      <c r="E827">
        <v>-0.50634490883169403</v>
      </c>
      <c r="F827">
        <v>1927.93133409812</v>
      </c>
      <c r="G827">
        <v>1.9460314540649199E-7</v>
      </c>
      <c r="H827">
        <v>1</v>
      </c>
      <c r="I827">
        <v>0</v>
      </c>
      <c r="J827">
        <v>0</v>
      </c>
      <c r="K827" t="e">
        <f>VLOOKUP(A827,[1]regulon_compare_by_ORF_original!$A$2:$J$1733,10,FALSE)</f>
        <v>#N/A</v>
      </c>
    </row>
    <row r="828" spans="1:11" hidden="1" x14ac:dyDescent="0.35">
      <c r="A828" t="s">
        <v>705</v>
      </c>
      <c r="B828">
        <v>8.6859842981496599E-2</v>
      </c>
      <c r="C828">
        <v>27.2864267504639</v>
      </c>
      <c r="D828">
        <v>0.78385795877064302</v>
      </c>
      <c r="E828">
        <v>0.157006448721214</v>
      </c>
      <c r="F828">
        <v>711.53377409628695</v>
      </c>
      <c r="G828">
        <v>0.251682431484549</v>
      </c>
      <c r="H828">
        <v>0</v>
      </c>
      <c r="I828">
        <v>0</v>
      </c>
      <c r="J828">
        <v>0</v>
      </c>
      <c r="K828" t="e">
        <f>VLOOKUP(A828,[1]regulon_compare_by_ORF_original!$A$2:$J$1733,10,FALSE)</f>
        <v>#N/A</v>
      </c>
    </row>
    <row r="829" spans="1:11" hidden="1" x14ac:dyDescent="0.35">
      <c r="A829" t="s">
        <v>415</v>
      </c>
      <c r="B829">
        <v>0.76512956001730004</v>
      </c>
      <c r="C829">
        <v>19.900707940226699</v>
      </c>
      <c r="D829">
        <v>0.30883394029377498</v>
      </c>
      <c r="E829">
        <v>-0.132041583374718</v>
      </c>
      <c r="F829">
        <v>1230.8235111076799</v>
      </c>
      <c r="G829">
        <v>0.37005006459416001</v>
      </c>
      <c r="H829">
        <v>0</v>
      </c>
      <c r="I829">
        <v>0</v>
      </c>
      <c r="J829">
        <v>0</v>
      </c>
      <c r="K829" t="e">
        <f>VLOOKUP(A829,[1]regulon_compare_by_ORF_original!$A$2:$J$1733,10,FALSE)</f>
        <v>#N/A</v>
      </c>
    </row>
    <row r="830" spans="1:11" hidden="1" x14ac:dyDescent="0.35">
      <c r="A830" t="s">
        <v>353</v>
      </c>
      <c r="B830">
        <v>0.123903088902974</v>
      </c>
      <c r="C830">
        <v>27.089533520822101</v>
      </c>
      <c r="D830">
        <v>0.37780029834974299</v>
      </c>
      <c r="E830">
        <v>9.1211037744983597E-2</v>
      </c>
      <c r="F830">
        <v>1122.1472524096</v>
      </c>
      <c r="G830">
        <v>0.56365487484751298</v>
      </c>
      <c r="H830">
        <v>0</v>
      </c>
      <c r="I830">
        <v>0</v>
      </c>
      <c r="J830">
        <v>0</v>
      </c>
      <c r="K830" t="e">
        <f>VLOOKUP(A830,[1]regulon_compare_by_ORF_original!$A$2:$J$1733,10,FALSE)</f>
        <v>#N/A</v>
      </c>
    </row>
    <row r="831" spans="1:11" hidden="1" x14ac:dyDescent="0.35">
      <c r="A831" t="s">
        <v>286</v>
      </c>
      <c r="B831">
        <v>-0.25249257868797398</v>
      </c>
      <c r="C831">
        <v>25.633088176489501</v>
      </c>
      <c r="D831">
        <v>0.134409065725969</v>
      </c>
      <c r="E831">
        <v>-0.11388645525815801</v>
      </c>
      <c r="F831">
        <v>612.939405585332</v>
      </c>
      <c r="G831">
        <v>0.577697499039454</v>
      </c>
      <c r="H831">
        <v>0</v>
      </c>
      <c r="I831">
        <v>0</v>
      </c>
      <c r="J831">
        <v>0</v>
      </c>
      <c r="K831" t="e">
        <f>VLOOKUP(A831,[1]regulon_compare_by_ORF_original!$A$2:$J$1733,10,FALSE)</f>
        <v>#N/A</v>
      </c>
    </row>
    <row r="832" spans="1:11" x14ac:dyDescent="0.35">
      <c r="A832" t="s">
        <v>492</v>
      </c>
      <c r="B832">
        <v>-0.60639743253159795</v>
      </c>
      <c r="C832">
        <v>25.380823806890099</v>
      </c>
      <c r="D832">
        <v>6.2942834833974997E-4</v>
      </c>
      <c r="E832">
        <v>-0.16558605606393101</v>
      </c>
      <c r="F832">
        <v>202.04977879450101</v>
      </c>
      <c r="G832">
        <v>0.46184277149356701</v>
      </c>
      <c r="H832">
        <v>0</v>
      </c>
      <c r="I832">
        <v>1</v>
      </c>
      <c r="J832">
        <v>0</v>
      </c>
      <c r="K832" t="e">
        <f>VLOOKUP(A832,[1]regulon_compare_by_ORF_original!$A$2:$J$1733,10,FALSE)</f>
        <v>#N/A</v>
      </c>
    </row>
    <row r="833" spans="1:11" x14ac:dyDescent="0.35">
      <c r="A833" t="s">
        <v>276</v>
      </c>
      <c r="B833">
        <v>-0.536818550589796</v>
      </c>
      <c r="C833">
        <v>30.225818675222801</v>
      </c>
      <c r="D833">
        <v>1.22777327284301E-3</v>
      </c>
      <c r="E833">
        <v>-0.154648014645238</v>
      </c>
      <c r="F833">
        <v>7175.2399074655204</v>
      </c>
      <c r="G833">
        <v>0.341513555772538</v>
      </c>
      <c r="H833">
        <v>0</v>
      </c>
      <c r="I833">
        <v>1</v>
      </c>
      <c r="J833">
        <v>0</v>
      </c>
      <c r="K833" t="e">
        <f>VLOOKUP(A833,[1]regulon_compare_by_ORF_original!$A$2:$J$1733,10,FALSE)</f>
        <v>#N/A</v>
      </c>
    </row>
    <row r="834" spans="1:11" hidden="1" x14ac:dyDescent="0.35">
      <c r="A834" t="s">
        <v>116</v>
      </c>
      <c r="B834">
        <v>9.2094342276332994E-2</v>
      </c>
      <c r="C834">
        <v>30.403802277072199</v>
      </c>
      <c r="D834">
        <v>0.47695569219991402</v>
      </c>
      <c r="E834">
        <v>-0.80314859311489695</v>
      </c>
      <c r="F834">
        <v>11650.1435203001</v>
      </c>
      <c r="G834">
        <v>1.7323023719916E-19</v>
      </c>
      <c r="H834">
        <v>1</v>
      </c>
      <c r="I834">
        <v>0</v>
      </c>
      <c r="J834">
        <v>0</v>
      </c>
      <c r="K834" t="e">
        <f>VLOOKUP(A834,[1]regulon_compare_by_ORF_original!$A$2:$J$1733,10,FALSE)</f>
        <v>#N/A</v>
      </c>
    </row>
    <row r="835" spans="1:11" hidden="1" x14ac:dyDescent="0.35">
      <c r="A835" t="s">
        <v>984</v>
      </c>
      <c r="B835">
        <v>0.784461484434537</v>
      </c>
      <c r="C835">
        <v>28.477804302624801</v>
      </c>
      <c r="D835">
        <v>6.0654549007990402E-2</v>
      </c>
      <c r="E835">
        <v>-0.312774891080078</v>
      </c>
      <c r="F835">
        <v>2946.1747764449201</v>
      </c>
      <c r="G835">
        <v>5.8716230380682797E-3</v>
      </c>
      <c r="H835">
        <v>1</v>
      </c>
      <c r="I835">
        <v>0</v>
      </c>
      <c r="J835">
        <v>0</v>
      </c>
      <c r="K835" t="e">
        <f>VLOOKUP(A835,[1]regulon_compare_by_ORF_original!$A$2:$J$1733,10,FALSE)</f>
        <v>#N/A</v>
      </c>
    </row>
    <row r="836" spans="1:11" hidden="1" x14ac:dyDescent="0.35">
      <c r="A836" t="s">
        <v>694</v>
      </c>
      <c r="B836">
        <v>4.93201924952444E-2</v>
      </c>
      <c r="C836">
        <v>30.1619717440669</v>
      </c>
      <c r="D836">
        <v>0.86926963974613602</v>
      </c>
      <c r="E836">
        <v>-0.19653310576977301</v>
      </c>
      <c r="F836">
        <v>3105.7364509284498</v>
      </c>
      <c r="G836">
        <v>0.26907769955236699</v>
      </c>
      <c r="H836">
        <v>0</v>
      </c>
      <c r="I836">
        <v>0</v>
      </c>
      <c r="J836">
        <v>0</v>
      </c>
      <c r="K836" t="e">
        <f>VLOOKUP(A836,[1]regulon_compare_by_ORF_original!$A$2:$J$1733,10,FALSE)</f>
        <v>#N/A</v>
      </c>
    </row>
    <row r="837" spans="1:11" hidden="1" x14ac:dyDescent="0.35">
      <c r="A837" t="s">
        <v>902</v>
      </c>
      <c r="B837">
        <v>-0.108108795765297</v>
      </c>
      <c r="C837">
        <v>30.007714938448999</v>
      </c>
      <c r="D837">
        <v>0.36285445643819098</v>
      </c>
      <c r="E837">
        <v>-0.11357141329190799</v>
      </c>
      <c r="F837">
        <v>3485.8360238455998</v>
      </c>
      <c r="G837">
        <v>0.42323827542999398</v>
      </c>
      <c r="H837">
        <v>0</v>
      </c>
      <c r="I837">
        <v>0</v>
      </c>
      <c r="J837">
        <v>0</v>
      </c>
      <c r="K837" t="e">
        <f>VLOOKUP(A837,[1]regulon_compare_by_ORF_original!$A$2:$J$1733,10,FALSE)</f>
        <v>#N/A</v>
      </c>
    </row>
    <row r="838" spans="1:11" hidden="1" x14ac:dyDescent="0.35">
      <c r="A838" t="s">
        <v>390</v>
      </c>
      <c r="B838">
        <v>-7.6020718019599101E-2</v>
      </c>
      <c r="C838">
        <v>28.929544629797402</v>
      </c>
      <c r="D838">
        <v>0.57525934358881603</v>
      </c>
      <c r="E838">
        <v>-2.50145248026204E-2</v>
      </c>
      <c r="F838">
        <v>2351.6070637808698</v>
      </c>
      <c r="G838">
        <v>0.86659693153802697</v>
      </c>
      <c r="H838">
        <v>0</v>
      </c>
      <c r="I838">
        <v>0</v>
      </c>
      <c r="J838">
        <v>0</v>
      </c>
      <c r="K838" t="e">
        <f>VLOOKUP(A838,[1]regulon_compare_by_ORF_original!$A$2:$J$1733,10,FALSE)</f>
        <v>#N/A</v>
      </c>
    </row>
    <row r="839" spans="1:11" hidden="1" x14ac:dyDescent="0.35">
      <c r="A839" t="s">
        <v>1071</v>
      </c>
      <c r="B839">
        <v>7.9144148016798296E-2</v>
      </c>
      <c r="C839">
        <v>27.961417163879499</v>
      </c>
      <c r="D839">
        <v>0.64259353966741395</v>
      </c>
      <c r="E839">
        <v>-0.115122719596185</v>
      </c>
      <c r="F839">
        <v>1104.4928813429201</v>
      </c>
      <c r="G839">
        <v>0.51132378319252303</v>
      </c>
      <c r="H839">
        <v>0</v>
      </c>
      <c r="I839">
        <v>0</v>
      </c>
      <c r="J839">
        <v>0</v>
      </c>
      <c r="K839" t="e">
        <f>VLOOKUP(A839,[1]regulon_compare_by_ORF_original!$A$2:$J$1733,10,FALSE)</f>
        <v>#N/A</v>
      </c>
    </row>
    <row r="840" spans="1:11" hidden="1" x14ac:dyDescent="0.35">
      <c r="A840" t="s">
        <v>689</v>
      </c>
      <c r="B840">
        <v>0.102104687471034</v>
      </c>
      <c r="C840">
        <v>23.091268545255801</v>
      </c>
      <c r="D840">
        <v>0.89185477169621896</v>
      </c>
      <c r="E840">
        <v>-0.33260901190474101</v>
      </c>
      <c r="F840">
        <v>742.97638342639698</v>
      </c>
      <c r="G840">
        <v>6.5791068949372497E-3</v>
      </c>
      <c r="H840">
        <v>1</v>
      </c>
      <c r="I840">
        <v>0</v>
      </c>
      <c r="J840">
        <v>0</v>
      </c>
      <c r="K840" t="e">
        <f>VLOOKUP(A840,[1]regulon_compare_by_ORF_original!$A$2:$J$1733,10,FALSE)</f>
        <v>#N/A</v>
      </c>
    </row>
    <row r="841" spans="1:11" hidden="1" x14ac:dyDescent="0.35">
      <c r="A841" t="s">
        <v>697</v>
      </c>
      <c r="B841">
        <v>-0.49337886109846002</v>
      </c>
      <c r="C841">
        <v>29.510236628260898</v>
      </c>
      <c r="D841">
        <v>1.6596216327820101E-2</v>
      </c>
      <c r="E841">
        <v>-0.57618035759092601</v>
      </c>
      <c r="F841">
        <v>4976.6704795442402</v>
      </c>
      <c r="G841">
        <v>5.5856677364720098E-9</v>
      </c>
      <c r="H841">
        <v>1</v>
      </c>
      <c r="I841">
        <v>1</v>
      </c>
      <c r="J841">
        <v>0</v>
      </c>
      <c r="K841" t="e">
        <f>VLOOKUP(A841,[1]regulon_compare_by_ORF_original!$A$2:$J$1733,10,FALSE)</f>
        <v>#N/A</v>
      </c>
    </row>
    <row r="842" spans="1:11" x14ac:dyDescent="0.35">
      <c r="A842" t="s">
        <v>439</v>
      </c>
      <c r="B842">
        <v>-0.66317288055446599</v>
      </c>
      <c r="C842">
        <v>26.479604932615299</v>
      </c>
      <c r="D842">
        <v>2.9944282829946399E-2</v>
      </c>
      <c r="E842">
        <v>-0.19023036022471901</v>
      </c>
      <c r="F842">
        <v>1027.49703631851</v>
      </c>
      <c r="G842">
        <v>0.15180462084982899</v>
      </c>
      <c r="H842">
        <v>0</v>
      </c>
      <c r="I842">
        <v>1</v>
      </c>
      <c r="J842">
        <v>0</v>
      </c>
      <c r="K842" t="e">
        <f>VLOOKUP(A842,[1]regulon_compare_by_ORF_original!$A$2:$J$1733,10,FALSE)</f>
        <v>#N/A</v>
      </c>
    </row>
    <row r="843" spans="1:11" hidden="1" x14ac:dyDescent="0.35">
      <c r="A843" t="s">
        <v>628</v>
      </c>
      <c r="B843">
        <v>7.3379633934734997E-2</v>
      </c>
      <c r="C843">
        <v>27.608638280356999</v>
      </c>
      <c r="D843">
        <v>0.85026956366561401</v>
      </c>
      <c r="E843">
        <v>-0.44546970810236902</v>
      </c>
      <c r="F843">
        <v>1153.7261105627599</v>
      </c>
      <c r="G843">
        <v>5.7549065119293503E-5</v>
      </c>
      <c r="H843">
        <v>1</v>
      </c>
      <c r="I843">
        <v>0</v>
      </c>
      <c r="J843">
        <v>0</v>
      </c>
      <c r="K843" t="e">
        <f>VLOOKUP(A843,[1]regulon_compare_by_ORF_original!$A$2:$J$1733,10,FALSE)</f>
        <v>#N/A</v>
      </c>
    </row>
    <row r="844" spans="1:11" x14ac:dyDescent="0.35">
      <c r="A844" t="s">
        <v>564</v>
      </c>
      <c r="B844">
        <v>-0.66338648873626105</v>
      </c>
      <c r="C844">
        <v>23.855705501667298</v>
      </c>
      <c r="D844">
        <v>2.4739736376510099E-2</v>
      </c>
      <c r="E844">
        <v>-0.27744593089061398</v>
      </c>
      <c r="F844">
        <v>113.800111513003</v>
      </c>
      <c r="G844">
        <v>0.21300428971633401</v>
      </c>
      <c r="H844">
        <v>0</v>
      </c>
      <c r="I844">
        <v>1</v>
      </c>
      <c r="J844">
        <v>0</v>
      </c>
      <c r="K844" t="e">
        <f>VLOOKUP(A844,[1]regulon_compare_by_ORF_original!$A$2:$J$1733,10,FALSE)</f>
        <v>#N/A</v>
      </c>
    </row>
    <row r="845" spans="1:11" hidden="1" x14ac:dyDescent="0.35">
      <c r="A845" t="s">
        <v>263</v>
      </c>
      <c r="B845">
        <v>1.0819542667332001</v>
      </c>
      <c r="C845">
        <v>23.4325431497648</v>
      </c>
      <c r="D845">
        <v>0.116474984235795</v>
      </c>
      <c r="E845">
        <v>-0.301021286113409</v>
      </c>
      <c r="F845">
        <v>170.173710642484</v>
      </c>
      <c r="G845">
        <v>0.161599954526607</v>
      </c>
      <c r="H845">
        <v>0</v>
      </c>
      <c r="I845">
        <v>0</v>
      </c>
      <c r="J845">
        <v>0</v>
      </c>
      <c r="K845" t="e">
        <f>VLOOKUP(A845,[1]regulon_compare_by_ORF_original!$A$2:$J$1733,10,FALSE)</f>
        <v>#N/A</v>
      </c>
    </row>
    <row r="846" spans="1:11" hidden="1" x14ac:dyDescent="0.35">
      <c r="A846" t="s">
        <v>679</v>
      </c>
      <c r="B846">
        <v>0.116325394564136</v>
      </c>
      <c r="C846">
        <v>30.3408804771463</v>
      </c>
      <c r="D846">
        <v>0.83142330357027705</v>
      </c>
      <c r="E846">
        <v>-0.57919952229364202</v>
      </c>
      <c r="F846">
        <v>2405.5784677505098</v>
      </c>
      <c r="G846">
        <v>1.0008779217164601E-10</v>
      </c>
      <c r="H846">
        <v>1</v>
      </c>
      <c r="I846">
        <v>0</v>
      </c>
      <c r="J846">
        <v>0</v>
      </c>
      <c r="K846" t="e">
        <f>VLOOKUP(A846,[1]regulon_compare_by_ORF_original!$A$2:$J$1733,10,FALSE)</f>
        <v>#N/A</v>
      </c>
    </row>
    <row r="847" spans="1:11" hidden="1" x14ac:dyDescent="0.35">
      <c r="A847" t="s">
        <v>654</v>
      </c>
      <c r="B847">
        <v>-0.38357040049143298</v>
      </c>
      <c r="C847">
        <v>29.690384826778899</v>
      </c>
      <c r="D847">
        <v>0.34902009924813299</v>
      </c>
      <c r="E847">
        <v>-0.58835978437077796</v>
      </c>
      <c r="F847">
        <v>1756.1584254084601</v>
      </c>
      <c r="G847">
        <v>7.5117750244270504E-2</v>
      </c>
      <c r="H847">
        <v>0</v>
      </c>
      <c r="I847">
        <v>0</v>
      </c>
      <c r="J847">
        <v>0</v>
      </c>
      <c r="K847" t="e">
        <f>VLOOKUP(A847,[1]regulon_compare_by_ORF_original!$A$2:$J$1733,10,FALSE)</f>
        <v>#N/A</v>
      </c>
    </row>
    <row r="848" spans="1:11" hidden="1" x14ac:dyDescent="0.35">
      <c r="A848" t="s">
        <v>1145</v>
      </c>
      <c r="B848">
        <v>0.25802948580316398</v>
      </c>
      <c r="C848">
        <v>30.1382572005258</v>
      </c>
      <c r="D848">
        <v>4.0231578967353403E-2</v>
      </c>
      <c r="E848">
        <v>-0.226778316517631</v>
      </c>
      <c r="F848">
        <v>1768.9392207062101</v>
      </c>
      <c r="G848">
        <v>2.4211681034273898E-2</v>
      </c>
      <c r="H848">
        <v>1</v>
      </c>
      <c r="I848">
        <v>1</v>
      </c>
      <c r="J848">
        <v>0</v>
      </c>
      <c r="K848" t="e">
        <f>VLOOKUP(A848,[1]regulon_compare_by_ORF_original!$A$2:$J$1733,10,FALSE)</f>
        <v>#N/A</v>
      </c>
    </row>
    <row r="849" spans="1:11" hidden="1" x14ac:dyDescent="0.35">
      <c r="A849" t="s">
        <v>753</v>
      </c>
      <c r="B849">
        <v>0.38141702663615401</v>
      </c>
      <c r="C849">
        <v>30.395433292078099</v>
      </c>
      <c r="D849">
        <v>0.20830298159034399</v>
      </c>
      <c r="E849">
        <v>-0.62565582743652803</v>
      </c>
      <c r="F849">
        <v>6415.5783848315004</v>
      </c>
      <c r="G849">
        <v>4.10146338564148E-13</v>
      </c>
      <c r="H849">
        <v>1</v>
      </c>
      <c r="I849">
        <v>0</v>
      </c>
      <c r="J849">
        <v>0</v>
      </c>
      <c r="K849" t="e">
        <f>VLOOKUP(A849,[1]regulon_compare_by_ORF_original!$A$2:$J$1733,10,FALSE)</f>
        <v>#N/A</v>
      </c>
    </row>
    <row r="850" spans="1:11" x14ac:dyDescent="0.35">
      <c r="A850" t="s">
        <v>140</v>
      </c>
      <c r="B850">
        <v>0.63497155815871098</v>
      </c>
      <c r="C850">
        <v>24.655791318959501</v>
      </c>
      <c r="D850">
        <v>4.0962461195699101E-2</v>
      </c>
      <c r="E850">
        <v>0.25841628246998899</v>
      </c>
      <c r="F850">
        <v>237.783424585755</v>
      </c>
      <c r="G850">
        <v>0.16315887755720301</v>
      </c>
      <c r="H850">
        <v>0</v>
      </c>
      <c r="I850">
        <v>1</v>
      </c>
      <c r="J850">
        <v>0</v>
      </c>
      <c r="K850" t="e">
        <f>VLOOKUP(A850,[1]regulon_compare_by_ORF_original!$A$2:$J$1733,10,FALSE)</f>
        <v>#N/A</v>
      </c>
    </row>
    <row r="851" spans="1:11" x14ac:dyDescent="0.35">
      <c r="A851" t="s">
        <v>356</v>
      </c>
      <c r="B851">
        <v>0.69288515662132999</v>
      </c>
      <c r="C851">
        <v>26.518988249157299</v>
      </c>
      <c r="D851">
        <v>9.3915698788752996E-3</v>
      </c>
      <c r="E851">
        <v>0.17963188932134799</v>
      </c>
      <c r="F851">
        <v>3190.4267072357502</v>
      </c>
      <c r="G851">
        <v>0.109428926912629</v>
      </c>
      <c r="H851">
        <v>0</v>
      </c>
      <c r="I851">
        <v>1</v>
      </c>
      <c r="J851">
        <v>0</v>
      </c>
      <c r="K851" t="e">
        <f>VLOOKUP(A851,[1]regulon_compare_by_ORF_original!$A$2:$J$1733,10,FALSE)</f>
        <v>#N/A</v>
      </c>
    </row>
    <row r="852" spans="1:11" hidden="1" x14ac:dyDescent="0.35">
      <c r="A852" t="s">
        <v>1190</v>
      </c>
      <c r="B852">
        <v>-0.14190918023882701</v>
      </c>
      <c r="C852">
        <v>32.9462033356074</v>
      </c>
      <c r="D852">
        <v>0.13395857256291399</v>
      </c>
      <c r="E852">
        <v>-0.246248479925676</v>
      </c>
      <c r="F852">
        <v>23682.701685457101</v>
      </c>
      <c r="G852">
        <v>1.52883318598121E-2</v>
      </c>
      <c r="H852">
        <v>1</v>
      </c>
      <c r="I852">
        <v>0</v>
      </c>
      <c r="J852">
        <v>0</v>
      </c>
      <c r="K852" t="e">
        <f>VLOOKUP(A852,[1]regulon_compare_by_ORF_original!$A$2:$J$1733,10,FALSE)</f>
        <v>#N/A</v>
      </c>
    </row>
    <row r="853" spans="1:11" hidden="1" x14ac:dyDescent="0.35">
      <c r="A853" t="s">
        <v>1059</v>
      </c>
      <c r="B853">
        <v>0.23510981138423001</v>
      </c>
      <c r="C853">
        <v>31.984465199711199</v>
      </c>
      <c r="D853">
        <v>0.45943537912963101</v>
      </c>
      <c r="E853">
        <v>-0.61114816627438495</v>
      </c>
      <c r="F853">
        <v>2858.3683338609299</v>
      </c>
      <c r="G853">
        <v>5.7502129211730999E-7</v>
      </c>
      <c r="H853">
        <v>1</v>
      </c>
      <c r="I853">
        <v>0</v>
      </c>
      <c r="J853">
        <v>0</v>
      </c>
      <c r="K853" t="e">
        <f>VLOOKUP(A853,[1]regulon_compare_by_ORF_original!$A$2:$J$1733,10,FALSE)</f>
        <v>#N/A</v>
      </c>
    </row>
    <row r="854" spans="1:11" hidden="1" x14ac:dyDescent="0.35">
      <c r="A854" t="s">
        <v>74</v>
      </c>
      <c r="B854">
        <v>-0.51394008304633598</v>
      </c>
      <c r="C854">
        <v>30.692797520929101</v>
      </c>
      <c r="D854" s="2">
        <v>2.62439818460921E-5</v>
      </c>
      <c r="E854">
        <v>-0.79713675334443801</v>
      </c>
      <c r="F854">
        <v>3885.1274157534399</v>
      </c>
      <c r="G854">
        <v>2.3045933403937799E-8</v>
      </c>
      <c r="H854">
        <v>1</v>
      </c>
      <c r="I854">
        <v>1</v>
      </c>
      <c r="J854">
        <v>0</v>
      </c>
      <c r="K854" t="e">
        <f>VLOOKUP(A854,[1]regulon_compare_by_ORF_original!$A$2:$J$1733,10,FALSE)</f>
        <v>#N/A</v>
      </c>
    </row>
    <row r="855" spans="1:11" hidden="1" x14ac:dyDescent="0.35">
      <c r="A855" t="s">
        <v>710</v>
      </c>
      <c r="B855">
        <v>4.3854888711635502E-2</v>
      </c>
      <c r="C855">
        <v>34.909775613054201</v>
      </c>
      <c r="D855">
        <v>0.616487004983023</v>
      </c>
      <c r="E855">
        <v>-0.187165330224705</v>
      </c>
      <c r="F855">
        <v>78727.648533394095</v>
      </c>
      <c r="G855">
        <v>4.8880555678023102E-2</v>
      </c>
      <c r="H855">
        <v>1</v>
      </c>
      <c r="I855">
        <v>0</v>
      </c>
      <c r="J855">
        <v>0</v>
      </c>
      <c r="K855" t="e">
        <f>VLOOKUP(A855,[1]regulon_compare_by_ORF_original!$A$2:$J$1733,10,FALSE)</f>
        <v>#N/A</v>
      </c>
    </row>
    <row r="856" spans="1:11" x14ac:dyDescent="0.35">
      <c r="A856" t="s">
        <v>46</v>
      </c>
      <c r="B856">
        <v>0.482006750401762</v>
      </c>
      <c r="C856">
        <v>28.738017101265498</v>
      </c>
      <c r="D856">
        <v>9.5307911948601897E-4</v>
      </c>
      <c r="E856">
        <v>0.278665130716579</v>
      </c>
      <c r="F856">
        <v>927.20497301381204</v>
      </c>
      <c r="G856">
        <v>0.14265170753561099</v>
      </c>
      <c r="H856">
        <v>0</v>
      </c>
      <c r="I856">
        <v>1</v>
      </c>
      <c r="J856">
        <v>0</v>
      </c>
      <c r="K856" t="e">
        <f>VLOOKUP(A856,[1]regulon_compare_by_ORF_original!$A$2:$J$1733,10,FALSE)</f>
        <v>#N/A</v>
      </c>
    </row>
    <row r="857" spans="1:11" hidden="1" x14ac:dyDescent="0.35">
      <c r="A857" t="s">
        <v>987</v>
      </c>
      <c r="B857">
        <v>-0.35656408176529902</v>
      </c>
      <c r="C857">
        <v>28.149473804692501</v>
      </c>
      <c r="D857">
        <v>0.16073855372710399</v>
      </c>
      <c r="E857">
        <v>-5.1447337406310599E-2</v>
      </c>
      <c r="F857">
        <v>790.99372292476301</v>
      </c>
      <c r="G857">
        <v>0.83694280956290101</v>
      </c>
      <c r="H857">
        <v>0</v>
      </c>
      <c r="I857">
        <v>0</v>
      </c>
      <c r="J857">
        <v>0</v>
      </c>
      <c r="K857" t="e">
        <f>VLOOKUP(A857,[1]regulon_compare_by_ORF_original!$A$2:$J$1733,10,FALSE)</f>
        <v>#N/A</v>
      </c>
    </row>
    <row r="858" spans="1:11" hidden="1" x14ac:dyDescent="0.35">
      <c r="A858" t="s">
        <v>802</v>
      </c>
      <c r="B858">
        <v>0.29579189095792602</v>
      </c>
      <c r="C858">
        <v>29.309214760779099</v>
      </c>
      <c r="D858">
        <v>0.64517642544102505</v>
      </c>
      <c r="E858">
        <v>-5.4306329866210902E-2</v>
      </c>
      <c r="F858">
        <v>1039.33015951576</v>
      </c>
      <c r="G858">
        <v>0.781275974203398</v>
      </c>
      <c r="H858">
        <v>0</v>
      </c>
      <c r="I858">
        <v>0</v>
      </c>
      <c r="J858">
        <v>0</v>
      </c>
      <c r="K858" t="e">
        <f>VLOOKUP(A858,[1]regulon_compare_by_ORF_original!$A$2:$J$1733,10,FALSE)</f>
        <v>#N/A</v>
      </c>
    </row>
    <row r="859" spans="1:11" x14ac:dyDescent="0.35">
      <c r="A859" t="s">
        <v>221</v>
      </c>
      <c r="B859">
        <v>0.307947374386703</v>
      </c>
      <c r="C859">
        <v>29.1838702666413</v>
      </c>
      <c r="D859">
        <v>2.09768010582859E-2</v>
      </c>
      <c r="E859">
        <v>3.8702203365977399E-2</v>
      </c>
      <c r="F859">
        <v>1803.5957119305799</v>
      </c>
      <c r="G859">
        <v>0.82872557332837404</v>
      </c>
      <c r="H859">
        <v>0</v>
      </c>
      <c r="I859">
        <v>1</v>
      </c>
      <c r="J859">
        <v>0</v>
      </c>
      <c r="K859" t="e">
        <f>VLOOKUP(A859,[1]regulon_compare_by_ORF_original!$A$2:$J$1733,10,FALSE)</f>
        <v>#N/A</v>
      </c>
    </row>
    <row r="860" spans="1:11" hidden="1" x14ac:dyDescent="0.35">
      <c r="A860" t="s">
        <v>745</v>
      </c>
      <c r="B860">
        <v>0.134822333378533</v>
      </c>
      <c r="C860">
        <v>31.238153839699301</v>
      </c>
      <c r="D860">
        <v>6.2761041248539595E-2</v>
      </c>
      <c r="E860">
        <v>3.6078939657245498E-3</v>
      </c>
      <c r="F860">
        <v>5265.6469328666699</v>
      </c>
      <c r="G860">
        <v>0.99144185550410602</v>
      </c>
      <c r="H860">
        <v>0</v>
      </c>
      <c r="I860">
        <v>0</v>
      </c>
      <c r="J860">
        <v>0</v>
      </c>
      <c r="K860" t="e">
        <f>VLOOKUP(A860,[1]regulon_compare_by_ORF_original!$A$2:$J$1733,10,FALSE)</f>
        <v>#N/A</v>
      </c>
    </row>
    <row r="861" spans="1:11" hidden="1" x14ac:dyDescent="0.35">
      <c r="A861" t="s">
        <v>607</v>
      </c>
      <c r="B861">
        <v>1.72702230305397E-2</v>
      </c>
      <c r="C861">
        <v>21.278578731684298</v>
      </c>
      <c r="D861">
        <v>0.97683215223758302</v>
      </c>
      <c r="E861">
        <v>-2.3925595101703602E-3</v>
      </c>
      <c r="F861">
        <v>209.69686196705601</v>
      </c>
      <c r="G861">
        <v>0.99254188748237704</v>
      </c>
      <c r="H861">
        <v>0</v>
      </c>
      <c r="I861">
        <v>0</v>
      </c>
      <c r="J861">
        <v>0</v>
      </c>
      <c r="K861" t="e">
        <f>VLOOKUP(A861,[1]regulon_compare_by_ORF_original!$A$2:$J$1733,10,FALSE)</f>
        <v>#N/A</v>
      </c>
    </row>
    <row r="862" spans="1:11" hidden="1" x14ac:dyDescent="0.35">
      <c r="A862" t="s">
        <v>1170</v>
      </c>
      <c r="B862">
        <v>-0.15554448384585801</v>
      </c>
      <c r="C862">
        <v>29.404031945398401</v>
      </c>
      <c r="D862">
        <v>0.31254222071973597</v>
      </c>
      <c r="E862">
        <v>-0.43441460955106498</v>
      </c>
      <c r="F862">
        <v>1153.52138290327</v>
      </c>
      <c r="G862">
        <v>2.07182551843472E-4</v>
      </c>
      <c r="H862">
        <v>1</v>
      </c>
      <c r="I862">
        <v>0</v>
      </c>
      <c r="J862">
        <v>0</v>
      </c>
      <c r="K862" t="e">
        <f>VLOOKUP(A862,[1]regulon_compare_by_ORF_original!$A$2:$J$1733,10,FALSE)</f>
        <v>#N/A</v>
      </c>
    </row>
    <row r="863" spans="1:11" hidden="1" x14ac:dyDescent="0.35">
      <c r="A863" t="s">
        <v>105</v>
      </c>
      <c r="B863">
        <v>0.26168691999716398</v>
      </c>
      <c r="C863">
        <v>26.583544268542202</v>
      </c>
      <c r="D863">
        <v>8.7152536585711995E-2</v>
      </c>
      <c r="E863">
        <v>-0.85458038548827797</v>
      </c>
      <c r="F863">
        <v>451.47366535366899</v>
      </c>
      <c r="G863">
        <v>1.9899802347800899E-6</v>
      </c>
      <c r="H863">
        <v>1</v>
      </c>
      <c r="I863">
        <v>0</v>
      </c>
      <c r="J863">
        <v>0</v>
      </c>
      <c r="K863" t="e">
        <f>VLOOKUP(A863,[1]regulon_compare_by_ORF_original!$A$2:$J$1733,10,FALSE)</f>
        <v>#N/A</v>
      </c>
    </row>
    <row r="864" spans="1:11" hidden="1" x14ac:dyDescent="0.35">
      <c r="A864" t="s">
        <v>383</v>
      </c>
      <c r="B864">
        <v>-0.43619889143663199</v>
      </c>
      <c r="C864">
        <v>25.268383366336899</v>
      </c>
      <c r="D864">
        <v>0.13222497128042901</v>
      </c>
      <c r="E864">
        <v>-0.193318627100275</v>
      </c>
      <c r="F864">
        <v>240.42204965926601</v>
      </c>
      <c r="G864">
        <v>0.35884789932097699</v>
      </c>
      <c r="H864">
        <v>0</v>
      </c>
      <c r="I864">
        <v>0</v>
      </c>
      <c r="J864">
        <v>0</v>
      </c>
      <c r="K864" t="e">
        <f>VLOOKUP(A864,[1]regulon_compare_by_ORF_original!$A$2:$J$1733,10,FALSE)</f>
        <v>#N/A</v>
      </c>
    </row>
    <row r="865" spans="1:11" x14ac:dyDescent="0.35">
      <c r="A865" t="s">
        <v>345</v>
      </c>
      <c r="B865">
        <v>0.29606644545930599</v>
      </c>
      <c r="C865">
        <v>30.829634980317099</v>
      </c>
      <c r="D865">
        <v>1.92291436095814E-2</v>
      </c>
      <c r="E865">
        <v>-0.108690951612954</v>
      </c>
      <c r="F865">
        <v>6564.2457071598901</v>
      </c>
      <c r="G865">
        <v>0.31525973465916302</v>
      </c>
      <c r="H865">
        <v>0</v>
      </c>
      <c r="I865">
        <v>1</v>
      </c>
      <c r="J865">
        <v>0</v>
      </c>
      <c r="K865" t="e">
        <f>VLOOKUP(A865,[1]regulon_compare_by_ORF_original!$A$2:$J$1733,10,FALSE)</f>
        <v>#N/A</v>
      </c>
    </row>
    <row r="866" spans="1:11" hidden="1" x14ac:dyDescent="0.35">
      <c r="A866" t="s">
        <v>739</v>
      </c>
      <c r="B866">
        <v>-0.57855825352603296</v>
      </c>
      <c r="C866">
        <v>21.9806035167239</v>
      </c>
      <c r="D866">
        <v>0.21825656701881499</v>
      </c>
      <c r="E866">
        <v>-0.195364997475557</v>
      </c>
      <c r="F866">
        <v>163.96350236888699</v>
      </c>
      <c r="G866">
        <v>0.372789664376867</v>
      </c>
      <c r="H866">
        <v>0</v>
      </c>
      <c r="I866">
        <v>0</v>
      </c>
      <c r="J866">
        <v>0</v>
      </c>
      <c r="K866" t="e">
        <f>VLOOKUP(A866,[1]regulon_compare_by_ORF_original!$A$2:$J$1733,10,FALSE)</f>
        <v>#N/A</v>
      </c>
    </row>
    <row r="867" spans="1:11" hidden="1" x14ac:dyDescent="0.35">
      <c r="A867" t="s">
        <v>1084</v>
      </c>
      <c r="B867">
        <v>-0.348781506117401</v>
      </c>
      <c r="C867">
        <v>24.799200020179601</v>
      </c>
      <c r="D867">
        <v>0.606527381057413</v>
      </c>
      <c r="E867">
        <v>3.35460489794236E-2</v>
      </c>
      <c r="F867">
        <v>198.75129624161599</v>
      </c>
      <c r="G867">
        <v>0.91152434480691802</v>
      </c>
      <c r="H867">
        <v>0</v>
      </c>
      <c r="I867">
        <v>0</v>
      </c>
      <c r="J867">
        <v>0</v>
      </c>
      <c r="K867" t="e">
        <f>VLOOKUP(A867,[1]regulon_compare_by_ORF_original!$A$2:$J$1733,10,FALSE)</f>
        <v>#N/A</v>
      </c>
    </row>
    <row r="868" spans="1:11" hidden="1" x14ac:dyDescent="0.35">
      <c r="A868" t="s">
        <v>62</v>
      </c>
      <c r="B868">
        <v>-0.168252304215738</v>
      </c>
      <c r="C868">
        <v>29.886505548588801</v>
      </c>
      <c r="D868">
        <v>0.171166822897583</v>
      </c>
      <c r="E868">
        <v>-0.71528615519499605</v>
      </c>
      <c r="F868">
        <v>1398.7045501868899</v>
      </c>
      <c r="G868">
        <v>2.3108664028961202E-9</v>
      </c>
      <c r="H868">
        <v>1</v>
      </c>
      <c r="I868">
        <v>0</v>
      </c>
      <c r="J868">
        <v>0</v>
      </c>
      <c r="K868" t="e">
        <f>VLOOKUP(A868,[1]regulon_compare_by_ORF_original!$A$2:$J$1733,10,FALSE)</f>
        <v>#N/A</v>
      </c>
    </row>
    <row r="869" spans="1:11" hidden="1" x14ac:dyDescent="0.35">
      <c r="A869" t="s">
        <v>185</v>
      </c>
      <c r="B869">
        <v>-0.70612289031737097</v>
      </c>
      <c r="C869">
        <v>28.003779103368199</v>
      </c>
      <c r="D869">
        <v>5.8021688723580895E-4</v>
      </c>
      <c r="E869">
        <v>-1.2186955848347001</v>
      </c>
      <c r="F869">
        <v>2054.8994752572298</v>
      </c>
      <c r="G869">
        <v>8.2017422819225403E-37</v>
      </c>
      <c r="H869">
        <v>1</v>
      </c>
      <c r="I869">
        <v>1</v>
      </c>
      <c r="J869">
        <v>0</v>
      </c>
      <c r="K869" t="e">
        <f>VLOOKUP(A869,[1]regulon_compare_by_ORF_original!$A$2:$J$1733,10,FALSE)</f>
        <v>#N/A</v>
      </c>
    </row>
    <row r="870" spans="1:11" hidden="1" x14ac:dyDescent="0.35">
      <c r="A870" t="s">
        <v>4</v>
      </c>
      <c r="B870">
        <v>0</v>
      </c>
      <c r="C870">
        <v>8.6035090972164507</v>
      </c>
      <c r="D870">
        <v>1</v>
      </c>
      <c r="E870">
        <v>0.32499865046920101</v>
      </c>
      <c r="F870">
        <v>249.80360740154501</v>
      </c>
      <c r="G870">
        <v>6.1413974039827499E-2</v>
      </c>
      <c r="H870">
        <v>0</v>
      </c>
      <c r="I870">
        <v>0</v>
      </c>
      <c r="J870">
        <v>0</v>
      </c>
      <c r="K870" t="e">
        <f>VLOOKUP(A870,[1]regulon_compare_by_ORF_original!$A$2:$J$1733,10,FALSE)</f>
        <v>#N/A</v>
      </c>
    </row>
    <row r="871" spans="1:11" hidden="1" x14ac:dyDescent="0.35">
      <c r="A871" t="s">
        <v>513</v>
      </c>
      <c r="B871">
        <v>-0.170265885738171</v>
      </c>
      <c r="C871">
        <v>24.415671151019001</v>
      </c>
      <c r="D871">
        <v>0.89589959421382803</v>
      </c>
      <c r="E871">
        <v>4.4569150635817102E-2</v>
      </c>
      <c r="F871">
        <v>319.212314264371</v>
      </c>
      <c r="G871">
        <v>0.86361104790160004</v>
      </c>
      <c r="H871">
        <v>0</v>
      </c>
      <c r="I871">
        <v>0</v>
      </c>
      <c r="J871">
        <v>0</v>
      </c>
      <c r="K871" t="e">
        <f>VLOOKUP(A871,[1]regulon_compare_by_ORF_original!$A$2:$J$1733,10,FALSE)</f>
        <v>#N/A</v>
      </c>
    </row>
    <row r="872" spans="1:11" hidden="1" x14ac:dyDescent="0.35">
      <c r="A872" t="s">
        <v>698</v>
      </c>
      <c r="B872">
        <v>-1.38145215016537</v>
      </c>
      <c r="C872">
        <v>22.653480153434401</v>
      </c>
      <c r="D872">
        <v>0.369968335621435</v>
      </c>
      <c r="E872">
        <v>0.18439043615171399</v>
      </c>
      <c r="F872">
        <v>514.53096438792102</v>
      </c>
      <c r="G872">
        <v>0.30088696473913801</v>
      </c>
      <c r="H872">
        <v>0</v>
      </c>
      <c r="I872">
        <v>0</v>
      </c>
      <c r="J872">
        <v>0</v>
      </c>
      <c r="K872" t="e">
        <f>VLOOKUP(A872,[1]regulon_compare_by_ORF_original!$A$2:$J$1733,10,FALSE)</f>
        <v>#N/A</v>
      </c>
    </row>
    <row r="873" spans="1:11" x14ac:dyDescent="0.35">
      <c r="A873" t="s">
        <v>634</v>
      </c>
      <c r="B873">
        <v>0.34354350800486</v>
      </c>
      <c r="C873">
        <v>25.866141874406999</v>
      </c>
      <c r="D873">
        <v>7.1660103445995004E-3</v>
      </c>
      <c r="E873">
        <v>-0.18956488057078799</v>
      </c>
      <c r="F873">
        <v>617.54868772131294</v>
      </c>
      <c r="G873">
        <v>0.23711723684545799</v>
      </c>
      <c r="H873">
        <v>0</v>
      </c>
      <c r="I873">
        <v>1</v>
      </c>
      <c r="J873">
        <v>0</v>
      </c>
      <c r="K873" t="e">
        <f>VLOOKUP(A873,[1]regulon_compare_by_ORF_original!$A$2:$J$1733,10,FALSE)</f>
        <v>#N/A</v>
      </c>
    </row>
    <row r="874" spans="1:11" hidden="1" x14ac:dyDescent="0.35">
      <c r="A874" t="s">
        <v>517</v>
      </c>
      <c r="B874">
        <v>-0.14253162627363</v>
      </c>
      <c r="C874">
        <v>32.302205629306002</v>
      </c>
      <c r="D874">
        <v>0.35799747880994798</v>
      </c>
      <c r="E874">
        <v>-0.71603152157892802</v>
      </c>
      <c r="F874">
        <v>5806.7156189668804</v>
      </c>
      <c r="G874">
        <v>9.6617433029157291E-13</v>
      </c>
      <c r="H874">
        <v>1</v>
      </c>
      <c r="I874">
        <v>0</v>
      </c>
      <c r="J874">
        <v>0</v>
      </c>
      <c r="K874" t="e">
        <f>VLOOKUP(A874,[1]regulon_compare_by_ORF_original!$A$2:$J$1733,10,FALSE)</f>
        <v>#N/A</v>
      </c>
    </row>
    <row r="875" spans="1:11" hidden="1" x14ac:dyDescent="0.35">
      <c r="A875" t="s">
        <v>1172</v>
      </c>
      <c r="B875">
        <v>-0.14244511463873299</v>
      </c>
      <c r="C875">
        <v>26.154009489413301</v>
      </c>
      <c r="D875">
        <v>0.50685515758133504</v>
      </c>
      <c r="E875">
        <v>-0.54074726957493202</v>
      </c>
      <c r="F875">
        <v>834.71603701782101</v>
      </c>
      <c r="G875">
        <v>1.8037603854005599E-6</v>
      </c>
      <c r="H875">
        <v>1</v>
      </c>
      <c r="I875">
        <v>0</v>
      </c>
      <c r="J875">
        <v>0</v>
      </c>
      <c r="K875" t="e">
        <f>VLOOKUP(A875,[1]regulon_compare_by_ORF_original!$A$2:$J$1733,10,FALSE)</f>
        <v>#N/A</v>
      </c>
    </row>
    <row r="876" spans="1:11" x14ac:dyDescent="0.35">
      <c r="A876" t="s">
        <v>228</v>
      </c>
      <c r="B876">
        <v>1.6997525091458701</v>
      </c>
      <c r="C876">
        <v>24.8584309179688</v>
      </c>
      <c r="D876" s="2">
        <v>1.19727005179843E-5</v>
      </c>
      <c r="E876">
        <v>0.34959724088116201</v>
      </c>
      <c r="F876">
        <v>2723.33076646471</v>
      </c>
      <c r="G876">
        <v>0.111943011845909</v>
      </c>
      <c r="H876">
        <v>0</v>
      </c>
      <c r="I876">
        <v>1</v>
      </c>
      <c r="J876">
        <v>0</v>
      </c>
      <c r="K876" t="e">
        <f>VLOOKUP(A876,[1]regulon_compare_by_ORF_original!$A$2:$J$1733,10,FALSE)</f>
        <v>#N/A</v>
      </c>
    </row>
    <row r="877" spans="1:11" hidden="1" x14ac:dyDescent="0.35">
      <c r="A877" t="s">
        <v>823</v>
      </c>
      <c r="B877">
        <v>0.10373422923683499</v>
      </c>
      <c r="C877">
        <v>21.323406798687799</v>
      </c>
      <c r="D877">
        <v>0.92017636898420196</v>
      </c>
      <c r="E877">
        <v>0.41052971642784403</v>
      </c>
      <c r="F877">
        <v>672.87494830245396</v>
      </c>
      <c r="G877">
        <v>1.0709500754665601E-3</v>
      </c>
      <c r="H877">
        <v>1</v>
      </c>
      <c r="I877">
        <v>0</v>
      </c>
      <c r="J877">
        <v>0</v>
      </c>
      <c r="K877" t="e">
        <f>VLOOKUP(A877,[1]regulon_compare_by_ORF_original!$A$2:$J$1733,10,FALSE)</f>
        <v>#N/A</v>
      </c>
    </row>
    <row r="878" spans="1:11" hidden="1" x14ac:dyDescent="0.35">
      <c r="A878" t="s">
        <v>754</v>
      </c>
      <c r="B878">
        <v>3.42001280655388E-2</v>
      </c>
      <c r="C878">
        <v>25.751740861115898</v>
      </c>
      <c r="D878">
        <v>0.94039304597941697</v>
      </c>
      <c r="E878">
        <v>-1.0616333963884601</v>
      </c>
      <c r="F878">
        <v>23.5756809445705</v>
      </c>
      <c r="G878">
        <v>1.94153082736187E-2</v>
      </c>
      <c r="H878">
        <v>1</v>
      </c>
      <c r="I878">
        <v>0</v>
      </c>
      <c r="J878">
        <v>0</v>
      </c>
      <c r="K878" t="e">
        <f>VLOOKUP(A878,[1]regulon_compare_by_ORF_original!$A$2:$J$1733,10,FALSE)</f>
        <v>#N/A</v>
      </c>
    </row>
    <row r="879" spans="1:11" hidden="1" x14ac:dyDescent="0.35">
      <c r="A879" t="s">
        <v>576</v>
      </c>
      <c r="B879">
        <v>-0.90476737484755898</v>
      </c>
      <c r="C879">
        <v>25.125456134110099</v>
      </c>
      <c r="D879">
        <v>8.0490670104555601E-3</v>
      </c>
      <c r="E879">
        <v>-0.46131874541696299</v>
      </c>
      <c r="F879">
        <v>294.59587026420701</v>
      </c>
      <c r="G879">
        <v>2.5407736119994698E-3</v>
      </c>
      <c r="H879">
        <v>1</v>
      </c>
      <c r="I879">
        <v>1</v>
      </c>
      <c r="J879">
        <v>0</v>
      </c>
      <c r="K879" t="e">
        <f>VLOOKUP(A879,[1]regulon_compare_by_ORF_original!$A$2:$J$1733,10,FALSE)</f>
        <v>#N/A</v>
      </c>
    </row>
    <row r="880" spans="1:11" hidden="1" x14ac:dyDescent="0.35">
      <c r="A880" t="s">
        <v>1136</v>
      </c>
      <c r="B880">
        <v>3.9742208908840802E-2</v>
      </c>
      <c r="C880">
        <v>28.894325649187198</v>
      </c>
      <c r="D880">
        <v>0.92139817796189805</v>
      </c>
      <c r="E880">
        <v>-0.98899805814435404</v>
      </c>
      <c r="F880">
        <v>375.71017190763399</v>
      </c>
      <c r="G880">
        <v>1.9380330348591501E-8</v>
      </c>
      <c r="H880">
        <v>1</v>
      </c>
      <c r="I880">
        <v>0</v>
      </c>
      <c r="J880">
        <v>0</v>
      </c>
      <c r="K880" t="e">
        <f>VLOOKUP(A880,[1]regulon_compare_by_ORF_original!$A$2:$J$1733,10,FALSE)</f>
        <v>#N/A</v>
      </c>
    </row>
    <row r="881" spans="1:11" hidden="1" x14ac:dyDescent="0.35">
      <c r="A881" t="s">
        <v>1119</v>
      </c>
      <c r="B881">
        <v>-0.18667068452143801</v>
      </c>
      <c r="C881">
        <v>27.198531956036</v>
      </c>
      <c r="D881">
        <v>0.64259353966741395</v>
      </c>
      <c r="E881">
        <v>-0.53900188281536099</v>
      </c>
      <c r="F881">
        <v>148.768498085733</v>
      </c>
      <c r="G881">
        <v>3.1254984785813601E-2</v>
      </c>
      <c r="H881">
        <v>1</v>
      </c>
      <c r="I881">
        <v>0</v>
      </c>
      <c r="J881">
        <v>0</v>
      </c>
      <c r="K881" t="e">
        <f>VLOOKUP(A881,[1]regulon_compare_by_ORF_original!$A$2:$J$1733,10,FALSE)</f>
        <v>#N/A</v>
      </c>
    </row>
    <row r="882" spans="1:11" hidden="1" x14ac:dyDescent="0.35">
      <c r="A882" t="s">
        <v>1094</v>
      </c>
      <c r="B882">
        <v>0.23828814964706499</v>
      </c>
      <c r="C882">
        <v>26.3104812464254</v>
      </c>
      <c r="D882">
        <v>0.18404975712114</v>
      </c>
      <c r="E882">
        <v>-0.32396850011398998</v>
      </c>
      <c r="F882">
        <v>1652.97210811267</v>
      </c>
      <c r="G882">
        <v>1.10427626303908E-2</v>
      </c>
      <c r="H882">
        <v>1</v>
      </c>
      <c r="I882">
        <v>0</v>
      </c>
      <c r="J882">
        <v>0</v>
      </c>
      <c r="K882" t="e">
        <f>VLOOKUP(A882,[1]regulon_compare_by_ORF_original!$A$2:$J$1733,10,FALSE)</f>
        <v>#N/A</v>
      </c>
    </row>
    <row r="883" spans="1:11" x14ac:dyDescent="0.35">
      <c r="A883" t="s">
        <v>1123</v>
      </c>
      <c r="B883">
        <v>1.2626082183699701</v>
      </c>
      <c r="C883">
        <v>25.9093101322275</v>
      </c>
      <c r="D883">
        <v>2.5921268444042602E-3</v>
      </c>
      <c r="E883">
        <v>-0.22363521044828699</v>
      </c>
      <c r="F883">
        <v>1910.56870917536</v>
      </c>
      <c r="G883">
        <v>0.16566418615496001</v>
      </c>
      <c r="H883">
        <v>0</v>
      </c>
      <c r="I883">
        <v>1</v>
      </c>
      <c r="J883">
        <v>0</v>
      </c>
      <c r="K883" t="e">
        <f>VLOOKUP(A883,[1]regulon_compare_by_ORF_original!$A$2:$J$1733,10,FALSE)</f>
        <v>#N/A</v>
      </c>
    </row>
    <row r="884" spans="1:11" hidden="1" x14ac:dyDescent="0.35">
      <c r="A884" t="s">
        <v>201</v>
      </c>
      <c r="B884">
        <v>-0.119689976564523</v>
      </c>
      <c r="C884">
        <v>30.827979235971601</v>
      </c>
      <c r="D884">
        <v>0.11574616267405199</v>
      </c>
      <c r="E884">
        <v>-0.26902719260652902</v>
      </c>
      <c r="F884">
        <v>5185.4643567167996</v>
      </c>
      <c r="G884">
        <v>9.5287898299060304E-3</v>
      </c>
      <c r="H884">
        <v>1</v>
      </c>
      <c r="I884">
        <v>0</v>
      </c>
      <c r="J884">
        <v>0</v>
      </c>
      <c r="K884" t="e">
        <f>VLOOKUP(A884,[1]regulon_compare_by_ORF_original!$A$2:$J$1733,10,FALSE)</f>
        <v>#N/A</v>
      </c>
    </row>
    <row r="885" spans="1:11" hidden="1" x14ac:dyDescent="0.35">
      <c r="A885" t="s">
        <v>525</v>
      </c>
      <c r="B885">
        <v>-0.51965503699319304</v>
      </c>
      <c r="C885">
        <v>29.138678567594098</v>
      </c>
      <c r="D885">
        <v>2.59519402221865E-3</v>
      </c>
      <c r="E885">
        <v>-0.35941468283146399</v>
      </c>
      <c r="F885">
        <v>1883.2339848353599</v>
      </c>
      <c r="G885">
        <v>8.0918849556050904E-4</v>
      </c>
      <c r="H885">
        <v>1</v>
      </c>
      <c r="I885">
        <v>1</v>
      </c>
      <c r="J885">
        <v>0</v>
      </c>
      <c r="K885" t="e">
        <f>VLOOKUP(A885,[1]regulon_compare_by_ORF_original!$A$2:$J$1733,10,FALSE)</f>
        <v>#N/A</v>
      </c>
    </row>
    <row r="886" spans="1:11" hidden="1" x14ac:dyDescent="0.35">
      <c r="A886" t="s">
        <v>514</v>
      </c>
      <c r="B886">
        <v>0.34371033669793899</v>
      </c>
      <c r="C886">
        <v>32.462623909703296</v>
      </c>
      <c r="D886">
        <v>1.4741995076265699E-2</v>
      </c>
      <c r="E886">
        <v>-0.54238301708500503</v>
      </c>
      <c r="F886">
        <v>19117.603820526099</v>
      </c>
      <c r="G886">
        <v>5.2704621031529903E-6</v>
      </c>
      <c r="H886">
        <v>1</v>
      </c>
      <c r="I886">
        <v>1</v>
      </c>
      <c r="J886">
        <v>0</v>
      </c>
      <c r="K886" t="e">
        <f>VLOOKUP(A886,[1]regulon_compare_by_ORF_original!$A$2:$J$1733,10,FALSE)</f>
        <v>#N/A</v>
      </c>
    </row>
    <row r="887" spans="1:11" hidden="1" x14ac:dyDescent="0.35">
      <c r="A887" t="s">
        <v>788</v>
      </c>
      <c r="B887">
        <v>-0.31235894294272998</v>
      </c>
      <c r="C887">
        <v>33.377245046947003</v>
      </c>
      <c r="D887">
        <v>0.36600130299650602</v>
      </c>
      <c r="E887">
        <v>-0.21615717582852201</v>
      </c>
      <c r="F887">
        <v>5125.6700312654702</v>
      </c>
      <c r="G887">
        <v>0.229203048033009</v>
      </c>
      <c r="H887">
        <v>0</v>
      </c>
      <c r="I887">
        <v>0</v>
      </c>
      <c r="J887">
        <v>0</v>
      </c>
      <c r="K887" t="e">
        <f>VLOOKUP(A887,[1]regulon_compare_by_ORF_original!$A$2:$J$1733,10,FALSE)</f>
        <v>#N/A</v>
      </c>
    </row>
    <row r="888" spans="1:11" x14ac:dyDescent="0.35">
      <c r="A888" t="s">
        <v>964</v>
      </c>
      <c r="B888">
        <v>1.2954941123741399</v>
      </c>
      <c r="C888">
        <v>29.358653056483298</v>
      </c>
      <c r="D888" s="2">
        <v>5.2613293569916902E-6</v>
      </c>
      <c r="E888">
        <v>-0.12110018635610199</v>
      </c>
      <c r="F888">
        <v>8359.8164165157104</v>
      </c>
      <c r="G888">
        <v>0.251682431484549</v>
      </c>
      <c r="H888">
        <v>0</v>
      </c>
      <c r="I888">
        <v>1</v>
      </c>
      <c r="J888">
        <v>0</v>
      </c>
      <c r="K888" t="e">
        <f>VLOOKUP(A888,[1]regulon_compare_by_ORF_original!$A$2:$J$1733,10,FALSE)</f>
        <v>#N/A</v>
      </c>
    </row>
    <row r="889" spans="1:11" hidden="1" x14ac:dyDescent="0.35">
      <c r="A889" t="s">
        <v>264</v>
      </c>
      <c r="B889">
        <v>-0.26832367293882697</v>
      </c>
      <c r="C889">
        <v>29.881172211055699</v>
      </c>
      <c r="D889">
        <v>5.7989144296682199E-2</v>
      </c>
      <c r="E889">
        <v>-0.25057925973524398</v>
      </c>
      <c r="F889">
        <v>4517.5450915704296</v>
      </c>
      <c r="G889">
        <v>1.94153082736187E-2</v>
      </c>
      <c r="H889">
        <v>1</v>
      </c>
      <c r="I889">
        <v>0</v>
      </c>
      <c r="J889">
        <v>0</v>
      </c>
      <c r="K889" t="e">
        <f>VLOOKUP(A889,[1]regulon_compare_by_ORF_original!$A$2:$J$1733,10,FALSE)</f>
        <v>#N/A</v>
      </c>
    </row>
    <row r="890" spans="1:11" hidden="1" x14ac:dyDescent="0.35">
      <c r="A890" t="s">
        <v>363</v>
      </c>
      <c r="B890">
        <v>-7.8789588878009909E-3</v>
      </c>
      <c r="C890">
        <v>27.701148607509399</v>
      </c>
      <c r="D890">
        <v>0.94039304597941697</v>
      </c>
      <c r="E890">
        <v>-0.31512156516990097</v>
      </c>
      <c r="F890">
        <v>2717.3117986580701</v>
      </c>
      <c r="G890">
        <v>1.09950720172672E-3</v>
      </c>
      <c r="H890">
        <v>1</v>
      </c>
      <c r="I890">
        <v>0</v>
      </c>
      <c r="J890">
        <v>0</v>
      </c>
      <c r="K890" t="e">
        <f>VLOOKUP(A890,[1]regulon_compare_by_ORF_original!$A$2:$J$1733,10,FALSE)</f>
        <v>#N/A</v>
      </c>
    </row>
    <row r="891" spans="1:11" hidden="1" x14ac:dyDescent="0.35">
      <c r="A891" t="s">
        <v>36</v>
      </c>
      <c r="B891">
        <v>0.40010208435443301</v>
      </c>
      <c r="C891">
        <v>27.868521056127399</v>
      </c>
      <c r="D891">
        <v>1.5607779788347699E-3</v>
      </c>
      <c r="E891">
        <v>0.34325470588030998</v>
      </c>
      <c r="F891">
        <v>929.26740868664501</v>
      </c>
      <c r="G891">
        <v>5.3116878560714202E-3</v>
      </c>
      <c r="H891">
        <v>1</v>
      </c>
      <c r="I891">
        <v>1</v>
      </c>
      <c r="J891">
        <v>0</v>
      </c>
      <c r="K891" t="e">
        <f>VLOOKUP(A891,[1]regulon_compare_by_ORF_original!$A$2:$J$1733,10,FALSE)</f>
        <v>#N/A</v>
      </c>
    </row>
    <row r="892" spans="1:11" hidden="1" x14ac:dyDescent="0.35">
      <c r="A892" t="s">
        <v>213</v>
      </c>
      <c r="B892">
        <v>1.1177924795500001</v>
      </c>
      <c r="C892">
        <v>30.577931119301599</v>
      </c>
      <c r="D892" s="2">
        <v>5.8705620486012396E-7</v>
      </c>
      <c r="E892">
        <v>0.54702687088082103</v>
      </c>
      <c r="F892">
        <v>2555.3879006796201</v>
      </c>
      <c r="G892">
        <v>2.3082709248612101E-6</v>
      </c>
      <c r="H892">
        <v>1</v>
      </c>
      <c r="I892">
        <v>1</v>
      </c>
      <c r="J892">
        <v>0</v>
      </c>
      <c r="K892" t="e">
        <f>VLOOKUP(A892,[1]regulon_compare_by_ORF_original!$A$2:$J$1733,10,FALSE)</f>
        <v>#N/A</v>
      </c>
    </row>
    <row r="893" spans="1:11" hidden="1" x14ac:dyDescent="0.35">
      <c r="A893" t="s">
        <v>729</v>
      </c>
      <c r="B893">
        <v>0.71456136387057301</v>
      </c>
      <c r="C893">
        <v>28.850114757242</v>
      </c>
      <c r="D893">
        <v>0.22963940452198101</v>
      </c>
      <c r="E893">
        <v>0.21591001234967699</v>
      </c>
      <c r="F893">
        <v>326.32903176178701</v>
      </c>
      <c r="G893">
        <v>0.189231445461714</v>
      </c>
      <c r="H893">
        <v>0</v>
      </c>
      <c r="I893">
        <v>0</v>
      </c>
      <c r="J893">
        <v>0</v>
      </c>
      <c r="K893" t="e">
        <f>VLOOKUP(A893,[1]regulon_compare_by_ORF_original!$A$2:$J$1733,10,FALSE)</f>
        <v>#N/A</v>
      </c>
    </row>
    <row r="894" spans="1:11" hidden="1" x14ac:dyDescent="0.35">
      <c r="A894" t="s">
        <v>625</v>
      </c>
      <c r="B894">
        <v>-0.25799370436466501</v>
      </c>
      <c r="C894">
        <v>32.465171833194603</v>
      </c>
      <c r="D894">
        <v>0.196919202062625</v>
      </c>
      <c r="E894">
        <v>-0.73894826066045605</v>
      </c>
      <c r="F894">
        <v>7871.72302570172</v>
      </c>
      <c r="G894">
        <v>1.2719073561697101E-10</v>
      </c>
      <c r="H894">
        <v>1</v>
      </c>
      <c r="I894">
        <v>0</v>
      </c>
      <c r="J894">
        <v>0</v>
      </c>
      <c r="K894" t="e">
        <f>VLOOKUP(A894,[1]regulon_compare_by_ORF_original!$A$2:$J$1733,10,FALSE)</f>
        <v>#N/A</v>
      </c>
    </row>
    <row r="895" spans="1:11" hidden="1" x14ac:dyDescent="0.35">
      <c r="A895" t="s">
        <v>981</v>
      </c>
      <c r="B895">
        <v>0.83236354683161196</v>
      </c>
      <c r="C895">
        <v>31.9053224568319</v>
      </c>
      <c r="D895">
        <v>1.6226179763643601E-4</v>
      </c>
      <c r="E895">
        <v>0.53277775900175195</v>
      </c>
      <c r="F895">
        <v>24688.473843255499</v>
      </c>
      <c r="G895">
        <v>1.1282922322357E-3</v>
      </c>
      <c r="H895">
        <v>1</v>
      </c>
      <c r="I895">
        <v>1</v>
      </c>
      <c r="J895">
        <v>0</v>
      </c>
      <c r="K895" t="e">
        <f>VLOOKUP(A895,[1]regulon_compare_by_ORF_original!$A$2:$J$1733,10,FALSE)</f>
        <v>#N/A</v>
      </c>
    </row>
    <row r="896" spans="1:11" hidden="1" x14ac:dyDescent="0.35">
      <c r="A896" t="s">
        <v>327</v>
      </c>
      <c r="B896">
        <v>-9.3591416914094297E-2</v>
      </c>
      <c r="C896">
        <v>31.9705312869329</v>
      </c>
      <c r="D896">
        <v>0.23936238933515</v>
      </c>
      <c r="E896">
        <v>-0.40333996544382</v>
      </c>
      <c r="F896">
        <v>14724.3646911663</v>
      </c>
      <c r="G896">
        <v>1.02994326304952E-4</v>
      </c>
      <c r="H896">
        <v>1</v>
      </c>
      <c r="I896">
        <v>0</v>
      </c>
      <c r="J896">
        <v>0</v>
      </c>
      <c r="K896" t="e">
        <f>VLOOKUP(A896,[1]regulon_compare_by_ORF_original!$A$2:$J$1733,10,FALSE)</f>
        <v>#N/A</v>
      </c>
    </row>
    <row r="897" spans="1:11" hidden="1" x14ac:dyDescent="0.35">
      <c r="A897" t="s">
        <v>452</v>
      </c>
      <c r="B897">
        <v>-0.93815538029963397</v>
      </c>
      <c r="C897">
        <v>27.8475695555234</v>
      </c>
      <c r="D897">
        <v>6.4619290648323002E-2</v>
      </c>
      <c r="E897">
        <v>-1.0586947006632299</v>
      </c>
      <c r="F897">
        <v>1737.2221482452301</v>
      </c>
      <c r="G897">
        <v>7.0981314060582203E-18</v>
      </c>
      <c r="H897">
        <v>1</v>
      </c>
      <c r="I897">
        <v>0</v>
      </c>
      <c r="J897">
        <v>0</v>
      </c>
      <c r="K897" t="e">
        <f>VLOOKUP(A897,[1]regulon_compare_by_ORF_original!$A$2:$J$1733,10,FALSE)</f>
        <v>#N/A</v>
      </c>
    </row>
    <row r="898" spans="1:11" hidden="1" x14ac:dyDescent="0.35">
      <c r="A898" t="s">
        <v>519</v>
      </c>
      <c r="B898">
        <v>0.56949997337936897</v>
      </c>
      <c r="C898">
        <v>26.674798621993201</v>
      </c>
      <c r="D898">
        <v>0.34163838661137103</v>
      </c>
      <c r="E898">
        <v>-0.15140186906809699</v>
      </c>
      <c r="F898">
        <v>1304.55116067772</v>
      </c>
      <c r="G898">
        <v>0.29385452564633702</v>
      </c>
      <c r="H898">
        <v>0</v>
      </c>
      <c r="I898">
        <v>0</v>
      </c>
      <c r="J898">
        <v>0</v>
      </c>
      <c r="K898" t="e">
        <f>VLOOKUP(A898,[1]regulon_compare_by_ORF_original!$A$2:$J$1733,10,FALSE)</f>
        <v>#N/A</v>
      </c>
    </row>
    <row r="899" spans="1:11" hidden="1" x14ac:dyDescent="0.35">
      <c r="A899" t="s">
        <v>809</v>
      </c>
      <c r="B899">
        <v>1.51813108849903</v>
      </c>
      <c r="C899">
        <v>27.371879694866902</v>
      </c>
      <c r="D899">
        <v>0.29535414908253799</v>
      </c>
      <c r="E899">
        <v>-0.64888625758307195</v>
      </c>
      <c r="F899">
        <v>926.69969545382503</v>
      </c>
      <c r="G899">
        <v>4.3560110410979501E-6</v>
      </c>
      <c r="H899">
        <v>1</v>
      </c>
      <c r="I899">
        <v>0</v>
      </c>
      <c r="J899">
        <v>0</v>
      </c>
      <c r="K899" t="e">
        <f>VLOOKUP(A899,[1]regulon_compare_by_ORF_original!$A$2:$J$1733,10,FALSE)</f>
        <v>#N/A</v>
      </c>
    </row>
    <row r="900" spans="1:11" hidden="1" x14ac:dyDescent="0.35">
      <c r="A900" t="s">
        <v>829</v>
      </c>
      <c r="B900">
        <v>0.65825835576543001</v>
      </c>
      <c r="C900">
        <v>27.670855051692701</v>
      </c>
      <c r="D900">
        <v>2.8729339135406302E-4</v>
      </c>
      <c r="E900">
        <v>-0.42782555502539699</v>
      </c>
      <c r="F900">
        <v>1149.53284326675</v>
      </c>
      <c r="G900">
        <v>1.5641970150470701E-4</v>
      </c>
      <c r="H900">
        <v>1</v>
      </c>
      <c r="I900">
        <v>1</v>
      </c>
      <c r="J900">
        <v>0</v>
      </c>
      <c r="K900" t="e">
        <f>VLOOKUP(A900,[1]regulon_compare_by_ORF_original!$A$2:$J$1733,10,FALSE)</f>
        <v>#N/A</v>
      </c>
    </row>
    <row r="901" spans="1:11" hidden="1" x14ac:dyDescent="0.35">
      <c r="A901" t="s">
        <v>593</v>
      </c>
      <c r="B901">
        <v>0.23426551485837499</v>
      </c>
      <c r="C901">
        <v>29.384972606997799</v>
      </c>
      <c r="D901">
        <v>1.9074187688304399E-2</v>
      </c>
      <c r="E901">
        <v>-0.365283009064445</v>
      </c>
      <c r="F901">
        <v>4074.95065722244</v>
      </c>
      <c r="G901">
        <v>2.5498774967234599E-4</v>
      </c>
      <c r="H901">
        <v>1</v>
      </c>
      <c r="I901">
        <v>1</v>
      </c>
      <c r="J901">
        <v>0</v>
      </c>
      <c r="K901" t="e">
        <f>VLOOKUP(A901,[1]regulon_compare_by_ORF_original!$A$2:$J$1733,10,FALSE)</f>
        <v>#N/A</v>
      </c>
    </row>
    <row r="902" spans="1:11" hidden="1" x14ac:dyDescent="0.35">
      <c r="A902" t="s">
        <v>1079</v>
      </c>
      <c r="B902">
        <v>-0.27740184890859598</v>
      </c>
      <c r="C902">
        <v>30.135935790690901</v>
      </c>
      <c r="D902">
        <v>1.9185320971648601E-3</v>
      </c>
      <c r="E902">
        <v>-1.11614075380599</v>
      </c>
      <c r="F902">
        <v>6289.22760954558</v>
      </c>
      <c r="G902">
        <v>6.0683527837498902E-27</v>
      </c>
      <c r="H902">
        <v>1</v>
      </c>
      <c r="I902">
        <v>1</v>
      </c>
      <c r="J902">
        <v>0</v>
      </c>
      <c r="K902" t="e">
        <f>VLOOKUP(A902,[1]regulon_compare_by_ORF_original!$A$2:$J$1733,10,FALSE)</f>
        <v>#N/A</v>
      </c>
    </row>
    <row r="903" spans="1:11" hidden="1" x14ac:dyDescent="0.35">
      <c r="A903" t="s">
        <v>660</v>
      </c>
      <c r="B903">
        <v>-0.44032252598039501</v>
      </c>
      <c r="C903">
        <v>30.1246982470661</v>
      </c>
      <c r="D903">
        <v>3.0942294881168499E-3</v>
      </c>
      <c r="E903">
        <v>-1.0702466108186599</v>
      </c>
      <c r="F903">
        <v>2242.1360882089798</v>
      </c>
      <c r="G903">
        <v>1.95075580422805E-19</v>
      </c>
      <c r="H903">
        <v>1</v>
      </c>
      <c r="I903">
        <v>1</v>
      </c>
      <c r="J903">
        <v>0</v>
      </c>
      <c r="K903" t="e">
        <f>VLOOKUP(A903,[1]regulon_compare_by_ORF_original!$A$2:$J$1733,10,FALSE)</f>
        <v>#N/A</v>
      </c>
    </row>
    <row r="904" spans="1:11" hidden="1" x14ac:dyDescent="0.35">
      <c r="A904" t="s">
        <v>551</v>
      </c>
      <c r="B904">
        <v>0.30367841629680098</v>
      </c>
      <c r="C904">
        <v>29.623896924787701</v>
      </c>
      <c r="D904">
        <v>0.26821289704946</v>
      </c>
      <c r="E904">
        <v>-0.22418077554667801</v>
      </c>
      <c r="F904">
        <v>2263.44823478844</v>
      </c>
      <c r="G904">
        <v>0.14245941609399199</v>
      </c>
      <c r="H904">
        <v>0</v>
      </c>
      <c r="I904">
        <v>0</v>
      </c>
      <c r="J904">
        <v>0</v>
      </c>
      <c r="K904" t="e">
        <f>VLOOKUP(A904,[1]regulon_compare_by_ORF_original!$A$2:$J$1733,10,FALSE)</f>
        <v>#N/A</v>
      </c>
    </row>
    <row r="905" spans="1:11" hidden="1" x14ac:dyDescent="0.35">
      <c r="A905" t="s">
        <v>421</v>
      </c>
      <c r="B905">
        <v>0.30226854655617102</v>
      </c>
      <c r="C905">
        <v>32.0971030065053</v>
      </c>
      <c r="D905">
        <v>2.2261079227962402E-3</v>
      </c>
      <c r="E905">
        <v>-0.41599783715497402</v>
      </c>
      <c r="F905">
        <v>7583.4999377102404</v>
      </c>
      <c r="G905">
        <v>1.1459587617806901E-6</v>
      </c>
      <c r="H905">
        <v>1</v>
      </c>
      <c r="I905">
        <v>1</v>
      </c>
      <c r="J905">
        <v>0</v>
      </c>
      <c r="K905" t="e">
        <f>VLOOKUP(A905,[1]regulon_compare_by_ORF_original!$A$2:$J$1733,10,FALSE)</f>
        <v>#N/A</v>
      </c>
    </row>
    <row r="906" spans="1:11" hidden="1" x14ac:dyDescent="0.35">
      <c r="A906" t="s">
        <v>650</v>
      </c>
      <c r="B906">
        <v>0.12717490017653801</v>
      </c>
      <c r="C906">
        <v>29.745308190852398</v>
      </c>
      <c r="D906">
        <v>0.22306641426329299</v>
      </c>
      <c r="E906">
        <v>-0.31362861034913397</v>
      </c>
      <c r="F906">
        <v>2814.13293630817</v>
      </c>
      <c r="G906">
        <v>8.4735790217293203E-4</v>
      </c>
      <c r="H906">
        <v>1</v>
      </c>
      <c r="I906">
        <v>0</v>
      </c>
      <c r="J906">
        <v>0</v>
      </c>
      <c r="K906" t="e">
        <f>VLOOKUP(A906,[1]regulon_compare_by_ORF_original!$A$2:$J$1733,10,FALSE)</f>
        <v>#N/A</v>
      </c>
    </row>
    <row r="907" spans="1:11" hidden="1" x14ac:dyDescent="0.35">
      <c r="A907" t="s">
        <v>151</v>
      </c>
      <c r="B907">
        <v>-0.33321578575209898</v>
      </c>
      <c r="C907">
        <v>26.890645986935699</v>
      </c>
      <c r="D907">
        <v>1.19067318193424E-2</v>
      </c>
      <c r="E907">
        <v>0.52543330800411303</v>
      </c>
      <c r="F907">
        <v>338.330713647712</v>
      </c>
      <c r="G907">
        <v>5.9815954068001597E-3</v>
      </c>
      <c r="H907">
        <v>1</v>
      </c>
      <c r="I907">
        <v>1</v>
      </c>
      <c r="J907">
        <v>0</v>
      </c>
      <c r="K907" t="e">
        <f>VLOOKUP(A907,[1]regulon_compare_by_ORF_original!$A$2:$J$1733,10,FALSE)</f>
        <v>#N/A</v>
      </c>
    </row>
    <row r="908" spans="1:11" hidden="1" x14ac:dyDescent="0.35">
      <c r="A908" t="s">
        <v>862</v>
      </c>
      <c r="B908">
        <v>0.64439852001887499</v>
      </c>
      <c r="C908">
        <v>23.519570662778701</v>
      </c>
      <c r="D908">
        <v>0.18480694961195199</v>
      </c>
      <c r="E908">
        <v>0.481847224722809</v>
      </c>
      <c r="F908">
        <v>383.49124300419902</v>
      </c>
      <c r="G908">
        <v>8.7424833831297594E-3</v>
      </c>
      <c r="H908">
        <v>1</v>
      </c>
      <c r="I908">
        <v>0</v>
      </c>
      <c r="J908">
        <v>0</v>
      </c>
      <c r="K908" t="e">
        <f>VLOOKUP(A908,[1]regulon_compare_by_ORF_original!$A$2:$J$1733,10,FALSE)</f>
        <v>#N/A</v>
      </c>
    </row>
    <row r="909" spans="1:11" hidden="1" x14ac:dyDescent="0.35">
      <c r="A909" t="s">
        <v>278</v>
      </c>
      <c r="B909">
        <v>0.145073507544978</v>
      </c>
      <c r="C909">
        <v>26.015097987198398</v>
      </c>
      <c r="D909">
        <v>0.48381076577755</v>
      </c>
      <c r="E909">
        <v>-0.13398584887860099</v>
      </c>
      <c r="F909">
        <v>458.13668973944402</v>
      </c>
      <c r="G909">
        <v>0.48890028260463098</v>
      </c>
      <c r="H909">
        <v>0</v>
      </c>
      <c r="I909">
        <v>0</v>
      </c>
      <c r="J909">
        <v>0</v>
      </c>
      <c r="K909" t="e">
        <f>VLOOKUP(A909,[1]regulon_compare_by_ORF_original!$A$2:$J$1733,10,FALSE)</f>
        <v>#N/A</v>
      </c>
    </row>
    <row r="910" spans="1:11" x14ac:dyDescent="0.35">
      <c r="A910" t="s">
        <v>1065</v>
      </c>
      <c r="B910">
        <v>0.97058616025030298</v>
      </c>
      <c r="C910">
        <v>28.078936426234598</v>
      </c>
      <c r="D910" s="2">
        <v>8.5103966658177103E-5</v>
      </c>
      <c r="E910">
        <v>-3.8528706492396099E-2</v>
      </c>
      <c r="F910">
        <v>634.51974960628104</v>
      </c>
      <c r="G910">
        <v>0.880034971343156</v>
      </c>
      <c r="H910">
        <v>0</v>
      </c>
      <c r="I910">
        <v>1</v>
      </c>
      <c r="J910">
        <v>0</v>
      </c>
      <c r="K910" t="e">
        <f>VLOOKUP(A910,[1]regulon_compare_by_ORF_original!$A$2:$J$1733,10,FALSE)</f>
        <v>#N/A</v>
      </c>
    </row>
    <row r="911" spans="1:11" x14ac:dyDescent="0.35">
      <c r="A911" t="s">
        <v>76</v>
      </c>
      <c r="B911">
        <v>0.78581021836787501</v>
      </c>
      <c r="C911">
        <v>26.399841661105299</v>
      </c>
      <c r="D911" s="2">
        <v>5.7127455901690203E-6</v>
      </c>
      <c r="E911">
        <v>-4.4587508839378599E-2</v>
      </c>
      <c r="F911">
        <v>1897.2102488626999</v>
      </c>
      <c r="G911">
        <v>0.79082755662357196</v>
      </c>
      <c r="H911">
        <v>0</v>
      </c>
      <c r="I911">
        <v>1</v>
      </c>
      <c r="J911">
        <v>0</v>
      </c>
      <c r="K911" t="e">
        <f>VLOOKUP(A911,[1]regulon_compare_by_ORF_original!$A$2:$J$1733,10,FALSE)</f>
        <v>#N/A</v>
      </c>
    </row>
    <row r="912" spans="1:11" hidden="1" x14ac:dyDescent="0.35">
      <c r="A912" t="s">
        <v>531</v>
      </c>
      <c r="B912">
        <v>-0.190073402293507</v>
      </c>
      <c r="C912">
        <v>26.339330066094099</v>
      </c>
      <c r="D912">
        <v>0.57046702143474104</v>
      </c>
      <c r="E912">
        <v>9.6469292018085503E-2</v>
      </c>
      <c r="F912">
        <v>591.23026533293398</v>
      </c>
      <c r="G912">
        <v>0.55087926462241299</v>
      </c>
      <c r="H912">
        <v>0</v>
      </c>
      <c r="I912">
        <v>0</v>
      </c>
      <c r="J912">
        <v>0</v>
      </c>
      <c r="K912" t="e">
        <f>VLOOKUP(A912,[1]regulon_compare_by_ORF_original!$A$2:$J$1733,10,FALSE)</f>
        <v>#N/A</v>
      </c>
    </row>
    <row r="913" spans="1:11" x14ac:dyDescent="0.35">
      <c r="A913" t="s">
        <v>794</v>
      </c>
      <c r="B913">
        <v>0.75751880959060003</v>
      </c>
      <c r="C913">
        <v>26.8089918420042</v>
      </c>
      <c r="D913">
        <v>2.4535557309285699E-3</v>
      </c>
      <c r="E913">
        <v>0.21759368822391401</v>
      </c>
      <c r="F913">
        <v>1152.3552035760899</v>
      </c>
      <c r="G913">
        <v>0.12749282688881</v>
      </c>
      <c r="H913">
        <v>0</v>
      </c>
      <c r="I913">
        <v>1</v>
      </c>
      <c r="J913">
        <v>0</v>
      </c>
      <c r="K913" t="e">
        <f>VLOOKUP(A913,[1]regulon_compare_by_ORF_original!$A$2:$J$1733,10,FALSE)</f>
        <v>#N/A</v>
      </c>
    </row>
    <row r="914" spans="1:11" hidden="1" x14ac:dyDescent="0.35">
      <c r="A914" t="s">
        <v>613</v>
      </c>
      <c r="B914">
        <v>-5.4764638433596198E-2</v>
      </c>
      <c r="C914">
        <v>29.7441977140703</v>
      </c>
      <c r="D914">
        <v>0.63268604715168497</v>
      </c>
      <c r="E914">
        <v>-9.62986524762071E-2</v>
      </c>
      <c r="F914">
        <v>2275.11730701948</v>
      </c>
      <c r="G914">
        <v>0.435456375038071</v>
      </c>
      <c r="H914">
        <v>0</v>
      </c>
      <c r="I914">
        <v>0</v>
      </c>
      <c r="J914">
        <v>0</v>
      </c>
      <c r="K914" t="e">
        <f>VLOOKUP(A914,[1]regulon_compare_by_ORF_original!$A$2:$J$1733,10,FALSE)</f>
        <v>#N/A</v>
      </c>
    </row>
    <row r="915" spans="1:11" x14ac:dyDescent="0.35">
      <c r="A915" t="s">
        <v>505</v>
      </c>
      <c r="B915">
        <v>0.59113274448463604</v>
      </c>
      <c r="C915">
        <v>26.084114921602801</v>
      </c>
      <c r="D915">
        <v>1.0428963547706799E-2</v>
      </c>
      <c r="E915">
        <v>0.22829959384818099</v>
      </c>
      <c r="F915">
        <v>655.03745192481495</v>
      </c>
      <c r="G915">
        <v>7.9431856725245095E-2</v>
      </c>
      <c r="H915">
        <v>0</v>
      </c>
      <c r="I915">
        <v>1</v>
      </c>
      <c r="J915">
        <v>0</v>
      </c>
      <c r="K915" t="e">
        <f>VLOOKUP(A915,[1]regulon_compare_by_ORF_original!$A$2:$J$1733,10,FALSE)</f>
        <v>#N/A</v>
      </c>
    </row>
    <row r="916" spans="1:11" hidden="1" x14ac:dyDescent="0.35">
      <c r="A916" t="s">
        <v>455</v>
      </c>
      <c r="B916">
        <v>1.75886178128692E-2</v>
      </c>
      <c r="C916">
        <v>28.9349396795619</v>
      </c>
      <c r="D916">
        <v>0.92017636898420196</v>
      </c>
      <c r="E916">
        <v>-0.47456378707556002</v>
      </c>
      <c r="F916">
        <v>821.47738089307302</v>
      </c>
      <c r="G916">
        <v>2.2435082290516799E-3</v>
      </c>
      <c r="H916">
        <v>1</v>
      </c>
      <c r="I916">
        <v>0</v>
      </c>
      <c r="J916">
        <v>0</v>
      </c>
      <c r="K916" t="e">
        <f>VLOOKUP(A916,[1]regulon_compare_by_ORF_original!$A$2:$J$1733,10,FALSE)</f>
        <v>#N/A</v>
      </c>
    </row>
    <row r="917" spans="1:11" hidden="1" x14ac:dyDescent="0.35">
      <c r="A917" t="s">
        <v>307</v>
      </c>
      <c r="B917">
        <v>0.27208965276017599</v>
      </c>
      <c r="C917">
        <v>29.552021881522599</v>
      </c>
      <c r="D917">
        <v>5.95390178637842E-3</v>
      </c>
      <c r="E917">
        <v>-0.40882424130919098</v>
      </c>
      <c r="F917">
        <v>1307.22960681224</v>
      </c>
      <c r="G917">
        <v>9.79877888484551E-4</v>
      </c>
      <c r="H917">
        <v>1</v>
      </c>
      <c r="I917">
        <v>1</v>
      </c>
      <c r="J917">
        <v>0</v>
      </c>
      <c r="K917" t="e">
        <f>VLOOKUP(A917,[1]regulon_compare_by_ORF_original!$A$2:$J$1733,10,FALSE)</f>
        <v>#N/A</v>
      </c>
    </row>
    <row r="918" spans="1:11" hidden="1" x14ac:dyDescent="0.35">
      <c r="A918" t="s">
        <v>857</v>
      </c>
      <c r="B918">
        <v>7.3079653065896394E-2</v>
      </c>
      <c r="C918">
        <v>33.3337261359273</v>
      </c>
      <c r="D918">
        <v>0.787214105995936</v>
      </c>
      <c r="E918">
        <v>-0.47348560464553002</v>
      </c>
      <c r="F918">
        <v>11600.1704759644</v>
      </c>
      <c r="G918">
        <v>4.7863215741323099E-8</v>
      </c>
      <c r="H918">
        <v>1</v>
      </c>
      <c r="I918">
        <v>0</v>
      </c>
      <c r="J918">
        <v>0</v>
      </c>
      <c r="K918" t="e">
        <f>VLOOKUP(A918,[1]regulon_compare_by_ORF_original!$A$2:$J$1733,10,FALSE)</f>
        <v>#N/A</v>
      </c>
    </row>
    <row r="919" spans="1:11" x14ac:dyDescent="0.35">
      <c r="A919" t="s">
        <v>306</v>
      </c>
      <c r="B919">
        <v>0.55226800771903894</v>
      </c>
      <c r="C919">
        <v>29.504760669910699</v>
      </c>
      <c r="D919">
        <v>1.4836759706976499E-4</v>
      </c>
      <c r="E919">
        <v>0.10597060253118799</v>
      </c>
      <c r="F919">
        <v>3105.0852879889499</v>
      </c>
      <c r="G919">
        <v>0.42336238738086401</v>
      </c>
      <c r="H919">
        <v>0</v>
      </c>
      <c r="I919">
        <v>1</v>
      </c>
      <c r="J919">
        <v>0</v>
      </c>
      <c r="K919" t="e">
        <f>VLOOKUP(A919,[1]regulon_compare_by_ORF_original!$A$2:$J$1733,10,FALSE)</f>
        <v>#N/A</v>
      </c>
    </row>
    <row r="920" spans="1:11" hidden="1" x14ac:dyDescent="0.35">
      <c r="A920" t="s">
        <v>400</v>
      </c>
      <c r="B920">
        <v>0.27748645164567198</v>
      </c>
      <c r="C920">
        <v>26.489601540839299</v>
      </c>
      <c r="D920">
        <v>8.2190222309462199E-2</v>
      </c>
      <c r="E920">
        <v>3.2780787487746502E-2</v>
      </c>
      <c r="F920">
        <v>720.04625542869599</v>
      </c>
      <c r="G920">
        <v>0.84700259927126398</v>
      </c>
      <c r="H920">
        <v>0</v>
      </c>
      <c r="I920">
        <v>0</v>
      </c>
      <c r="J920">
        <v>0</v>
      </c>
      <c r="K920" t="e">
        <f>VLOOKUP(A920,[1]regulon_compare_by_ORF_original!$A$2:$J$1733,10,FALSE)</f>
        <v>#N/A</v>
      </c>
    </row>
    <row r="921" spans="1:11" hidden="1" x14ac:dyDescent="0.35">
      <c r="A921" t="s">
        <v>986</v>
      </c>
      <c r="B921">
        <v>0.14150759164825999</v>
      </c>
      <c r="C921">
        <v>31.23146378785</v>
      </c>
      <c r="D921">
        <v>0.90321371912014103</v>
      </c>
      <c r="E921">
        <v>-0.15750988348389999</v>
      </c>
      <c r="F921">
        <v>2665.5236739769398</v>
      </c>
      <c r="G921">
        <v>0.21674465274589499</v>
      </c>
      <c r="H921">
        <v>0</v>
      </c>
      <c r="I921">
        <v>0</v>
      </c>
      <c r="J921">
        <v>0</v>
      </c>
      <c r="K921" t="e">
        <f>VLOOKUP(A921,[1]regulon_compare_by_ORF_original!$A$2:$J$1733,10,FALSE)</f>
        <v>#N/A</v>
      </c>
    </row>
    <row r="922" spans="1:11" hidden="1" x14ac:dyDescent="0.35">
      <c r="A922" t="s">
        <v>1055</v>
      </c>
      <c r="B922">
        <v>0.81581670553516294</v>
      </c>
      <c r="C922">
        <v>33.385457818154798</v>
      </c>
      <c r="D922">
        <v>0.36696670165091999</v>
      </c>
      <c r="E922">
        <v>-0.22147937020433101</v>
      </c>
      <c r="F922">
        <v>1430.4272015634499</v>
      </c>
      <c r="G922">
        <v>0.35928621572271402</v>
      </c>
      <c r="H922">
        <v>0</v>
      </c>
      <c r="I922">
        <v>0</v>
      </c>
      <c r="J922">
        <v>0</v>
      </c>
      <c r="K922" t="e">
        <f>VLOOKUP(A922,[1]regulon_compare_by_ORF_original!$A$2:$J$1733,10,FALSE)</f>
        <v>#N/A</v>
      </c>
    </row>
    <row r="923" spans="1:11" hidden="1" x14ac:dyDescent="0.35">
      <c r="A923" t="s">
        <v>218</v>
      </c>
      <c r="B923">
        <v>0.12777097416967101</v>
      </c>
      <c r="C923">
        <v>31.0898614005153</v>
      </c>
      <c r="D923">
        <v>0.241939881576927</v>
      </c>
      <c r="E923">
        <v>-8.5568317103378602E-2</v>
      </c>
      <c r="F923">
        <v>15795.766411857199</v>
      </c>
      <c r="G923">
        <v>0.56851324391315206</v>
      </c>
      <c r="H923">
        <v>0</v>
      </c>
      <c r="I923">
        <v>0</v>
      </c>
      <c r="J923">
        <v>0</v>
      </c>
      <c r="K923" t="e">
        <f>VLOOKUP(A923,[1]regulon_compare_by_ORF_original!$A$2:$J$1733,10,FALSE)</f>
        <v>#N/A</v>
      </c>
    </row>
    <row r="924" spans="1:11" hidden="1" x14ac:dyDescent="0.35">
      <c r="A924" t="s">
        <v>619</v>
      </c>
      <c r="B924">
        <v>-0.91583430965069101</v>
      </c>
      <c r="C924">
        <v>25.324350700666599</v>
      </c>
      <c r="D924">
        <v>5.5185511059890099E-4</v>
      </c>
      <c r="E924">
        <v>-0.63887438496801996</v>
      </c>
      <c r="F924">
        <v>476.09385650509398</v>
      </c>
      <c r="G924">
        <v>3.0142679668833801E-6</v>
      </c>
      <c r="H924">
        <v>1</v>
      </c>
      <c r="I924">
        <v>1</v>
      </c>
      <c r="J924">
        <v>0</v>
      </c>
      <c r="K924" t="e">
        <f>VLOOKUP(A924,[1]regulon_compare_by_ORF_original!$A$2:$J$1733,10,FALSE)</f>
        <v>#N/A</v>
      </c>
    </row>
    <row r="925" spans="1:11" hidden="1" x14ac:dyDescent="0.35">
      <c r="A925" t="s">
        <v>713</v>
      </c>
      <c r="B925">
        <v>-0.79592113373723405</v>
      </c>
      <c r="C925">
        <v>24.657451077449799</v>
      </c>
      <c r="D925">
        <v>2.59519402221865E-3</v>
      </c>
      <c r="E925">
        <v>-0.41169874832957798</v>
      </c>
      <c r="F925">
        <v>242.650446530007</v>
      </c>
      <c r="G925">
        <v>1.38534869283485E-2</v>
      </c>
      <c r="H925">
        <v>1</v>
      </c>
      <c r="I925">
        <v>1</v>
      </c>
      <c r="J925">
        <v>0</v>
      </c>
      <c r="K925" t="e">
        <f>VLOOKUP(A925,[1]regulon_compare_by_ORF_original!$A$2:$J$1733,10,FALSE)</f>
        <v>#N/A</v>
      </c>
    </row>
    <row r="926" spans="1:11" hidden="1" x14ac:dyDescent="0.35">
      <c r="A926" t="s">
        <v>766</v>
      </c>
      <c r="B926">
        <v>9.5327641294062501E-2</v>
      </c>
      <c r="C926">
        <v>32.995687683224503</v>
      </c>
      <c r="D926">
        <v>0.36285445643819098</v>
      </c>
      <c r="E926">
        <v>-0.86802884960237203</v>
      </c>
      <c r="F926">
        <v>16332.1174827416</v>
      </c>
      <c r="G926">
        <v>6.9789761726220105E-18</v>
      </c>
      <c r="H926">
        <v>1</v>
      </c>
      <c r="I926">
        <v>0</v>
      </c>
      <c r="J926">
        <v>0</v>
      </c>
      <c r="K926" t="e">
        <f>VLOOKUP(A926,[1]regulon_compare_by_ORF_original!$A$2:$J$1733,10,FALSE)</f>
        <v>#N/A</v>
      </c>
    </row>
    <row r="927" spans="1:11" x14ac:dyDescent="0.35">
      <c r="A927" t="s">
        <v>24</v>
      </c>
      <c r="B927">
        <v>0.50906967895778998</v>
      </c>
      <c r="C927">
        <v>31.056524485986099</v>
      </c>
      <c r="D927" s="2">
        <v>1.3287071979297001E-5</v>
      </c>
      <c r="E927">
        <v>-0.27792634585958598</v>
      </c>
      <c r="F927">
        <v>3937.63219936927</v>
      </c>
      <c r="G927">
        <v>0.18094061692234101</v>
      </c>
      <c r="H927">
        <v>0</v>
      </c>
      <c r="I927">
        <v>1</v>
      </c>
      <c r="J927">
        <v>0</v>
      </c>
      <c r="K927" t="e">
        <f>VLOOKUP(A927,[1]regulon_compare_by_ORF_original!$A$2:$J$1733,10,FALSE)</f>
        <v>#N/A</v>
      </c>
    </row>
    <row r="928" spans="1:11" x14ac:dyDescent="0.35">
      <c r="A928" t="s">
        <v>25</v>
      </c>
      <c r="B928">
        <v>0.50906967895778998</v>
      </c>
      <c r="C928">
        <v>31.056524485986099</v>
      </c>
      <c r="D928" s="2">
        <v>1.3287071979297001E-5</v>
      </c>
      <c r="E928">
        <v>-0.23961139725142699</v>
      </c>
      <c r="F928">
        <v>3940.1602160110601</v>
      </c>
      <c r="G928">
        <v>0.28748124611346398</v>
      </c>
      <c r="H928">
        <v>0</v>
      </c>
      <c r="I928">
        <v>1</v>
      </c>
      <c r="J928">
        <v>0</v>
      </c>
      <c r="K928" t="e">
        <f>VLOOKUP(A928,[1]regulon_compare_by_ORF_original!$A$2:$J$1733,10,FALSE)</f>
        <v>#N/A</v>
      </c>
    </row>
    <row r="929" spans="1:11" hidden="1" x14ac:dyDescent="0.35">
      <c r="A929" t="s">
        <v>170</v>
      </c>
      <c r="B929">
        <v>0.86220405670821199</v>
      </c>
      <c r="C929">
        <v>30.3582614350941</v>
      </c>
      <c r="D929" s="2">
        <v>3.6988117103514501E-8</v>
      </c>
      <c r="E929">
        <v>0.33094928701471099</v>
      </c>
      <c r="F929">
        <v>6549.8985736207896</v>
      </c>
      <c r="G929">
        <v>6.9595426801350997E-4</v>
      </c>
      <c r="H929">
        <v>1</v>
      </c>
      <c r="I929">
        <v>1</v>
      </c>
      <c r="J929">
        <v>0</v>
      </c>
      <c r="K929" t="e">
        <f>VLOOKUP(A929,[1]regulon_compare_by_ORF_original!$A$2:$J$1733,10,FALSE)</f>
        <v>#N/A</v>
      </c>
    </row>
    <row r="930" spans="1:11" hidden="1" x14ac:dyDescent="0.35">
      <c r="A930" t="s">
        <v>912</v>
      </c>
      <c r="B930">
        <v>0.23569806881872801</v>
      </c>
      <c r="C930">
        <v>32.913353181894799</v>
      </c>
      <c r="D930">
        <v>0.57703952171713402</v>
      </c>
      <c r="E930">
        <v>-0.38207508127766598</v>
      </c>
      <c r="F930">
        <v>2096.8945959914799</v>
      </c>
      <c r="G930">
        <v>3.15046274489432E-3</v>
      </c>
      <c r="H930">
        <v>1</v>
      </c>
      <c r="I930">
        <v>0</v>
      </c>
      <c r="J930">
        <v>0</v>
      </c>
      <c r="K930" t="e">
        <f>VLOOKUP(A930,[1]regulon_compare_by_ORF_original!$A$2:$J$1733,10,FALSE)</f>
        <v>#N/A</v>
      </c>
    </row>
    <row r="931" spans="1:11" x14ac:dyDescent="0.35">
      <c r="A931" t="s">
        <v>690</v>
      </c>
      <c r="B931">
        <v>0.56122104918163596</v>
      </c>
      <c r="C931">
        <v>26.924993972040198</v>
      </c>
      <c r="D931">
        <v>6.8535155070626602E-4</v>
      </c>
      <c r="E931">
        <v>-7.4305415316379395E-2</v>
      </c>
      <c r="F931">
        <v>1101.48403143362</v>
      </c>
      <c r="G931">
        <v>0.60109962151741803</v>
      </c>
      <c r="H931">
        <v>0</v>
      </c>
      <c r="I931">
        <v>1</v>
      </c>
      <c r="J931">
        <v>0</v>
      </c>
      <c r="K931" t="e">
        <f>VLOOKUP(A931,[1]regulon_compare_by_ORF_original!$A$2:$J$1733,10,FALSE)</f>
        <v>#N/A</v>
      </c>
    </row>
    <row r="932" spans="1:11" hidden="1" x14ac:dyDescent="0.35">
      <c r="A932" t="s">
        <v>277</v>
      </c>
      <c r="B932">
        <v>7.5736241244264604E-2</v>
      </c>
      <c r="C932">
        <v>30.445666900698399</v>
      </c>
      <c r="D932">
        <v>0.59676319930696098</v>
      </c>
      <c r="E932">
        <v>-0.33920368593311301</v>
      </c>
      <c r="F932">
        <v>5303.8516237390604</v>
      </c>
      <c r="G932">
        <v>6.0930293406354199E-3</v>
      </c>
      <c r="H932">
        <v>1</v>
      </c>
      <c r="I932">
        <v>0</v>
      </c>
      <c r="J932">
        <v>0</v>
      </c>
      <c r="K932" t="e">
        <f>VLOOKUP(A932,[1]regulon_compare_by_ORF_original!$A$2:$J$1733,10,FALSE)</f>
        <v>#N/A</v>
      </c>
    </row>
    <row r="933" spans="1:11" x14ac:dyDescent="0.35">
      <c r="A933" t="s">
        <v>467</v>
      </c>
      <c r="B933">
        <v>-0.514323314161658</v>
      </c>
      <c r="C933">
        <v>26.355085815780001</v>
      </c>
      <c r="D933">
        <v>3.66459504468735E-2</v>
      </c>
      <c r="E933">
        <v>3.63420329934161E-3</v>
      </c>
      <c r="F933">
        <v>481.12152070621403</v>
      </c>
      <c r="G933">
        <v>0.984844032398278</v>
      </c>
      <c r="H933">
        <v>0</v>
      </c>
      <c r="I933">
        <v>1</v>
      </c>
      <c r="J933">
        <v>0</v>
      </c>
      <c r="K933" t="e">
        <f>VLOOKUP(A933,[1]regulon_compare_by_ORF_original!$A$2:$J$1733,10,FALSE)</f>
        <v>#N/A</v>
      </c>
    </row>
    <row r="934" spans="1:11" x14ac:dyDescent="0.35">
      <c r="A934" t="s">
        <v>10</v>
      </c>
      <c r="B934">
        <v>-0.380659937380734</v>
      </c>
      <c r="C934">
        <v>33.138268162332501</v>
      </c>
      <c r="D934">
        <v>2.7800632665956601E-4</v>
      </c>
      <c r="E934">
        <v>-0.12848919970181</v>
      </c>
      <c r="F934">
        <v>12879.1338850796</v>
      </c>
      <c r="G934">
        <v>0.38782104446149301</v>
      </c>
      <c r="H934">
        <v>0</v>
      </c>
      <c r="I934">
        <v>1</v>
      </c>
      <c r="J934">
        <v>0</v>
      </c>
      <c r="K934" t="e">
        <f>VLOOKUP(A934,[1]regulon_compare_by_ORF_original!$A$2:$J$1733,10,FALSE)</f>
        <v>#N/A</v>
      </c>
    </row>
    <row r="935" spans="1:11" hidden="1" x14ac:dyDescent="0.35">
      <c r="A935" t="s">
        <v>169</v>
      </c>
      <c r="B935">
        <v>-0.25525449743803802</v>
      </c>
      <c r="C935">
        <v>31.524035071129799</v>
      </c>
      <c r="D935">
        <v>5.1289679657318898E-2</v>
      </c>
      <c r="E935">
        <v>-0.61318216283388305</v>
      </c>
      <c r="F935">
        <v>15111.375503638301</v>
      </c>
      <c r="G935">
        <v>1.18084482973086E-8</v>
      </c>
      <c r="H935">
        <v>1</v>
      </c>
      <c r="I935">
        <v>0</v>
      </c>
      <c r="J935">
        <v>0</v>
      </c>
      <c r="K935" t="e">
        <f>VLOOKUP(A935,[1]regulon_compare_by_ORF_original!$A$2:$J$1733,10,FALSE)</f>
        <v>#N/A</v>
      </c>
    </row>
    <row r="936" spans="1:11" x14ac:dyDescent="0.35">
      <c r="A936" t="s">
        <v>468</v>
      </c>
      <c r="B936">
        <v>-1.1166508518868401</v>
      </c>
      <c r="C936">
        <v>25.2850979937208</v>
      </c>
      <c r="D936" s="2">
        <v>4.60450636729739E-5</v>
      </c>
      <c r="E936">
        <v>-0.122289295591046</v>
      </c>
      <c r="F936">
        <v>1153.63269239852</v>
      </c>
      <c r="G936">
        <v>0.52294047062252902</v>
      </c>
      <c r="H936">
        <v>0</v>
      </c>
      <c r="I936">
        <v>1</v>
      </c>
      <c r="J936">
        <v>0</v>
      </c>
      <c r="K936" t="e">
        <f>VLOOKUP(A936,[1]regulon_compare_by_ORF_original!$A$2:$J$1733,10,FALSE)</f>
        <v>#N/A</v>
      </c>
    </row>
    <row r="937" spans="1:11" hidden="1" x14ac:dyDescent="0.35">
      <c r="A937" t="s">
        <v>970</v>
      </c>
      <c r="B937">
        <v>1.0623441195785699</v>
      </c>
      <c r="C937">
        <v>19.855318256168498</v>
      </c>
      <c r="D937">
        <v>0.40027658649379899</v>
      </c>
      <c r="E937">
        <v>-0.33507689573835198</v>
      </c>
      <c r="F937">
        <v>1211.3269471215301</v>
      </c>
      <c r="G937">
        <v>1.5305935327203099E-3</v>
      </c>
      <c r="H937">
        <v>1</v>
      </c>
      <c r="I937">
        <v>0</v>
      </c>
      <c r="J937">
        <v>0</v>
      </c>
      <c r="K937" t="e">
        <f>VLOOKUP(A937,[1]regulon_compare_by_ORF_original!$A$2:$J$1733,10,FALSE)</f>
        <v>#N/A</v>
      </c>
    </row>
    <row r="938" spans="1:11" hidden="1" x14ac:dyDescent="0.35">
      <c r="A938" t="s">
        <v>978</v>
      </c>
      <c r="B938">
        <v>-0.79312508777223201</v>
      </c>
      <c r="C938">
        <v>25.236571576870201</v>
      </c>
      <c r="D938">
        <v>8.6227506867471101E-4</v>
      </c>
      <c r="E938">
        <v>-0.43376131664387602</v>
      </c>
      <c r="F938">
        <v>1609.4067906016901</v>
      </c>
      <c r="G938">
        <v>1.212387266351E-4</v>
      </c>
      <c r="H938">
        <v>1</v>
      </c>
      <c r="I938">
        <v>1</v>
      </c>
      <c r="J938">
        <v>0</v>
      </c>
      <c r="K938" t="e">
        <f>VLOOKUP(A938,[1]regulon_compare_by_ORF_original!$A$2:$J$1733,10,FALSE)</f>
        <v>#N/A</v>
      </c>
    </row>
    <row r="939" spans="1:11" hidden="1" x14ac:dyDescent="0.35">
      <c r="A939" t="s">
        <v>907</v>
      </c>
      <c r="B939">
        <v>-0.58018105313213697</v>
      </c>
      <c r="C939">
        <v>25.023723500498999</v>
      </c>
      <c r="D939">
        <v>1.5555806478460299E-2</v>
      </c>
      <c r="E939">
        <v>-0.32619647346129099</v>
      </c>
      <c r="F939">
        <v>887.81066869524398</v>
      </c>
      <c r="G939">
        <v>5.1615115100439504E-3</v>
      </c>
      <c r="H939">
        <v>1</v>
      </c>
      <c r="I939">
        <v>1</v>
      </c>
      <c r="J939">
        <v>0</v>
      </c>
      <c r="K939" t="e">
        <f>VLOOKUP(A939,[1]regulon_compare_by_ORF_original!$A$2:$J$1733,10,FALSE)</f>
        <v>#N/A</v>
      </c>
    </row>
    <row r="940" spans="1:11" hidden="1" x14ac:dyDescent="0.35">
      <c r="A940" t="s">
        <v>433</v>
      </c>
      <c r="B940">
        <v>-0.13966821592437001</v>
      </c>
      <c r="C940">
        <v>24.100463996512602</v>
      </c>
      <c r="D940">
        <v>0.767378974539208</v>
      </c>
      <c r="E940">
        <v>-0.116515611338032</v>
      </c>
      <c r="F940">
        <v>151.85860734372099</v>
      </c>
      <c r="G940">
        <v>0.65047735451362398</v>
      </c>
      <c r="H940">
        <v>0</v>
      </c>
      <c r="I940">
        <v>0</v>
      </c>
      <c r="J940">
        <v>0</v>
      </c>
      <c r="K940" t="e">
        <f>VLOOKUP(A940,[1]regulon_compare_by_ORF_original!$A$2:$J$1733,10,FALSE)</f>
        <v>#N/A</v>
      </c>
    </row>
    <row r="941" spans="1:11" x14ac:dyDescent="0.35">
      <c r="A941" t="s">
        <v>339</v>
      </c>
      <c r="B941">
        <v>-0.814144290975232</v>
      </c>
      <c r="C941">
        <v>28.630888228053202</v>
      </c>
      <c r="D941" s="2">
        <v>8.4142326238932795E-5</v>
      </c>
      <c r="E941">
        <v>-9.6684187043244205E-2</v>
      </c>
      <c r="F941">
        <v>648.22298642107296</v>
      </c>
      <c r="G941">
        <v>0.51387589865417205</v>
      </c>
      <c r="H941">
        <v>0</v>
      </c>
      <c r="I941">
        <v>1</v>
      </c>
      <c r="J941">
        <v>0</v>
      </c>
      <c r="K941" t="e">
        <f>VLOOKUP(A941,[1]regulon_compare_by_ORF_original!$A$2:$J$1733,10,FALSE)</f>
        <v>#N/A</v>
      </c>
    </row>
    <row r="942" spans="1:11" hidden="1" x14ac:dyDescent="0.35">
      <c r="A942" t="s">
        <v>1134</v>
      </c>
      <c r="B942">
        <v>-0.34198461054319301</v>
      </c>
      <c r="C942">
        <v>28.475987822449799</v>
      </c>
      <c r="D942">
        <v>6.9985906145768797E-3</v>
      </c>
      <c r="E942">
        <v>-0.54203948280720304</v>
      </c>
      <c r="F942">
        <v>1585.72585290906</v>
      </c>
      <c r="G942">
        <v>2.0201176579992201E-5</v>
      </c>
      <c r="H942">
        <v>1</v>
      </c>
      <c r="I942">
        <v>1</v>
      </c>
      <c r="J942">
        <v>0</v>
      </c>
      <c r="K942" t="e">
        <f>VLOOKUP(A942,[1]regulon_compare_by_ORF_original!$A$2:$J$1733,10,FALSE)</f>
        <v>#N/A</v>
      </c>
    </row>
    <row r="943" spans="1:11" hidden="1" x14ac:dyDescent="0.35">
      <c r="A943" t="s">
        <v>988</v>
      </c>
      <c r="B943">
        <v>9.8754889081899194E-2</v>
      </c>
      <c r="C943">
        <v>26.4692911897315</v>
      </c>
      <c r="D943">
        <v>0.78097610804036299</v>
      </c>
      <c r="E943">
        <v>-0.72148319460913801</v>
      </c>
      <c r="F943">
        <v>633.29906272248297</v>
      </c>
      <c r="G943">
        <v>3.2281550413054998E-9</v>
      </c>
      <c r="H943">
        <v>1</v>
      </c>
      <c r="I943">
        <v>0</v>
      </c>
      <c r="J943">
        <v>0</v>
      </c>
      <c r="K943" t="e">
        <f>VLOOKUP(A943,[1]regulon_compare_by_ORF_original!$A$2:$J$1733,10,FALSE)</f>
        <v>#N/A</v>
      </c>
    </row>
    <row r="944" spans="1:11" hidden="1" x14ac:dyDescent="0.35">
      <c r="A944" t="s">
        <v>148</v>
      </c>
      <c r="B944">
        <v>-0.16506796321905901</v>
      </c>
      <c r="C944">
        <v>29.729162219324799</v>
      </c>
      <c r="D944">
        <v>0.184763351075552</v>
      </c>
      <c r="E944">
        <v>-0.235023818407361</v>
      </c>
      <c r="F944">
        <v>7080.4526873248096</v>
      </c>
      <c r="G944">
        <v>1.33632449982005E-2</v>
      </c>
      <c r="H944">
        <v>1</v>
      </c>
      <c r="I944">
        <v>0</v>
      </c>
      <c r="J944">
        <v>0</v>
      </c>
      <c r="K944" t="e">
        <f>VLOOKUP(A944,[1]regulon_compare_by_ORF_original!$A$2:$J$1733,10,FALSE)</f>
        <v>#N/A</v>
      </c>
    </row>
    <row r="945" spans="1:11" hidden="1" x14ac:dyDescent="0.35">
      <c r="A945" t="s">
        <v>588</v>
      </c>
      <c r="B945">
        <v>3.6034599938663099E-2</v>
      </c>
      <c r="C945">
        <v>30.577408859143699</v>
      </c>
      <c r="D945">
        <v>0.77029475097878597</v>
      </c>
      <c r="E945">
        <v>-0.61936957991834696</v>
      </c>
      <c r="F945">
        <v>10111.938130369201</v>
      </c>
      <c r="G945">
        <v>1.83223357155693E-10</v>
      </c>
      <c r="H945">
        <v>1</v>
      </c>
      <c r="I945">
        <v>0</v>
      </c>
      <c r="J945">
        <v>0</v>
      </c>
      <c r="K945" t="e">
        <f>VLOOKUP(A945,[1]regulon_compare_by_ORF_original!$A$2:$J$1733,10,FALSE)</f>
        <v>#N/A</v>
      </c>
    </row>
    <row r="946" spans="1:11" hidden="1" x14ac:dyDescent="0.35">
      <c r="A946" t="s">
        <v>1117</v>
      </c>
      <c r="B946">
        <v>0.385878374164356</v>
      </c>
      <c r="C946">
        <v>31.015674710142001</v>
      </c>
      <c r="D946">
        <v>6.9868248277062395E-2</v>
      </c>
      <c r="E946">
        <v>-0.36633744674893698</v>
      </c>
      <c r="F946">
        <v>5459.08123653444</v>
      </c>
      <c r="G946">
        <v>6.1648060379307498E-4</v>
      </c>
      <c r="H946">
        <v>1</v>
      </c>
      <c r="I946">
        <v>0</v>
      </c>
      <c r="J946">
        <v>0</v>
      </c>
      <c r="K946" t="e">
        <f>VLOOKUP(A946,[1]regulon_compare_by_ORF_original!$A$2:$J$1733,10,FALSE)</f>
        <v>#N/A</v>
      </c>
    </row>
    <row r="947" spans="1:11" hidden="1" x14ac:dyDescent="0.35">
      <c r="A947" t="s">
        <v>29</v>
      </c>
      <c r="B947">
        <v>-0.15694722638910699</v>
      </c>
      <c r="C947">
        <v>28.530337498786199</v>
      </c>
      <c r="D947">
        <v>0.164740027093425</v>
      </c>
      <c r="E947">
        <v>-0.48685679085615402</v>
      </c>
      <c r="F947">
        <v>2046.71146832626</v>
      </c>
      <c r="G947">
        <v>5.8304358094520499E-7</v>
      </c>
      <c r="H947">
        <v>1</v>
      </c>
      <c r="I947">
        <v>0</v>
      </c>
      <c r="J947">
        <v>0</v>
      </c>
      <c r="K947" t="e">
        <f>VLOOKUP(A947,[1]regulon_compare_by_ORF_original!$A$2:$J$1733,10,FALSE)</f>
        <v>#N/A</v>
      </c>
    </row>
    <row r="948" spans="1:11" hidden="1" x14ac:dyDescent="0.35">
      <c r="A948" t="s">
        <v>852</v>
      </c>
      <c r="B948">
        <v>1.05784346642366</v>
      </c>
      <c r="C948">
        <v>29.531473673073702</v>
      </c>
      <c r="D948">
        <v>0.30146115375030702</v>
      </c>
      <c r="E948">
        <v>-0.90360262631759003</v>
      </c>
      <c r="F948">
        <v>2904.9779643279198</v>
      </c>
      <c r="G948">
        <v>2.2260369967971999E-16</v>
      </c>
      <c r="H948">
        <v>1</v>
      </c>
      <c r="I948">
        <v>0</v>
      </c>
      <c r="J948">
        <v>0</v>
      </c>
      <c r="K948" t="e">
        <f>VLOOKUP(A948,[1]regulon_compare_by_ORF_original!$A$2:$J$1733,10,FALSE)</f>
        <v>#N/A</v>
      </c>
    </row>
    <row r="949" spans="1:11" hidden="1" x14ac:dyDescent="0.35">
      <c r="A949" t="s">
        <v>176</v>
      </c>
      <c r="B949">
        <v>0.12884235161573099</v>
      </c>
      <c r="C949">
        <v>26.3892326979717</v>
      </c>
      <c r="D949">
        <v>0.632009653767452</v>
      </c>
      <c r="E949">
        <v>-0.33920107767484498</v>
      </c>
      <c r="F949">
        <v>1320.6062339175201</v>
      </c>
      <c r="G949">
        <v>9.9970667250575806E-4</v>
      </c>
      <c r="H949">
        <v>1</v>
      </c>
      <c r="I949">
        <v>0</v>
      </c>
      <c r="J949">
        <v>0</v>
      </c>
      <c r="K949" t="e">
        <f>VLOOKUP(A949,[1]regulon_compare_by_ORF_original!$A$2:$J$1733,10,FALSE)</f>
        <v>#N/A</v>
      </c>
    </row>
    <row r="950" spans="1:11" hidden="1" x14ac:dyDescent="0.35">
      <c r="A950" t="s">
        <v>338</v>
      </c>
      <c r="B950">
        <v>-0.29371755165640301</v>
      </c>
      <c r="C950">
        <v>27.4170970312131</v>
      </c>
      <c r="D950">
        <v>0.12546827498185101</v>
      </c>
      <c r="E950">
        <v>-0.26460654617613</v>
      </c>
      <c r="F950">
        <v>926.84374036990505</v>
      </c>
      <c r="G950">
        <v>3.5961121024431698E-2</v>
      </c>
      <c r="H950">
        <v>1</v>
      </c>
      <c r="I950">
        <v>0</v>
      </c>
      <c r="J950">
        <v>0</v>
      </c>
      <c r="K950" t="e">
        <f>VLOOKUP(A950,[1]regulon_compare_by_ORF_original!$A$2:$J$1733,10,FALSE)</f>
        <v>#N/A</v>
      </c>
    </row>
    <row r="951" spans="1:11" hidden="1" x14ac:dyDescent="0.35">
      <c r="A951" t="s">
        <v>1125</v>
      </c>
      <c r="B951">
        <v>0.18697595545849699</v>
      </c>
      <c r="C951">
        <v>30.372219085922598</v>
      </c>
      <c r="D951">
        <v>0.49435837707420099</v>
      </c>
      <c r="E951">
        <v>-0.41855521574964399</v>
      </c>
      <c r="F951">
        <v>1293.5808869290299</v>
      </c>
      <c r="G951">
        <v>2.7636065276853298E-4</v>
      </c>
      <c r="H951">
        <v>1</v>
      </c>
      <c r="I951">
        <v>0</v>
      </c>
      <c r="J951">
        <v>0</v>
      </c>
      <c r="K951" t="e">
        <f>VLOOKUP(A951,[1]regulon_compare_by_ORF_original!$A$2:$J$1733,10,FALSE)</f>
        <v>#N/A</v>
      </c>
    </row>
    <row r="952" spans="1:11" hidden="1" x14ac:dyDescent="0.35">
      <c r="A952" t="s">
        <v>899</v>
      </c>
      <c r="B952">
        <v>-0.44603751507529998</v>
      </c>
      <c r="C952">
        <v>28.885963511180901</v>
      </c>
      <c r="D952">
        <v>5.4500381957194302E-3</v>
      </c>
      <c r="E952">
        <v>-0.41341066509088498</v>
      </c>
      <c r="F952">
        <v>2858.2714193903898</v>
      </c>
      <c r="G952">
        <v>1.81073059882246E-5</v>
      </c>
      <c r="H952">
        <v>1</v>
      </c>
      <c r="I952">
        <v>1</v>
      </c>
      <c r="J952">
        <v>0</v>
      </c>
      <c r="K952" t="e">
        <f>VLOOKUP(A952,[1]regulon_compare_by_ORF_original!$A$2:$J$1733,10,FALSE)</f>
        <v>#N/A</v>
      </c>
    </row>
    <row r="953" spans="1:11" hidden="1" x14ac:dyDescent="0.35">
      <c r="A953" t="s">
        <v>546</v>
      </c>
      <c r="B953">
        <v>-0.24375403693679601</v>
      </c>
      <c r="C953">
        <v>27.769732767792899</v>
      </c>
      <c r="D953">
        <v>0.353262155061219</v>
      </c>
      <c r="E953">
        <v>-0.51609229653491395</v>
      </c>
      <c r="F953">
        <v>5047.8545157033204</v>
      </c>
      <c r="G953">
        <v>1.96247083685288E-8</v>
      </c>
      <c r="H953">
        <v>1</v>
      </c>
      <c r="I953">
        <v>0</v>
      </c>
      <c r="J953">
        <v>0</v>
      </c>
      <c r="K953" t="e">
        <f>VLOOKUP(A953,[1]regulon_compare_by_ORF_original!$A$2:$J$1733,10,FALSE)</f>
        <v>#N/A</v>
      </c>
    </row>
    <row r="954" spans="1:11" hidden="1" x14ac:dyDescent="0.35">
      <c r="A954" t="s">
        <v>768</v>
      </c>
      <c r="B954">
        <v>0.58156635713546501</v>
      </c>
      <c r="C954">
        <v>29.979009238562998</v>
      </c>
      <c r="D954">
        <v>2.1719638875680402E-3</v>
      </c>
      <c r="E954">
        <v>-0.80619344072149601</v>
      </c>
      <c r="F954">
        <v>1803.9306654867801</v>
      </c>
      <c r="G954">
        <v>1.18352502463502E-5</v>
      </c>
      <c r="H954">
        <v>1</v>
      </c>
      <c r="I954">
        <v>1</v>
      </c>
      <c r="J954">
        <v>0</v>
      </c>
      <c r="K954" t="e">
        <f>VLOOKUP(A954,[1]regulon_compare_by_ORF_original!$A$2:$J$1733,10,FALSE)</f>
        <v>#N/A</v>
      </c>
    </row>
    <row r="955" spans="1:11" x14ac:dyDescent="0.35">
      <c r="A955" t="s">
        <v>84</v>
      </c>
      <c r="B955">
        <v>0.231647444228571</v>
      </c>
      <c r="C955">
        <v>31.476793697849999</v>
      </c>
      <c r="D955">
        <v>9.3359209547064208E-3</v>
      </c>
      <c r="E955">
        <v>-0.18712074693899799</v>
      </c>
      <c r="F955">
        <v>21132.653695479399</v>
      </c>
      <c r="G955">
        <v>0.12749282688881</v>
      </c>
      <c r="H955">
        <v>0</v>
      </c>
      <c r="I955">
        <v>1</v>
      </c>
      <c r="J955">
        <v>0</v>
      </c>
      <c r="K955" t="e">
        <f>VLOOKUP(A955,[1]regulon_compare_by_ORF_original!$A$2:$J$1733,10,FALSE)</f>
        <v>#N/A</v>
      </c>
    </row>
    <row r="956" spans="1:11" hidden="1" x14ac:dyDescent="0.35">
      <c r="A956" t="s">
        <v>227</v>
      </c>
      <c r="B956">
        <v>0.26390043602734198</v>
      </c>
      <c r="C956">
        <v>31.390106643367599</v>
      </c>
      <c r="D956">
        <v>0.23793530541197599</v>
      </c>
      <c r="E956">
        <v>-0.72445502466089096</v>
      </c>
      <c r="F956">
        <v>5225.6548684346199</v>
      </c>
      <c r="G956">
        <v>1.3559420194182401E-12</v>
      </c>
      <c r="H956">
        <v>1</v>
      </c>
      <c r="I956">
        <v>0</v>
      </c>
      <c r="J956">
        <v>0</v>
      </c>
      <c r="K956" t="e">
        <f>VLOOKUP(A956,[1]regulon_compare_by_ORF_original!$A$2:$J$1733,10,FALSE)</f>
        <v>#N/A</v>
      </c>
    </row>
    <row r="957" spans="1:11" hidden="1" x14ac:dyDescent="0.35">
      <c r="A957" t="s">
        <v>157</v>
      </c>
      <c r="B957">
        <v>-0.21332737274180899</v>
      </c>
      <c r="C957">
        <v>30.074964098671899</v>
      </c>
      <c r="D957">
        <v>1.5634123513164799E-2</v>
      </c>
      <c r="E957">
        <v>-0.79433150042761302</v>
      </c>
      <c r="F957">
        <v>4484.56966474199</v>
      </c>
      <c r="G957">
        <v>6.4626271188060803E-12</v>
      </c>
      <c r="H957">
        <v>1</v>
      </c>
      <c r="I957">
        <v>1</v>
      </c>
      <c r="J957">
        <v>0</v>
      </c>
      <c r="K957" t="e">
        <f>VLOOKUP(A957,[1]regulon_compare_by_ORF_original!$A$2:$J$1733,10,FALSE)</f>
        <v>#N/A</v>
      </c>
    </row>
    <row r="958" spans="1:11" hidden="1" x14ac:dyDescent="0.35">
      <c r="A958" t="s">
        <v>114</v>
      </c>
      <c r="B958">
        <v>1.5316715845061</v>
      </c>
      <c r="C958">
        <v>26.544197166904201</v>
      </c>
      <c r="D958" s="2">
        <v>1.0145843522305101E-8</v>
      </c>
      <c r="E958">
        <v>0.34000433859124601</v>
      </c>
      <c r="F958">
        <v>916.83337835478403</v>
      </c>
      <c r="G958">
        <v>3.2769823358525997E-2</v>
      </c>
      <c r="H958">
        <v>1</v>
      </c>
      <c r="I958">
        <v>1</v>
      </c>
      <c r="J958">
        <v>0</v>
      </c>
      <c r="K958" t="e">
        <f>VLOOKUP(A958,[1]regulon_compare_by_ORF_original!$A$2:$J$1733,10,FALSE)</f>
        <v>#N/A</v>
      </c>
    </row>
    <row r="959" spans="1:11" x14ac:dyDescent="0.35">
      <c r="A959" t="s">
        <v>820</v>
      </c>
      <c r="B959">
        <v>0.76075517945057003</v>
      </c>
      <c r="C959">
        <v>23.782187850985501</v>
      </c>
      <c r="D959">
        <v>2.7033939231732401E-2</v>
      </c>
      <c r="E959">
        <v>0.172821974130933</v>
      </c>
      <c r="F959">
        <v>733.82556033882099</v>
      </c>
      <c r="G959">
        <v>0.21784660891625399</v>
      </c>
      <c r="H959">
        <v>0</v>
      </c>
      <c r="I959">
        <v>1</v>
      </c>
      <c r="J959">
        <v>0</v>
      </c>
      <c r="K959" t="e">
        <f>VLOOKUP(A959,[1]regulon_compare_by_ORF_original!$A$2:$J$1733,10,FALSE)</f>
        <v>#N/A</v>
      </c>
    </row>
    <row r="960" spans="1:11" hidden="1" x14ac:dyDescent="0.35">
      <c r="A960" t="s">
        <v>1183</v>
      </c>
      <c r="B960">
        <v>0.855668892535832</v>
      </c>
      <c r="C960">
        <v>32.3031525553546</v>
      </c>
      <c r="D960">
        <v>0.114827326540148</v>
      </c>
      <c r="E960">
        <v>-0.23224066001183499</v>
      </c>
      <c r="F960">
        <v>19670.041311230201</v>
      </c>
      <c r="G960">
        <v>2.3649751880490798E-2</v>
      </c>
      <c r="H960">
        <v>1</v>
      </c>
      <c r="I960">
        <v>0</v>
      </c>
      <c r="J960">
        <v>0</v>
      </c>
      <c r="K960" t="e">
        <f>VLOOKUP(A960,[1]regulon_compare_by_ORF_original!$A$2:$J$1733,10,FALSE)</f>
        <v>#N/A</v>
      </c>
    </row>
    <row r="961" spans="1:11" hidden="1" x14ac:dyDescent="0.35">
      <c r="A961" t="s">
        <v>1081</v>
      </c>
      <c r="B961">
        <v>0.48872366198196798</v>
      </c>
      <c r="C961">
        <v>27.2681998968398</v>
      </c>
      <c r="D961">
        <v>6.1583953664860601E-2</v>
      </c>
      <c r="E961">
        <v>0.34514442140037999</v>
      </c>
      <c r="F961">
        <v>2743.5964447331398</v>
      </c>
      <c r="G961">
        <v>5.0088217781121699E-2</v>
      </c>
      <c r="H961">
        <v>0</v>
      </c>
      <c r="I961">
        <v>0</v>
      </c>
      <c r="J961">
        <v>0</v>
      </c>
      <c r="K961" t="e">
        <f>VLOOKUP(A961,[1]regulon_compare_by_ORF_original!$A$2:$J$1733,10,FALSE)</f>
        <v>#N/A</v>
      </c>
    </row>
    <row r="962" spans="1:11" x14ac:dyDescent="0.35">
      <c r="A962" t="s">
        <v>72</v>
      </c>
      <c r="B962">
        <v>0.56588233296703505</v>
      </c>
      <c r="C962">
        <v>29.672982726071002</v>
      </c>
      <c r="D962">
        <v>4.4267170766748099E-4</v>
      </c>
      <c r="E962">
        <v>0.114803117609956</v>
      </c>
      <c r="F962">
        <v>3082.4460107939799</v>
      </c>
      <c r="G962">
        <v>0.32724220858754899</v>
      </c>
      <c r="H962">
        <v>0</v>
      </c>
      <c r="I962">
        <v>1</v>
      </c>
      <c r="J962">
        <v>0</v>
      </c>
      <c r="K962" t="e">
        <f>VLOOKUP(A962,[1]regulon_compare_by_ORF_original!$A$2:$J$1733,10,FALSE)</f>
        <v>#N/A</v>
      </c>
    </row>
    <row r="963" spans="1:11" hidden="1" x14ac:dyDescent="0.35">
      <c r="A963" t="s">
        <v>891</v>
      </c>
      <c r="B963">
        <v>-0.22437358475720301</v>
      </c>
      <c r="C963">
        <v>30.5008517817169</v>
      </c>
      <c r="D963">
        <v>2.55955190369913E-2</v>
      </c>
      <c r="E963">
        <v>-0.66578577464496003</v>
      </c>
      <c r="F963">
        <v>1717.3636556424001</v>
      </c>
      <c r="G963">
        <v>1.6981417846929999E-8</v>
      </c>
      <c r="H963">
        <v>1</v>
      </c>
      <c r="I963">
        <v>1</v>
      </c>
      <c r="J963">
        <v>0</v>
      </c>
      <c r="K963" t="e">
        <f>VLOOKUP(A963,[1]regulon_compare_by_ORF_original!$A$2:$J$1733,10,FALSE)</f>
        <v>#N/A</v>
      </c>
    </row>
    <row r="964" spans="1:11" hidden="1" x14ac:dyDescent="0.35">
      <c r="A964" t="s">
        <v>604</v>
      </c>
      <c r="B964">
        <v>0.136289578190528</v>
      </c>
      <c r="C964">
        <v>29.674999257883499</v>
      </c>
      <c r="D964">
        <v>0.77760730013219204</v>
      </c>
      <c r="E964">
        <v>-8.4068086851248294E-2</v>
      </c>
      <c r="F964">
        <v>1447.56168440582</v>
      </c>
      <c r="G964">
        <v>0.62276505257863002</v>
      </c>
      <c r="H964">
        <v>0</v>
      </c>
      <c r="I964">
        <v>0</v>
      </c>
      <c r="J964">
        <v>0</v>
      </c>
      <c r="K964" t="e">
        <f>VLOOKUP(A964,[1]regulon_compare_by_ORF_original!$A$2:$J$1733,10,FALSE)</f>
        <v>#N/A</v>
      </c>
    </row>
    <row r="965" spans="1:11" hidden="1" x14ac:dyDescent="0.35">
      <c r="A965" t="s">
        <v>765</v>
      </c>
      <c r="B965">
        <v>0.80887077620573999</v>
      </c>
      <c r="C965">
        <v>28.398929682785798</v>
      </c>
      <c r="D965">
        <v>9.0406474242617902E-4</v>
      </c>
      <c r="E965">
        <v>0.59491079646001999</v>
      </c>
      <c r="F965">
        <v>2519.52770423425</v>
      </c>
      <c r="G965">
        <v>1.02411100138225E-5</v>
      </c>
      <c r="H965">
        <v>1</v>
      </c>
      <c r="I965">
        <v>1</v>
      </c>
      <c r="J965">
        <v>0</v>
      </c>
      <c r="K965" t="e">
        <f>VLOOKUP(A965,[1]regulon_compare_by_ORF_original!$A$2:$J$1733,10,FALSE)</f>
        <v>#N/A</v>
      </c>
    </row>
    <row r="966" spans="1:11" hidden="1" x14ac:dyDescent="0.35">
      <c r="A966" t="s">
        <v>179</v>
      </c>
      <c r="B966">
        <v>0.18388461639179701</v>
      </c>
      <c r="C966">
        <v>29.667290378746301</v>
      </c>
      <c r="D966">
        <v>7.1103128239053695E-2</v>
      </c>
      <c r="E966">
        <v>0.11910093460172</v>
      </c>
      <c r="F966">
        <v>4971.3864153124996</v>
      </c>
      <c r="G966">
        <v>0.32560549882386303</v>
      </c>
      <c r="H966">
        <v>0</v>
      </c>
      <c r="I966">
        <v>0</v>
      </c>
      <c r="J966">
        <v>0</v>
      </c>
      <c r="K966" t="e">
        <f>VLOOKUP(A966,[1]regulon_compare_by_ORF_original!$A$2:$J$1733,10,FALSE)</f>
        <v>#N/A</v>
      </c>
    </row>
    <row r="967" spans="1:11" hidden="1" x14ac:dyDescent="0.35">
      <c r="A967" t="s">
        <v>878</v>
      </c>
      <c r="B967">
        <v>0.61399865424816402</v>
      </c>
      <c r="C967">
        <v>26.577897221129401</v>
      </c>
      <c r="D967">
        <v>0.318202940541497</v>
      </c>
      <c r="E967">
        <v>9.7805775964379199E-2</v>
      </c>
      <c r="F967">
        <v>772.10500359933496</v>
      </c>
      <c r="G967">
        <v>0.72948054857108502</v>
      </c>
      <c r="H967">
        <v>0</v>
      </c>
      <c r="I967">
        <v>0</v>
      </c>
      <c r="J967">
        <v>0</v>
      </c>
      <c r="K967" t="e">
        <f>VLOOKUP(A967,[1]regulon_compare_by_ORF_original!$A$2:$J$1733,10,FALSE)</f>
        <v>#N/A</v>
      </c>
    </row>
    <row r="968" spans="1:11" x14ac:dyDescent="0.35">
      <c r="A968" t="s">
        <v>653</v>
      </c>
      <c r="B968">
        <v>0.30158134942973902</v>
      </c>
      <c r="C968">
        <v>32.080134015254501</v>
      </c>
      <c r="D968">
        <v>1.48374774868563E-2</v>
      </c>
      <c r="E968">
        <v>-0.20012329898221501</v>
      </c>
      <c r="F968">
        <v>21691.805666133401</v>
      </c>
      <c r="G968">
        <v>0.248576918860269</v>
      </c>
      <c r="H968">
        <v>0</v>
      </c>
      <c r="I968">
        <v>1</v>
      </c>
      <c r="J968">
        <v>0</v>
      </c>
      <c r="K968" t="e">
        <f>VLOOKUP(A968,[1]regulon_compare_by_ORF_original!$A$2:$J$1733,10,FALSE)</f>
        <v>#N/A</v>
      </c>
    </row>
    <row r="969" spans="1:11" hidden="1" x14ac:dyDescent="0.35">
      <c r="A969" t="s">
        <v>647</v>
      </c>
      <c r="B969">
        <v>0.120132902938</v>
      </c>
      <c r="C969">
        <v>30.424868702978699</v>
      </c>
      <c r="D969">
        <v>0.73236464896069897</v>
      </c>
      <c r="E969">
        <v>-0.249378108524483</v>
      </c>
      <c r="F969">
        <v>3378.55702289189</v>
      </c>
      <c r="G969">
        <v>1.81358510374354E-2</v>
      </c>
      <c r="H969">
        <v>1</v>
      </c>
      <c r="I969">
        <v>0</v>
      </c>
      <c r="J969">
        <v>0</v>
      </c>
      <c r="K969" t="e">
        <f>VLOOKUP(A969,[1]regulon_compare_by_ORF_original!$A$2:$J$1733,10,FALSE)</f>
        <v>#N/A</v>
      </c>
    </row>
    <row r="970" spans="1:11" hidden="1" x14ac:dyDescent="0.35">
      <c r="A970" t="s">
        <v>476</v>
      </c>
      <c r="B970">
        <v>-0.22616896146926299</v>
      </c>
      <c r="C970">
        <v>28.8252871073874</v>
      </c>
      <c r="D970">
        <v>0.19959735864584799</v>
      </c>
      <c r="E970">
        <v>-1.9148742959828799E-3</v>
      </c>
      <c r="F970">
        <v>2900.5218274113699</v>
      </c>
      <c r="G970">
        <v>0.99254188748237704</v>
      </c>
      <c r="H970">
        <v>0</v>
      </c>
      <c r="I970">
        <v>0</v>
      </c>
      <c r="J970">
        <v>0</v>
      </c>
      <c r="K970" t="e">
        <f>VLOOKUP(A970,[1]regulon_compare_by_ORF_original!$A$2:$J$1733,10,FALSE)</f>
        <v>#N/A</v>
      </c>
    </row>
    <row r="971" spans="1:11" hidden="1" x14ac:dyDescent="0.35">
      <c r="A971" t="s">
        <v>1115</v>
      </c>
      <c r="B971">
        <v>0.11169086362526</v>
      </c>
      <c r="C971">
        <v>27.042400784006201</v>
      </c>
      <c r="D971">
        <v>0.72565490028415003</v>
      </c>
      <c r="E971">
        <v>-0.28464167549546199</v>
      </c>
      <c r="F971">
        <v>1198.23203361584</v>
      </c>
      <c r="G971">
        <v>2.84614148658568E-2</v>
      </c>
      <c r="H971">
        <v>1</v>
      </c>
      <c r="I971">
        <v>0</v>
      </c>
      <c r="J971">
        <v>0</v>
      </c>
      <c r="K971" t="e">
        <f>VLOOKUP(A971,[1]regulon_compare_by_ORF_original!$A$2:$J$1733,10,FALSE)</f>
        <v>#N/A</v>
      </c>
    </row>
    <row r="972" spans="1:11" hidden="1" x14ac:dyDescent="0.35">
      <c r="A972" t="s">
        <v>504</v>
      </c>
      <c r="B972">
        <v>-0.35979340052033498</v>
      </c>
      <c r="C972">
        <v>30.967118379819901</v>
      </c>
      <c r="D972">
        <v>2.4864220427242401E-2</v>
      </c>
      <c r="E972">
        <v>-0.48859324428177597</v>
      </c>
      <c r="F972">
        <v>5789.6035577221601</v>
      </c>
      <c r="G972">
        <v>1.12238323718859E-7</v>
      </c>
      <c r="H972">
        <v>1</v>
      </c>
      <c r="I972">
        <v>1</v>
      </c>
      <c r="J972">
        <v>0</v>
      </c>
      <c r="K972" t="e">
        <f>VLOOKUP(A972,[1]regulon_compare_by_ORF_original!$A$2:$J$1733,10,FALSE)</f>
        <v>#N/A</v>
      </c>
    </row>
    <row r="973" spans="1:11" hidden="1" x14ac:dyDescent="0.35">
      <c r="A973" t="s">
        <v>441</v>
      </c>
      <c r="B973">
        <v>-0.62484664145040403</v>
      </c>
      <c r="C973">
        <v>28.052053311093001</v>
      </c>
      <c r="D973">
        <v>1.20869513138558E-3</v>
      </c>
      <c r="E973">
        <v>-0.33935583581190798</v>
      </c>
      <c r="F973">
        <v>1214.89479449736</v>
      </c>
      <c r="G973">
        <v>3.7282584279301301E-3</v>
      </c>
      <c r="H973">
        <v>1</v>
      </c>
      <c r="I973">
        <v>1</v>
      </c>
      <c r="J973">
        <v>0</v>
      </c>
      <c r="K973" t="e">
        <f>VLOOKUP(A973,[1]regulon_compare_by_ORF_original!$A$2:$J$1733,10,FALSE)</f>
        <v>#N/A</v>
      </c>
    </row>
    <row r="974" spans="1:11" x14ac:dyDescent="0.35">
      <c r="A974" t="s">
        <v>915</v>
      </c>
      <c r="B974">
        <v>-0.244143645505837</v>
      </c>
      <c r="C974">
        <v>32.392501546336099</v>
      </c>
      <c r="D974">
        <v>1.7707007124020801E-2</v>
      </c>
      <c r="E974">
        <v>-4.9787860409981601E-2</v>
      </c>
      <c r="F974">
        <v>27523.563751329199</v>
      </c>
      <c r="G974">
        <v>0.751348828718582</v>
      </c>
      <c r="H974">
        <v>0</v>
      </c>
      <c r="I974">
        <v>1</v>
      </c>
      <c r="J974">
        <v>0</v>
      </c>
      <c r="K974" t="e">
        <f>VLOOKUP(A974,[1]regulon_compare_by_ORF_original!$A$2:$J$1733,10,FALSE)</f>
        <v>#N/A</v>
      </c>
    </row>
    <row r="975" spans="1:11" hidden="1" x14ac:dyDescent="0.35">
      <c r="A975" t="s">
        <v>152</v>
      </c>
      <c r="B975">
        <v>7.2063898418043906E-2</v>
      </c>
      <c r="C975">
        <v>27.535185060081002</v>
      </c>
      <c r="D975">
        <v>0.51829594668340995</v>
      </c>
      <c r="E975">
        <v>-0.35870114629592098</v>
      </c>
      <c r="F975">
        <v>901.15292739489496</v>
      </c>
      <c r="G975">
        <v>1.8843781811314199E-3</v>
      </c>
      <c r="H975">
        <v>1</v>
      </c>
      <c r="I975">
        <v>0</v>
      </c>
      <c r="J975">
        <v>0</v>
      </c>
      <c r="K975" t="e">
        <f>VLOOKUP(A975,[1]regulon_compare_by_ORF_original!$A$2:$J$1733,10,FALSE)</f>
        <v>#N/A</v>
      </c>
    </row>
    <row r="976" spans="1:11" hidden="1" x14ac:dyDescent="0.35">
      <c r="A976" t="s">
        <v>453</v>
      </c>
      <c r="B976">
        <v>-0.205049092527268</v>
      </c>
      <c r="C976">
        <v>27.602849857205701</v>
      </c>
      <c r="D976">
        <v>0.27405779984553802</v>
      </c>
      <c r="E976">
        <v>-0.20980383098645</v>
      </c>
      <c r="F976">
        <v>1109.03203729088</v>
      </c>
      <c r="G976">
        <v>0.137474826431387</v>
      </c>
      <c r="H976">
        <v>0</v>
      </c>
      <c r="I976">
        <v>0</v>
      </c>
      <c r="J976">
        <v>0</v>
      </c>
      <c r="K976" t="e">
        <f>VLOOKUP(A976,[1]regulon_compare_by_ORF_original!$A$2:$J$1733,10,FALSE)</f>
        <v>#N/A</v>
      </c>
    </row>
    <row r="977" spans="1:11" hidden="1" x14ac:dyDescent="0.35">
      <c r="A977" t="s">
        <v>223</v>
      </c>
      <c r="B977">
        <v>-0.50977276177866704</v>
      </c>
      <c r="C977">
        <v>27.435921960166802</v>
      </c>
      <c r="D977">
        <v>4.2471586749179497E-3</v>
      </c>
      <c r="E977">
        <v>-0.477442959148971</v>
      </c>
      <c r="F977">
        <v>1360.2194427015199</v>
      </c>
      <c r="G977">
        <v>3.1923249569286999E-6</v>
      </c>
      <c r="H977">
        <v>1</v>
      </c>
      <c r="I977">
        <v>1</v>
      </c>
      <c r="J977">
        <v>0</v>
      </c>
      <c r="K977" t="e">
        <f>VLOOKUP(A977,[1]regulon_compare_by_ORF_original!$A$2:$J$1733,10,FALSE)</f>
        <v>#N/A</v>
      </c>
    </row>
    <row r="978" spans="1:11" hidden="1" x14ac:dyDescent="0.35">
      <c r="A978" t="s">
        <v>311</v>
      </c>
      <c r="B978">
        <v>8.0071981453766497E-2</v>
      </c>
      <c r="C978">
        <v>31.303795928760302</v>
      </c>
      <c r="D978">
        <v>0.33919636051608099</v>
      </c>
      <c r="E978">
        <v>-0.767068328502715</v>
      </c>
      <c r="F978">
        <v>8367.1057083463402</v>
      </c>
      <c r="G978">
        <v>9.0597947841091605E-17</v>
      </c>
      <c r="H978">
        <v>1</v>
      </c>
      <c r="I978">
        <v>0</v>
      </c>
      <c r="J978">
        <v>0</v>
      </c>
      <c r="K978" t="e">
        <f>VLOOKUP(A978,[1]regulon_compare_by_ORF_original!$A$2:$J$1733,10,FALSE)</f>
        <v>#N/A</v>
      </c>
    </row>
    <row r="979" spans="1:11" hidden="1" x14ac:dyDescent="0.35">
      <c r="A979" t="s">
        <v>600</v>
      </c>
      <c r="B979">
        <v>0.107381419542037</v>
      </c>
      <c r="C979">
        <v>34.257184991674798</v>
      </c>
      <c r="D979">
        <v>0.23325871385069999</v>
      </c>
      <c r="E979">
        <v>-0.69903934753476404</v>
      </c>
      <c r="F979">
        <v>20403.999697237101</v>
      </c>
      <c r="G979">
        <v>1.1353690162165399E-12</v>
      </c>
      <c r="H979">
        <v>1</v>
      </c>
      <c r="I979">
        <v>0</v>
      </c>
      <c r="J979">
        <v>0</v>
      </c>
      <c r="K979" t="e">
        <f>VLOOKUP(A979,[1]regulon_compare_by_ORF_original!$A$2:$J$1733,10,FALSE)</f>
        <v>#N/A</v>
      </c>
    </row>
    <row r="980" spans="1:11" hidden="1" x14ac:dyDescent="0.35">
      <c r="A980" t="s">
        <v>606</v>
      </c>
      <c r="B980">
        <v>0.43892644883943899</v>
      </c>
      <c r="C980">
        <v>32.700560030391799</v>
      </c>
      <c r="D980">
        <v>9.9746606356068995E-2</v>
      </c>
      <c r="E980">
        <v>-0.55745567429674503</v>
      </c>
      <c r="F980">
        <v>20124.651220126201</v>
      </c>
      <c r="G980">
        <v>1.78867106523793E-6</v>
      </c>
      <c r="H980">
        <v>1</v>
      </c>
      <c r="I980">
        <v>0</v>
      </c>
      <c r="J980">
        <v>0</v>
      </c>
      <c r="K980" t="e">
        <f>VLOOKUP(A980,[1]regulon_compare_by_ORF_original!$A$2:$J$1733,10,FALSE)</f>
        <v>#N/A</v>
      </c>
    </row>
    <row r="981" spans="1:11" hidden="1" x14ac:dyDescent="0.35">
      <c r="A981" t="s">
        <v>1158</v>
      </c>
      <c r="B981">
        <v>-0.61168461553643605</v>
      </c>
      <c r="C981">
        <v>16.580087255037899</v>
      </c>
      <c r="D981">
        <v>0.92017636898420196</v>
      </c>
      <c r="E981">
        <v>-0.39944948846748701</v>
      </c>
      <c r="F981">
        <v>582.47387503729499</v>
      </c>
      <c r="G981">
        <v>3.5000426478856801E-3</v>
      </c>
      <c r="H981">
        <v>1</v>
      </c>
      <c r="I981">
        <v>0</v>
      </c>
      <c r="J981">
        <v>0</v>
      </c>
      <c r="K981" t="e">
        <f>VLOOKUP(A981,[1]regulon_compare_by_ORF_original!$A$2:$J$1733,10,FALSE)</f>
        <v>#N/A</v>
      </c>
    </row>
    <row r="982" spans="1:11" hidden="1" x14ac:dyDescent="0.35">
      <c r="A982" t="s">
        <v>983</v>
      </c>
      <c r="B982">
        <v>-0.17380414786856599</v>
      </c>
      <c r="C982">
        <v>25.734353407835599</v>
      </c>
      <c r="D982">
        <v>0.38835625672881602</v>
      </c>
      <c r="E982">
        <v>3.11671160060943E-2</v>
      </c>
      <c r="F982">
        <v>235.12259087045999</v>
      </c>
      <c r="G982">
        <v>0.89553149872881299</v>
      </c>
      <c r="H982">
        <v>0</v>
      </c>
      <c r="I982">
        <v>0</v>
      </c>
      <c r="J982">
        <v>0</v>
      </c>
      <c r="K982" t="e">
        <f>VLOOKUP(A982,[1]regulon_compare_by_ORF_original!$A$2:$J$1733,10,FALSE)</f>
        <v>#N/A</v>
      </c>
    </row>
    <row r="983" spans="1:11" hidden="1" x14ac:dyDescent="0.35">
      <c r="A983" t="s">
        <v>837</v>
      </c>
      <c r="B983">
        <v>-0.21889427592583</v>
      </c>
      <c r="C983">
        <v>22.864598524133001</v>
      </c>
      <c r="D983">
        <v>0.369968335621435</v>
      </c>
      <c r="E983">
        <v>-0.25027587035802301</v>
      </c>
      <c r="F983">
        <v>416.09736663526502</v>
      </c>
      <c r="G983">
        <v>9.2833861041339394E-2</v>
      </c>
      <c r="H983">
        <v>0</v>
      </c>
      <c r="I983">
        <v>0</v>
      </c>
      <c r="J983">
        <v>0</v>
      </c>
      <c r="K983" t="e">
        <f>VLOOKUP(A983,[1]regulon_compare_by_ORF_original!$A$2:$J$1733,10,FALSE)</f>
        <v>#N/A</v>
      </c>
    </row>
    <row r="984" spans="1:11" hidden="1" x14ac:dyDescent="0.35">
      <c r="A984" t="s">
        <v>1069</v>
      </c>
      <c r="B984">
        <v>-0.476626072524027</v>
      </c>
      <c r="C984">
        <v>27.180844873891399</v>
      </c>
      <c r="D984">
        <v>5.7205289685226699E-3</v>
      </c>
      <c r="E984">
        <v>-0.43975998066486599</v>
      </c>
      <c r="F984">
        <v>1075.13077858621</v>
      </c>
      <c r="G984">
        <v>2.40034620527231E-4</v>
      </c>
      <c r="H984">
        <v>1</v>
      </c>
      <c r="I984">
        <v>1</v>
      </c>
      <c r="J984">
        <v>0</v>
      </c>
      <c r="K984" t="e">
        <f>VLOOKUP(A984,[1]regulon_compare_by_ORF_original!$A$2:$J$1733,10,FALSE)</f>
        <v>#N/A</v>
      </c>
    </row>
    <row r="985" spans="1:11" hidden="1" x14ac:dyDescent="0.35">
      <c r="A985" t="s">
        <v>501</v>
      </c>
      <c r="B985">
        <v>-0.26473464124353502</v>
      </c>
      <c r="C985">
        <v>30.184591976853401</v>
      </c>
      <c r="D985">
        <v>0.413623742345125</v>
      </c>
      <c r="E985">
        <v>-0.58201681809721595</v>
      </c>
      <c r="F985">
        <v>3955.7284327668299</v>
      </c>
      <c r="G985">
        <v>8.6409682561072602E-11</v>
      </c>
      <c r="H985">
        <v>1</v>
      </c>
      <c r="I985">
        <v>0</v>
      </c>
      <c r="J985">
        <v>0</v>
      </c>
      <c r="K985" t="e">
        <f>VLOOKUP(A985,[1]regulon_compare_by_ORF_original!$A$2:$J$1733,10,FALSE)</f>
        <v>#N/A</v>
      </c>
    </row>
    <row r="986" spans="1:11" hidden="1" x14ac:dyDescent="0.35">
      <c r="A986" t="s">
        <v>737</v>
      </c>
      <c r="B986">
        <v>0.19656791743339899</v>
      </c>
      <c r="C986">
        <v>25.849047080426001</v>
      </c>
      <c r="D986">
        <v>0.39429497252807899</v>
      </c>
      <c r="E986">
        <v>-9.18078159723895E-3</v>
      </c>
      <c r="F986">
        <v>1003.63535847547</v>
      </c>
      <c r="G986">
        <v>0.95948264702029396</v>
      </c>
      <c r="H986">
        <v>0</v>
      </c>
      <c r="I986">
        <v>0</v>
      </c>
      <c r="J986">
        <v>0</v>
      </c>
      <c r="K986" t="e">
        <f>VLOOKUP(A986,[1]regulon_compare_by_ORF_original!$A$2:$J$1733,10,FALSE)</f>
        <v>#N/A</v>
      </c>
    </row>
    <row r="987" spans="1:11" hidden="1" x14ac:dyDescent="0.35">
      <c r="A987" t="s">
        <v>914</v>
      </c>
      <c r="B987">
        <v>8.7152332513067393E-2</v>
      </c>
      <c r="C987">
        <v>23.7305273444696</v>
      </c>
      <c r="D987">
        <v>0.86215120297261005</v>
      </c>
      <c r="E987">
        <v>-0.34495154954610902</v>
      </c>
      <c r="F987">
        <v>268.85550449189498</v>
      </c>
      <c r="G987">
        <v>4.4967616806842803E-2</v>
      </c>
      <c r="H987">
        <v>1</v>
      </c>
      <c r="I987">
        <v>0</v>
      </c>
      <c r="J987">
        <v>0</v>
      </c>
      <c r="K987" t="e">
        <f>VLOOKUP(A987,[1]regulon_compare_by_ORF_original!$A$2:$J$1733,10,FALSE)</f>
        <v>#N/A</v>
      </c>
    </row>
    <row r="988" spans="1:11" hidden="1" x14ac:dyDescent="0.35">
      <c r="A988" t="s">
        <v>469</v>
      </c>
      <c r="B988">
        <v>0.16026789492947199</v>
      </c>
      <c r="C988">
        <v>30.403915752483201</v>
      </c>
      <c r="D988">
        <v>0.66203306609129697</v>
      </c>
      <c r="E988">
        <v>-5.1387011467316598E-2</v>
      </c>
      <c r="F988">
        <v>7698.7924486074699</v>
      </c>
      <c r="G988">
        <v>0.76164947358461599</v>
      </c>
      <c r="H988">
        <v>0</v>
      </c>
      <c r="I988">
        <v>0</v>
      </c>
      <c r="J988">
        <v>0</v>
      </c>
      <c r="K988" t="e">
        <f>VLOOKUP(A988,[1]regulon_compare_by_ORF_original!$A$2:$J$1733,10,FALSE)</f>
        <v>#N/A</v>
      </c>
    </row>
    <row r="989" spans="1:11" x14ac:dyDescent="0.35">
      <c r="A989" t="s">
        <v>136</v>
      </c>
      <c r="B989">
        <v>0.50775554566826697</v>
      </c>
      <c r="C989">
        <v>28.1592217353957</v>
      </c>
      <c r="D989">
        <v>1.22777327284301E-3</v>
      </c>
      <c r="E989">
        <v>-0.153631136136166</v>
      </c>
      <c r="F989">
        <v>1370.4659900142999</v>
      </c>
      <c r="G989">
        <v>0.27470696090729202</v>
      </c>
      <c r="H989">
        <v>0</v>
      </c>
      <c r="I989">
        <v>1</v>
      </c>
      <c r="J989">
        <v>0</v>
      </c>
      <c r="K989" t="e">
        <f>VLOOKUP(A989,[1]regulon_compare_by_ORF_original!$A$2:$J$1733,10,FALSE)</f>
        <v>#N/A</v>
      </c>
    </row>
    <row r="990" spans="1:11" x14ac:dyDescent="0.35">
      <c r="A990" t="s">
        <v>1193</v>
      </c>
      <c r="B990">
        <v>0.3397795398688</v>
      </c>
      <c r="C990">
        <v>28.910012118575501</v>
      </c>
      <c r="D990">
        <v>4.0829387858185399E-2</v>
      </c>
      <c r="E990">
        <v>-7.6761181987650903E-2</v>
      </c>
      <c r="F990">
        <v>939.22154818460797</v>
      </c>
      <c r="G990">
        <v>0.67606127660579296</v>
      </c>
      <c r="H990">
        <v>0</v>
      </c>
      <c r="I990">
        <v>1</v>
      </c>
      <c r="J990">
        <v>0</v>
      </c>
      <c r="K990" t="e">
        <f>VLOOKUP(A990,[1]regulon_compare_by_ORF_original!$A$2:$J$1733,10,FALSE)</f>
        <v>#N/A</v>
      </c>
    </row>
    <row r="991" spans="1:11" hidden="1" x14ac:dyDescent="0.35">
      <c r="A991" t="s">
        <v>556</v>
      </c>
      <c r="B991">
        <v>-0.34104766549119198</v>
      </c>
      <c r="C991">
        <v>28.653267015891799</v>
      </c>
      <c r="D991">
        <v>2.0412760982264099E-3</v>
      </c>
      <c r="E991">
        <v>-1.0039735598619399</v>
      </c>
      <c r="F991">
        <v>2293.1183127885702</v>
      </c>
      <c r="G991">
        <v>3.9780486234420202E-21</v>
      </c>
      <c r="H991">
        <v>1</v>
      </c>
      <c r="I991">
        <v>1</v>
      </c>
      <c r="J991">
        <v>0</v>
      </c>
      <c r="K991" t="e">
        <f>VLOOKUP(A991,[1]regulon_compare_by_ORF_original!$A$2:$J$1733,10,FALSE)</f>
        <v>#N/A</v>
      </c>
    </row>
    <row r="992" spans="1:11" hidden="1" x14ac:dyDescent="0.35">
      <c r="A992" t="s">
        <v>812</v>
      </c>
      <c r="B992">
        <v>0.279640693579502</v>
      </c>
      <c r="C992">
        <v>22.007235223413701</v>
      </c>
      <c r="D992">
        <v>0.57703952171713402</v>
      </c>
      <c r="E992">
        <v>-4.8912648484584202E-2</v>
      </c>
      <c r="F992">
        <v>2669.87480597083</v>
      </c>
      <c r="G992">
        <v>0.69556416979055802</v>
      </c>
      <c r="H992">
        <v>0</v>
      </c>
      <c r="I992">
        <v>0</v>
      </c>
      <c r="J992">
        <v>0</v>
      </c>
      <c r="K992" t="e">
        <f>VLOOKUP(A992,[1]regulon_compare_by_ORF_original!$A$2:$J$1733,10,FALSE)</f>
        <v>#N/A</v>
      </c>
    </row>
    <row r="993" spans="1:11" hidden="1" x14ac:dyDescent="0.35">
      <c r="A993" t="s">
        <v>778</v>
      </c>
      <c r="B993">
        <v>-0.21120174609105999</v>
      </c>
      <c r="C993">
        <v>23.472279433526701</v>
      </c>
      <c r="D993">
        <v>0.70852802429040096</v>
      </c>
      <c r="E993">
        <v>-8.2138408915434002E-2</v>
      </c>
      <c r="F993">
        <v>1392.03943138047</v>
      </c>
      <c r="G993">
        <v>0.643770085541708</v>
      </c>
      <c r="H993">
        <v>0</v>
      </c>
      <c r="I993">
        <v>0</v>
      </c>
      <c r="J993">
        <v>0</v>
      </c>
      <c r="K993" t="e">
        <f>VLOOKUP(A993,[1]regulon_compare_by_ORF_original!$A$2:$J$1733,10,FALSE)</f>
        <v>#N/A</v>
      </c>
    </row>
    <row r="994" spans="1:11" hidden="1" x14ac:dyDescent="0.35">
      <c r="A994" t="s">
        <v>178</v>
      </c>
      <c r="B994">
        <v>0.52397159770096702</v>
      </c>
      <c r="C994">
        <v>27.148765434780199</v>
      </c>
      <c r="D994">
        <v>2.2605305225066302E-3</v>
      </c>
      <c r="E994">
        <v>0.39018224069486102</v>
      </c>
      <c r="F994">
        <v>2164.3377724903698</v>
      </c>
      <c r="G994">
        <v>1.76786939159401E-4</v>
      </c>
      <c r="H994">
        <v>1</v>
      </c>
      <c r="I994">
        <v>1</v>
      </c>
      <c r="J994">
        <v>0</v>
      </c>
      <c r="K994" t="e">
        <f>VLOOKUP(A994,[1]regulon_compare_by_ORF_original!$A$2:$J$1733,10,FALSE)</f>
        <v>#N/A</v>
      </c>
    </row>
    <row r="995" spans="1:11" hidden="1" x14ac:dyDescent="0.35">
      <c r="A995" t="s">
        <v>85</v>
      </c>
      <c r="B995">
        <v>0.95488518173037595</v>
      </c>
      <c r="C995">
        <v>23.557956287171699</v>
      </c>
      <c r="D995">
        <v>1.0230928360541701E-3</v>
      </c>
      <c r="E995">
        <v>0.50016816416257404</v>
      </c>
      <c r="F995">
        <v>599.62077509860296</v>
      </c>
      <c r="G995">
        <v>1.37485081583791E-3</v>
      </c>
      <c r="H995">
        <v>1</v>
      </c>
      <c r="I995">
        <v>1</v>
      </c>
      <c r="J995">
        <v>0</v>
      </c>
      <c r="K995" t="e">
        <f>VLOOKUP(A995,[1]regulon_compare_by_ORF_original!$A$2:$J$1733,10,FALSE)</f>
        <v>#N/A</v>
      </c>
    </row>
    <row r="996" spans="1:11" hidden="1" x14ac:dyDescent="0.35">
      <c r="A996" t="s">
        <v>147</v>
      </c>
      <c r="B996">
        <v>0.162336840725366</v>
      </c>
      <c r="C996">
        <v>27.335644355598401</v>
      </c>
      <c r="D996">
        <v>0.43452022671593599</v>
      </c>
      <c r="E996">
        <v>-4.6062715749866402E-2</v>
      </c>
      <c r="F996">
        <v>786.41028771071501</v>
      </c>
      <c r="G996">
        <v>0.79681794642786297</v>
      </c>
      <c r="H996">
        <v>0</v>
      </c>
      <c r="I996">
        <v>0</v>
      </c>
      <c r="J996">
        <v>0</v>
      </c>
      <c r="K996" t="e">
        <f>VLOOKUP(A996,[1]regulon_compare_by_ORF_original!$A$2:$J$1733,10,FALSE)</f>
        <v>#N/A</v>
      </c>
    </row>
    <row r="997" spans="1:11" hidden="1" x14ac:dyDescent="0.35">
      <c r="A997" t="s">
        <v>633</v>
      </c>
      <c r="B997">
        <v>-0.15901046577217301</v>
      </c>
      <c r="C997">
        <v>29.361320409183801</v>
      </c>
      <c r="D997">
        <v>0.35807839212956899</v>
      </c>
      <c r="E997">
        <v>-0.15493227457240299</v>
      </c>
      <c r="F997">
        <v>2932.2347901080302</v>
      </c>
      <c r="G997">
        <v>0.38494722628439398</v>
      </c>
      <c r="H997">
        <v>0</v>
      </c>
      <c r="I997">
        <v>0</v>
      </c>
      <c r="J997">
        <v>0</v>
      </c>
      <c r="K997" t="e">
        <f>VLOOKUP(A997,[1]regulon_compare_by_ORF_original!$A$2:$J$1733,10,FALSE)</f>
        <v>#N/A</v>
      </c>
    </row>
    <row r="998" spans="1:11" hidden="1" x14ac:dyDescent="0.35">
      <c r="A998" t="s">
        <v>610</v>
      </c>
      <c r="B998">
        <v>0.28157285069740801</v>
      </c>
      <c r="C998">
        <v>33.351645016705199</v>
      </c>
      <c r="D998">
        <v>0.10918344735298099</v>
      </c>
      <c r="E998">
        <v>-0.104767815204136</v>
      </c>
      <c r="F998">
        <v>20086.499555276201</v>
      </c>
      <c r="G998">
        <v>0.45769996828567</v>
      </c>
      <c r="H998">
        <v>0</v>
      </c>
      <c r="I998">
        <v>0</v>
      </c>
      <c r="J998">
        <v>0</v>
      </c>
      <c r="K998" t="e">
        <f>VLOOKUP(A998,[1]regulon_compare_by_ORF_original!$A$2:$J$1733,10,FALSE)</f>
        <v>#N/A</v>
      </c>
    </row>
    <row r="999" spans="1:11" x14ac:dyDescent="0.35">
      <c r="A999" t="s">
        <v>773</v>
      </c>
      <c r="B999">
        <v>0.41440347998049998</v>
      </c>
      <c r="C999">
        <v>33.198365283552903</v>
      </c>
      <c r="D999">
        <v>1.2337141864238199E-2</v>
      </c>
      <c r="E999">
        <v>-0.21765404085439799</v>
      </c>
      <c r="F999">
        <v>3696.3916470169002</v>
      </c>
      <c r="G999">
        <v>0.241137683069615</v>
      </c>
      <c r="H999">
        <v>0</v>
      </c>
      <c r="I999">
        <v>1</v>
      </c>
      <c r="J999">
        <v>0</v>
      </c>
      <c r="K999" t="e">
        <f>VLOOKUP(A999,[1]regulon_compare_by_ORF_original!$A$2:$J$1733,10,FALSE)</f>
        <v>#N/A</v>
      </c>
    </row>
    <row r="1000" spans="1:11" hidden="1" x14ac:dyDescent="0.35">
      <c r="A1000" t="s">
        <v>254</v>
      </c>
      <c r="B1000">
        <v>0.44027966678649799</v>
      </c>
      <c r="C1000">
        <v>25.7292875994697</v>
      </c>
      <c r="D1000">
        <v>2.21597247497075E-2</v>
      </c>
      <c r="E1000">
        <v>-0.35298982656619898</v>
      </c>
      <c r="F1000">
        <v>517.59174695890499</v>
      </c>
      <c r="G1000">
        <v>3.3976104037131902E-2</v>
      </c>
      <c r="H1000">
        <v>1</v>
      </c>
      <c r="I1000">
        <v>1</v>
      </c>
      <c r="J1000">
        <v>0</v>
      </c>
      <c r="K1000" t="e">
        <f>VLOOKUP(A1000,[1]regulon_compare_by_ORF_original!$A$2:$J$1733,10,FALSE)</f>
        <v>#N/A</v>
      </c>
    </row>
    <row r="1001" spans="1:11" hidden="1" x14ac:dyDescent="0.35">
      <c r="A1001" t="s">
        <v>520</v>
      </c>
      <c r="B1001">
        <v>-0.128784211667298</v>
      </c>
      <c r="C1001">
        <v>27.9516137487179</v>
      </c>
      <c r="D1001">
        <v>0.46913096174025898</v>
      </c>
      <c r="E1001">
        <v>-0.12088941185984001</v>
      </c>
      <c r="F1001">
        <v>1526.5447960438</v>
      </c>
      <c r="G1001">
        <v>0.54905975456126099</v>
      </c>
      <c r="H1001">
        <v>0</v>
      </c>
      <c r="I1001">
        <v>0</v>
      </c>
      <c r="J1001">
        <v>0</v>
      </c>
      <c r="K1001" t="e">
        <f>VLOOKUP(A1001,[1]regulon_compare_by_ORF_original!$A$2:$J$1733,10,FALSE)</f>
        <v>#N/A</v>
      </c>
    </row>
    <row r="1002" spans="1:11" x14ac:dyDescent="0.35">
      <c r="A1002" t="s">
        <v>40</v>
      </c>
      <c r="B1002">
        <v>1.1233991705809401</v>
      </c>
      <c r="C1002">
        <v>25.006166511432301</v>
      </c>
      <c r="D1002" s="2">
        <v>2.5113633121321502E-7</v>
      </c>
      <c r="E1002">
        <v>0.26892995626108201</v>
      </c>
      <c r="F1002">
        <v>266.55608272092002</v>
      </c>
      <c r="G1002">
        <v>0.199994185175359</v>
      </c>
      <c r="H1002">
        <v>0</v>
      </c>
      <c r="I1002">
        <v>1</v>
      </c>
      <c r="J1002">
        <v>0</v>
      </c>
      <c r="K1002" t="e">
        <f>VLOOKUP(A1002,[1]regulon_compare_by_ORF_original!$A$2:$J$1733,10,FALSE)</f>
        <v>#N/A</v>
      </c>
    </row>
    <row r="1003" spans="1:11" hidden="1" x14ac:dyDescent="0.35">
      <c r="A1003" t="s">
        <v>28</v>
      </c>
      <c r="B1003">
        <v>0.80437529489869397</v>
      </c>
      <c r="C1003">
        <v>27.006229088842701</v>
      </c>
      <c r="D1003" s="2">
        <v>1.11601700223303E-7</v>
      </c>
      <c r="E1003">
        <v>0.63534171381378002</v>
      </c>
      <c r="F1003">
        <v>1240.1511421581699</v>
      </c>
      <c r="G1003">
        <v>3.79010919811513E-6</v>
      </c>
      <c r="H1003">
        <v>1</v>
      </c>
      <c r="I1003">
        <v>1</v>
      </c>
      <c r="J1003">
        <v>0</v>
      </c>
      <c r="K1003" t="e">
        <f>VLOOKUP(A1003,[1]regulon_compare_by_ORF_original!$A$2:$J$1733,10,FALSE)</f>
        <v>#N/A</v>
      </c>
    </row>
    <row r="1004" spans="1:11" x14ac:dyDescent="0.35">
      <c r="A1004" t="s">
        <v>56</v>
      </c>
      <c r="B1004">
        <v>0.434530601368461</v>
      </c>
      <c r="C1004">
        <v>28.4391780224549</v>
      </c>
      <c r="D1004" s="2">
        <v>4.5839592409690801E-5</v>
      </c>
      <c r="E1004">
        <v>0.18991400686064699</v>
      </c>
      <c r="F1004">
        <v>4875.8551930207104</v>
      </c>
      <c r="G1004">
        <v>7.8608953931416398E-2</v>
      </c>
      <c r="H1004">
        <v>0</v>
      </c>
      <c r="I1004">
        <v>1</v>
      </c>
      <c r="J1004">
        <v>0</v>
      </c>
      <c r="K1004" t="e">
        <f>VLOOKUP(A1004,[1]regulon_compare_by_ORF_original!$A$2:$J$1733,10,FALSE)</f>
        <v>#N/A</v>
      </c>
    </row>
    <row r="1005" spans="1:11" hidden="1" x14ac:dyDescent="0.35">
      <c r="A1005" t="s">
        <v>354</v>
      </c>
      <c r="B1005">
        <v>4.1619733831769402E-2</v>
      </c>
      <c r="C1005">
        <v>31.607120104851301</v>
      </c>
      <c r="D1005">
        <v>0.72477921268004597</v>
      </c>
      <c r="E1005">
        <v>-0.53784732741095198</v>
      </c>
      <c r="F1005">
        <v>8452.7316870531595</v>
      </c>
      <c r="G1005">
        <v>2.14727934259643E-10</v>
      </c>
      <c r="H1005">
        <v>1</v>
      </c>
      <c r="I1005">
        <v>0</v>
      </c>
      <c r="J1005">
        <v>0</v>
      </c>
      <c r="K1005" t="e">
        <f>VLOOKUP(A1005,[1]regulon_compare_by_ORF_original!$A$2:$J$1733,10,FALSE)</f>
        <v>#N/A</v>
      </c>
    </row>
    <row r="1006" spans="1:11" hidden="1" x14ac:dyDescent="0.35">
      <c r="A1006" t="s">
        <v>236</v>
      </c>
      <c r="B1006">
        <v>0.29827458696860598</v>
      </c>
      <c r="C1006">
        <v>24.772100235378002</v>
      </c>
      <c r="D1006">
        <v>0.23212630989774399</v>
      </c>
      <c r="E1006">
        <v>-0.102955274651138</v>
      </c>
      <c r="F1006">
        <v>1444.97303233098</v>
      </c>
      <c r="G1006">
        <v>0.43232087858283602</v>
      </c>
      <c r="H1006">
        <v>0</v>
      </c>
      <c r="I1006">
        <v>0</v>
      </c>
      <c r="J1006">
        <v>0</v>
      </c>
      <c r="K1006" t="e">
        <f>VLOOKUP(A1006,[1]regulon_compare_by_ORF_original!$A$2:$J$1733,10,FALSE)</f>
        <v>#N/A</v>
      </c>
    </row>
    <row r="1007" spans="1:11" hidden="1" x14ac:dyDescent="0.35">
      <c r="A1007" t="s">
        <v>34</v>
      </c>
      <c r="B1007">
        <v>0.27316167985088002</v>
      </c>
      <c r="C1007">
        <v>29.411057029914801</v>
      </c>
      <c r="D1007">
        <v>1.16216993884915E-2</v>
      </c>
      <c r="E1007">
        <v>-0.32433335717827899</v>
      </c>
      <c r="F1007">
        <v>6383.8946034396404</v>
      </c>
      <c r="G1007">
        <v>1.10427626303908E-2</v>
      </c>
      <c r="H1007">
        <v>1</v>
      </c>
      <c r="I1007">
        <v>1</v>
      </c>
      <c r="J1007">
        <v>0</v>
      </c>
      <c r="K1007" t="e">
        <f>VLOOKUP(A1007,[1]regulon_compare_by_ORF_original!$A$2:$J$1733,10,FALSE)</f>
        <v>#N/A</v>
      </c>
    </row>
    <row r="1008" spans="1:11" hidden="1" x14ac:dyDescent="0.35">
      <c r="A1008" t="s">
        <v>992</v>
      </c>
      <c r="B1008">
        <v>0.40778905811894001</v>
      </c>
      <c r="C1008">
        <v>26.941335780529499</v>
      </c>
      <c r="D1008">
        <v>0.63147591420629801</v>
      </c>
      <c r="E1008">
        <v>-0.28960564621274798</v>
      </c>
      <c r="F1008">
        <v>269.75384984941502</v>
      </c>
      <c r="G1008">
        <v>0.23133148316926</v>
      </c>
      <c r="H1008">
        <v>0</v>
      </c>
      <c r="I1008">
        <v>0</v>
      </c>
      <c r="J1008">
        <v>0</v>
      </c>
      <c r="K1008" t="e">
        <f>VLOOKUP(A1008,[1]regulon_compare_by_ORF_original!$A$2:$J$1733,10,FALSE)</f>
        <v>#N/A</v>
      </c>
    </row>
    <row r="1009" spans="1:11" hidden="1" x14ac:dyDescent="0.35">
      <c r="A1009" t="s">
        <v>953</v>
      </c>
      <c r="B1009">
        <v>-0.16187702632763401</v>
      </c>
      <c r="C1009">
        <v>23.588415939786199</v>
      </c>
      <c r="D1009">
        <v>0.74212942975198404</v>
      </c>
      <c r="E1009">
        <v>-2.28035586228203E-2</v>
      </c>
      <c r="F1009">
        <v>2751.7742229395299</v>
      </c>
      <c r="G1009">
        <v>0.86648618185297799</v>
      </c>
      <c r="H1009">
        <v>0</v>
      </c>
      <c r="I1009">
        <v>0</v>
      </c>
      <c r="J1009">
        <v>0</v>
      </c>
      <c r="K1009" t="e">
        <f>VLOOKUP(A1009,[1]regulon_compare_by_ORF_original!$A$2:$J$1733,10,FALSE)</f>
        <v>#N/A</v>
      </c>
    </row>
    <row r="1010" spans="1:11" hidden="1" x14ac:dyDescent="0.35">
      <c r="A1010" t="s">
        <v>591</v>
      </c>
      <c r="B1010">
        <v>-7.3734345220092506E-2</v>
      </c>
      <c r="C1010">
        <v>30.773488467717598</v>
      </c>
      <c r="D1010">
        <v>0.789931875476935</v>
      </c>
      <c r="E1010">
        <v>-0.66866978156596002</v>
      </c>
      <c r="F1010">
        <v>5607.1583657548399</v>
      </c>
      <c r="G1010">
        <v>6.5875409803218601E-12</v>
      </c>
      <c r="H1010">
        <v>1</v>
      </c>
      <c r="I1010">
        <v>0</v>
      </c>
      <c r="J1010">
        <v>0</v>
      </c>
      <c r="K1010" t="e">
        <f>VLOOKUP(A1010,[1]regulon_compare_by_ORF_original!$A$2:$J$1733,10,FALSE)</f>
        <v>#N/A</v>
      </c>
    </row>
    <row r="1011" spans="1:11" hidden="1" x14ac:dyDescent="0.35">
      <c r="A1011" t="s">
        <v>780</v>
      </c>
      <c r="B1011">
        <v>0.11594032811696001</v>
      </c>
      <c r="C1011">
        <v>29.291005334469201</v>
      </c>
      <c r="D1011">
        <v>0.50250381994512605</v>
      </c>
      <c r="E1011">
        <v>-0.45347964142839903</v>
      </c>
      <c r="F1011">
        <v>2694.0604256850602</v>
      </c>
      <c r="G1011">
        <v>4.0428281340641302E-5</v>
      </c>
      <c r="H1011">
        <v>1</v>
      </c>
      <c r="I1011">
        <v>0</v>
      </c>
      <c r="J1011">
        <v>0</v>
      </c>
      <c r="K1011" t="e">
        <f>VLOOKUP(A1011,[1]regulon_compare_by_ORF_original!$A$2:$J$1733,10,FALSE)</f>
        <v>#N/A</v>
      </c>
    </row>
    <row r="1012" spans="1:11" hidden="1" x14ac:dyDescent="0.35">
      <c r="A1012" t="s">
        <v>1097</v>
      </c>
      <c r="B1012">
        <v>0.77758769530973704</v>
      </c>
      <c r="C1012">
        <v>29.709185026828301</v>
      </c>
      <c r="D1012">
        <v>0.32761861797005198</v>
      </c>
      <c r="E1012">
        <v>-0.76270527089696205</v>
      </c>
      <c r="F1012">
        <v>752.31235973607704</v>
      </c>
      <c r="G1012">
        <v>7.3132456778540006E-8</v>
      </c>
      <c r="H1012">
        <v>1</v>
      </c>
      <c r="I1012">
        <v>0</v>
      </c>
      <c r="J1012">
        <v>0</v>
      </c>
      <c r="K1012" t="e">
        <f>VLOOKUP(A1012,[1]regulon_compare_by_ORF_original!$A$2:$J$1733,10,FALSE)</f>
        <v>#N/A</v>
      </c>
    </row>
    <row r="1013" spans="1:11" hidden="1" x14ac:dyDescent="0.35">
      <c r="A1013" t="s">
        <v>639</v>
      </c>
      <c r="B1013">
        <v>-0.36071632199845999</v>
      </c>
      <c r="C1013">
        <v>27.7933583744678</v>
      </c>
      <c r="D1013">
        <v>4.1066145174303501E-2</v>
      </c>
      <c r="E1013">
        <v>-0.35505116452045599</v>
      </c>
      <c r="F1013">
        <v>2365.3459327535402</v>
      </c>
      <c r="G1013">
        <v>5.6898028489279504E-3</v>
      </c>
      <c r="H1013">
        <v>1</v>
      </c>
      <c r="I1013">
        <v>1</v>
      </c>
      <c r="J1013">
        <v>0</v>
      </c>
      <c r="K1013" t="e">
        <f>VLOOKUP(A1013,[1]regulon_compare_by_ORF_original!$A$2:$J$1733,10,FALSE)</f>
        <v>#N/A</v>
      </c>
    </row>
    <row r="1014" spans="1:11" hidden="1" x14ac:dyDescent="0.35">
      <c r="A1014" t="s">
        <v>243</v>
      </c>
      <c r="B1014">
        <v>-5.7216003788088401E-2</v>
      </c>
      <c r="C1014">
        <v>30.400874120732901</v>
      </c>
      <c r="D1014">
        <v>0.73461748839152896</v>
      </c>
      <c r="E1014">
        <v>-0.37853903974771602</v>
      </c>
      <c r="F1014">
        <v>3305.9798223584598</v>
      </c>
      <c r="G1014">
        <v>3.92993193932114E-5</v>
      </c>
      <c r="H1014">
        <v>1</v>
      </c>
      <c r="I1014">
        <v>0</v>
      </c>
      <c r="J1014">
        <v>0</v>
      </c>
      <c r="K1014" t="e">
        <f>VLOOKUP(A1014,[1]regulon_compare_by_ORF_original!$A$2:$J$1733,10,FALSE)</f>
        <v>#N/A</v>
      </c>
    </row>
    <row r="1015" spans="1:11" hidden="1" x14ac:dyDescent="0.35">
      <c r="A1015" t="s">
        <v>667</v>
      </c>
      <c r="B1015">
        <v>-0.137957418490672</v>
      </c>
      <c r="C1015">
        <v>25.4004642330328</v>
      </c>
      <c r="D1015">
        <v>0.80282115602207804</v>
      </c>
      <c r="E1015">
        <v>5.6100636424104802E-2</v>
      </c>
      <c r="F1015">
        <v>907.97375595823598</v>
      </c>
      <c r="G1015">
        <v>0.76663969559211498</v>
      </c>
      <c r="H1015">
        <v>0</v>
      </c>
      <c r="I1015">
        <v>0</v>
      </c>
      <c r="J1015">
        <v>0</v>
      </c>
      <c r="K1015" t="e">
        <f>VLOOKUP(A1015,[1]regulon_compare_by_ORF_original!$A$2:$J$1733,10,FALSE)</f>
        <v>#N/A</v>
      </c>
    </row>
    <row r="1016" spans="1:11" hidden="1" x14ac:dyDescent="0.35">
      <c r="A1016" t="s">
        <v>867</v>
      </c>
      <c r="B1016">
        <v>-0.26113314960116801</v>
      </c>
      <c r="C1016">
        <v>28.6282568764221</v>
      </c>
      <c r="D1016">
        <v>7.4706462910014398E-2</v>
      </c>
      <c r="E1016">
        <v>-0.19836885108000901</v>
      </c>
      <c r="F1016">
        <v>1184.78116009889</v>
      </c>
      <c r="G1016">
        <v>9.8920321157543303E-2</v>
      </c>
      <c r="H1016">
        <v>0</v>
      </c>
      <c r="I1016">
        <v>0</v>
      </c>
      <c r="J1016">
        <v>0</v>
      </c>
      <c r="K1016" t="e">
        <f>VLOOKUP(A1016,[1]regulon_compare_by_ORF_original!$A$2:$J$1733,10,FALSE)</f>
        <v>#N/A</v>
      </c>
    </row>
    <row r="1017" spans="1:11" hidden="1" x14ac:dyDescent="0.35">
      <c r="A1017" t="s">
        <v>893</v>
      </c>
      <c r="B1017">
        <v>-2.1387728314253001</v>
      </c>
      <c r="C1017">
        <v>25.1340187700972</v>
      </c>
      <c r="D1017">
        <v>1.2880962163319899E-3</v>
      </c>
      <c r="E1017">
        <v>-0.81007445000073397</v>
      </c>
      <c r="F1017">
        <v>1655.4712297000001</v>
      </c>
      <c r="G1017">
        <v>3.8920921519450803E-12</v>
      </c>
      <c r="H1017">
        <v>1</v>
      </c>
      <c r="I1017">
        <v>1</v>
      </c>
      <c r="J1017">
        <v>0</v>
      </c>
      <c r="K1017" t="e">
        <f>VLOOKUP(A1017,[1]regulon_compare_by_ORF_original!$A$2:$J$1733,10,FALSE)</f>
        <v>#N/A</v>
      </c>
    </row>
    <row r="1018" spans="1:11" hidden="1" x14ac:dyDescent="0.35">
      <c r="A1018" t="s">
        <v>648</v>
      </c>
      <c r="B1018">
        <v>0.16984256323809499</v>
      </c>
      <c r="C1018">
        <v>28.600823864969101</v>
      </c>
      <c r="D1018">
        <v>0.40027658649379899</v>
      </c>
      <c r="E1018">
        <v>-0.20153836847880999</v>
      </c>
      <c r="F1018">
        <v>4126.6318983356896</v>
      </c>
      <c r="G1018">
        <v>3.1179653683393999E-2</v>
      </c>
      <c r="H1018">
        <v>1</v>
      </c>
      <c r="I1018">
        <v>0</v>
      </c>
      <c r="J1018">
        <v>0</v>
      </c>
      <c r="K1018" t="e">
        <f>VLOOKUP(A1018,[1]regulon_compare_by_ORF_original!$A$2:$J$1733,10,FALSE)</f>
        <v>#N/A</v>
      </c>
    </row>
    <row r="1019" spans="1:11" hidden="1" x14ac:dyDescent="0.35">
      <c r="A1019" t="s">
        <v>761</v>
      </c>
      <c r="B1019">
        <v>5.5231143717342897E-2</v>
      </c>
      <c r="C1019">
        <v>30.3608312268383</v>
      </c>
      <c r="D1019">
        <v>0.50250381994512605</v>
      </c>
      <c r="E1019">
        <v>-0.31645345972646299</v>
      </c>
      <c r="F1019">
        <v>5357.5950688111998</v>
      </c>
      <c r="G1019">
        <v>7.00536609406637E-4</v>
      </c>
      <c r="H1019">
        <v>1</v>
      </c>
      <c r="I1019">
        <v>0</v>
      </c>
      <c r="J1019">
        <v>0</v>
      </c>
      <c r="K1019" t="e">
        <f>VLOOKUP(A1019,[1]regulon_compare_by_ORF_original!$A$2:$J$1733,10,FALSE)</f>
        <v>#N/A</v>
      </c>
    </row>
    <row r="1020" spans="1:11" hidden="1" x14ac:dyDescent="0.35">
      <c r="A1020" t="s">
        <v>1197</v>
      </c>
      <c r="B1020">
        <v>0.25929477929866401</v>
      </c>
      <c r="C1020">
        <v>28.6784541593405</v>
      </c>
      <c r="D1020">
        <v>0.37780029834974299</v>
      </c>
      <c r="E1020">
        <v>-0.48216907629603201</v>
      </c>
      <c r="F1020">
        <v>3146.3852751219001</v>
      </c>
      <c r="G1020">
        <v>9.3246570033936899E-7</v>
      </c>
      <c r="H1020">
        <v>1</v>
      </c>
      <c r="I1020">
        <v>0</v>
      </c>
      <c r="J1020">
        <v>0</v>
      </c>
      <c r="K1020" t="e">
        <f>VLOOKUP(A1020,[1]regulon_compare_by_ORF_original!$A$2:$J$1733,10,FALSE)</f>
        <v>#N/A</v>
      </c>
    </row>
    <row r="1021" spans="1:11" hidden="1" x14ac:dyDescent="0.35">
      <c r="A1021" t="s">
        <v>1107</v>
      </c>
      <c r="B1021">
        <v>9.4970092145203494E-2</v>
      </c>
      <c r="C1021">
        <v>27.2344523643828</v>
      </c>
      <c r="D1021">
        <v>0.85198054460939299</v>
      </c>
      <c r="E1021">
        <v>-0.20633421518269501</v>
      </c>
      <c r="F1021">
        <v>905.27149500068106</v>
      </c>
      <c r="G1021">
        <v>0.30414847644137399</v>
      </c>
      <c r="H1021">
        <v>0</v>
      </c>
      <c r="I1021">
        <v>0</v>
      </c>
      <c r="J1021">
        <v>0</v>
      </c>
      <c r="K1021" t="e">
        <f>VLOOKUP(A1021,[1]regulon_compare_by_ORF_original!$A$2:$J$1733,10,FALSE)</f>
        <v>#N/A</v>
      </c>
    </row>
    <row r="1022" spans="1:11" x14ac:dyDescent="0.35">
      <c r="A1022" t="s">
        <v>614</v>
      </c>
      <c r="B1022">
        <v>0.58863573138333802</v>
      </c>
      <c r="C1022">
        <v>24.353772436510798</v>
      </c>
      <c r="D1022">
        <v>1.21211606345393E-2</v>
      </c>
      <c r="E1022">
        <v>-0.255343360751563</v>
      </c>
      <c r="F1022">
        <v>359.68858565588403</v>
      </c>
      <c r="G1022">
        <v>0.16706281955243199</v>
      </c>
      <c r="H1022">
        <v>0</v>
      </c>
      <c r="I1022">
        <v>1</v>
      </c>
      <c r="J1022">
        <v>0</v>
      </c>
      <c r="K1022" t="e">
        <f>VLOOKUP(A1022,[1]regulon_compare_by_ORF_original!$A$2:$J$1733,10,FALSE)</f>
        <v>#N/A</v>
      </c>
    </row>
    <row r="1023" spans="1:11" hidden="1" x14ac:dyDescent="0.35">
      <c r="A1023" t="s">
        <v>635</v>
      </c>
      <c r="B1023">
        <v>3.5212944486566797E-2</v>
      </c>
      <c r="C1023">
        <v>20.9100332307443</v>
      </c>
      <c r="D1023">
        <v>0.93062610306711102</v>
      </c>
      <c r="E1023">
        <v>0.16097058660861399</v>
      </c>
      <c r="F1023">
        <v>354.15534658164103</v>
      </c>
      <c r="G1023">
        <v>0.34184580943665799</v>
      </c>
      <c r="H1023">
        <v>0</v>
      </c>
      <c r="I1023">
        <v>0</v>
      </c>
      <c r="J1023">
        <v>0</v>
      </c>
      <c r="K1023" t="e">
        <f>VLOOKUP(A1023,[1]regulon_compare_by_ORF_original!$A$2:$J$1733,10,FALSE)</f>
        <v>#N/A</v>
      </c>
    </row>
    <row r="1024" spans="1:11" hidden="1" x14ac:dyDescent="0.35">
      <c r="A1024" t="s">
        <v>740</v>
      </c>
      <c r="B1024">
        <v>-0.15487485303750101</v>
      </c>
      <c r="C1024">
        <v>28.747036961327201</v>
      </c>
      <c r="D1024">
        <v>0.68278132627226196</v>
      </c>
      <c r="E1024">
        <v>-0.43509505576218999</v>
      </c>
      <c r="F1024">
        <v>3123.29455727914</v>
      </c>
      <c r="G1024">
        <v>1.4509621691664401E-5</v>
      </c>
      <c r="H1024">
        <v>1</v>
      </c>
      <c r="I1024">
        <v>0</v>
      </c>
      <c r="J1024">
        <v>0</v>
      </c>
      <c r="K1024" t="e">
        <f>VLOOKUP(A1024,[1]regulon_compare_by_ORF_original!$A$2:$J$1733,10,FALSE)</f>
        <v>#N/A</v>
      </c>
    </row>
    <row r="1025" spans="1:11" hidden="1" x14ac:dyDescent="0.35">
      <c r="A1025" t="s">
        <v>722</v>
      </c>
      <c r="B1025">
        <v>-8.7967587741864903E-2</v>
      </c>
      <c r="C1025">
        <v>27.503103559511398</v>
      </c>
      <c r="D1025">
        <v>0.369968335621435</v>
      </c>
      <c r="E1025">
        <v>-0.32555820374037298</v>
      </c>
      <c r="F1025">
        <v>889.32088715530995</v>
      </c>
      <c r="G1025">
        <v>9.1816806886266603E-3</v>
      </c>
      <c r="H1025">
        <v>1</v>
      </c>
      <c r="I1025">
        <v>0</v>
      </c>
      <c r="J1025">
        <v>0</v>
      </c>
      <c r="K1025" t="e">
        <f>VLOOKUP(A1025,[1]regulon_compare_by_ORF_original!$A$2:$J$1733,10,FALSE)</f>
        <v>#N/A</v>
      </c>
    </row>
    <row r="1026" spans="1:11" hidden="1" x14ac:dyDescent="0.35">
      <c r="A1026" t="s">
        <v>344</v>
      </c>
      <c r="B1026">
        <v>-0.351143362058497</v>
      </c>
      <c r="C1026">
        <v>26.9008888554926</v>
      </c>
      <c r="D1026">
        <v>0.14735904201666999</v>
      </c>
      <c r="E1026">
        <v>-3.4379663464605699E-2</v>
      </c>
      <c r="F1026">
        <v>548.85286058973304</v>
      </c>
      <c r="G1026">
        <v>0.89739297727290002</v>
      </c>
      <c r="H1026">
        <v>0</v>
      </c>
      <c r="I1026">
        <v>0</v>
      </c>
      <c r="J1026">
        <v>0</v>
      </c>
      <c r="K1026" t="e">
        <f>VLOOKUP(A1026,[1]regulon_compare_by_ORF_original!$A$2:$J$1733,10,FALSE)</f>
        <v>#N/A</v>
      </c>
    </row>
    <row r="1027" spans="1:11" hidden="1" x14ac:dyDescent="0.35">
      <c r="A1027" t="s">
        <v>413</v>
      </c>
      <c r="B1027">
        <v>-0.18425802177269199</v>
      </c>
      <c r="C1027">
        <v>22.0489343022195</v>
      </c>
      <c r="D1027">
        <v>0.43452022671593599</v>
      </c>
      <c r="E1027">
        <v>-0.94081752010729702</v>
      </c>
      <c r="F1027">
        <v>2169.2907464179998</v>
      </c>
      <c r="G1027">
        <v>9.1488563066213602E-23</v>
      </c>
      <c r="H1027">
        <v>1</v>
      </c>
      <c r="I1027">
        <v>0</v>
      </c>
      <c r="J1027">
        <v>0</v>
      </c>
      <c r="K1027" t="e">
        <f>VLOOKUP(A1027,[1]regulon_compare_by_ORF_original!$A$2:$J$1733,10,FALSE)</f>
        <v>#N/A</v>
      </c>
    </row>
    <row r="1028" spans="1:11" hidden="1" x14ac:dyDescent="0.35">
      <c r="A1028" t="s">
        <v>1050</v>
      </c>
      <c r="B1028">
        <v>0.49937317547126597</v>
      </c>
      <c r="C1028">
        <v>19.7690517208706</v>
      </c>
      <c r="D1028">
        <v>0.92391862003941105</v>
      </c>
      <c r="E1028">
        <v>0.172760526064375</v>
      </c>
      <c r="F1028">
        <v>41.461058017888902</v>
      </c>
      <c r="G1028">
        <v>0.51132378319252303</v>
      </c>
      <c r="H1028">
        <v>0</v>
      </c>
      <c r="I1028">
        <v>0</v>
      </c>
      <c r="J1028">
        <v>0</v>
      </c>
      <c r="K1028" t="e">
        <f>VLOOKUP(A1028,[1]regulon_compare_by_ORF_original!$A$2:$J$1733,10,FALSE)</f>
        <v>#N/A</v>
      </c>
    </row>
    <row r="1029" spans="1:11" hidden="1" x14ac:dyDescent="0.35">
      <c r="A1029" t="s">
        <v>244</v>
      </c>
      <c r="B1029">
        <v>0.292883615961536</v>
      </c>
      <c r="C1029">
        <v>27.810975742092399</v>
      </c>
      <c r="D1029">
        <v>4.5592225411493796E-3</v>
      </c>
      <c r="E1029">
        <v>-0.695549375169351</v>
      </c>
      <c r="F1029">
        <v>5650.0808451743596</v>
      </c>
      <c r="G1029">
        <v>6.5593148714540201E-7</v>
      </c>
      <c r="H1029">
        <v>1</v>
      </c>
      <c r="I1029">
        <v>1</v>
      </c>
      <c r="J1029">
        <v>0</v>
      </c>
      <c r="K1029" t="e">
        <f>VLOOKUP(A1029,[1]regulon_compare_by_ORF_original!$A$2:$J$1733,10,FALSE)</f>
        <v>#N/A</v>
      </c>
    </row>
    <row r="1030" spans="1:11" hidden="1" x14ac:dyDescent="0.35">
      <c r="A1030" t="s">
        <v>906</v>
      </c>
      <c r="B1030">
        <v>-1.1261669831235299</v>
      </c>
      <c r="C1030">
        <v>22.413072000793601</v>
      </c>
      <c r="D1030">
        <v>1.9513652574065302E-2</v>
      </c>
      <c r="E1030">
        <v>-1.00850752207746</v>
      </c>
      <c r="F1030">
        <v>1288.9746556329501</v>
      </c>
      <c r="G1030">
        <v>1.9805487789080598E-12</v>
      </c>
      <c r="H1030">
        <v>1</v>
      </c>
      <c r="I1030">
        <v>1</v>
      </c>
      <c r="J1030">
        <v>0</v>
      </c>
      <c r="K1030" t="e">
        <f>VLOOKUP(A1030,[1]regulon_compare_by_ORF_original!$A$2:$J$1733,10,FALSE)</f>
        <v>#N/A</v>
      </c>
    </row>
    <row r="1031" spans="1:11" hidden="1" x14ac:dyDescent="0.35">
      <c r="A1031" t="s">
        <v>961</v>
      </c>
      <c r="B1031">
        <v>0.64200155739362996</v>
      </c>
      <c r="C1031">
        <v>24.595527481813399</v>
      </c>
      <c r="D1031">
        <v>0.16048369194469</v>
      </c>
      <c r="E1031">
        <v>-0.94336462223837603</v>
      </c>
      <c r="F1031">
        <v>424.90975287711598</v>
      </c>
      <c r="G1031">
        <v>8.7958856158642502E-8</v>
      </c>
      <c r="H1031">
        <v>1</v>
      </c>
      <c r="I1031">
        <v>0</v>
      </c>
      <c r="J1031">
        <v>0</v>
      </c>
      <c r="K1031" t="e">
        <f>VLOOKUP(A1031,[1]regulon_compare_by_ORF_original!$A$2:$J$1733,10,FALSE)</f>
        <v>#N/A</v>
      </c>
    </row>
    <row r="1032" spans="1:11" hidden="1" x14ac:dyDescent="0.35">
      <c r="A1032" t="s">
        <v>646</v>
      </c>
      <c r="B1032">
        <v>-0.45258312046145799</v>
      </c>
      <c r="C1032">
        <v>28.074422906567001</v>
      </c>
      <c r="D1032">
        <v>4.3041588622308299E-3</v>
      </c>
      <c r="E1032">
        <v>-0.55931295236154899</v>
      </c>
      <c r="F1032">
        <v>2948.7162861976499</v>
      </c>
      <c r="G1032">
        <v>4.6781507256112601E-8</v>
      </c>
      <c r="H1032">
        <v>1</v>
      </c>
      <c r="I1032">
        <v>1</v>
      </c>
      <c r="J1032">
        <v>0</v>
      </c>
      <c r="K1032" t="e">
        <f>VLOOKUP(A1032,[1]regulon_compare_by_ORF_original!$A$2:$J$1733,10,FALSE)</f>
        <v>#N/A</v>
      </c>
    </row>
    <row r="1033" spans="1:11" hidden="1" x14ac:dyDescent="0.35">
      <c r="A1033" t="s">
        <v>560</v>
      </c>
      <c r="B1033">
        <v>-0.14991576236003501</v>
      </c>
      <c r="C1033">
        <v>29.758348829970998</v>
      </c>
      <c r="D1033">
        <v>0.20830298159034399</v>
      </c>
      <c r="E1033">
        <v>-0.47689236597947998</v>
      </c>
      <c r="F1033">
        <v>715.51841306645304</v>
      </c>
      <c r="G1033">
        <v>2.9538426691433101E-4</v>
      </c>
      <c r="H1033">
        <v>1</v>
      </c>
      <c r="I1033">
        <v>0</v>
      </c>
      <c r="J1033">
        <v>0</v>
      </c>
      <c r="K1033" t="e">
        <f>VLOOKUP(A1033,[1]regulon_compare_by_ORF_original!$A$2:$J$1733,10,FALSE)</f>
        <v>#N/A</v>
      </c>
    </row>
    <row r="1034" spans="1:11" hidden="1" x14ac:dyDescent="0.35">
      <c r="A1034" t="s">
        <v>189</v>
      </c>
      <c r="B1034">
        <v>-0.29840258246142798</v>
      </c>
      <c r="C1034">
        <v>31.186983321997999</v>
      </c>
      <c r="D1034">
        <v>1.29535617195755E-2</v>
      </c>
      <c r="E1034">
        <v>-0.30639381809439697</v>
      </c>
      <c r="F1034">
        <v>3620.11553757611</v>
      </c>
      <c r="G1034">
        <v>5.3620839605048498E-4</v>
      </c>
      <c r="H1034">
        <v>1</v>
      </c>
      <c r="I1034">
        <v>1</v>
      </c>
      <c r="J1034">
        <v>0</v>
      </c>
      <c r="K1034" t="e">
        <f>VLOOKUP(A1034,[1]regulon_compare_by_ORF_original!$A$2:$J$1733,10,FALSE)</f>
        <v>#N/A</v>
      </c>
    </row>
    <row r="1035" spans="1:11" hidden="1" x14ac:dyDescent="0.35">
      <c r="A1035" t="s">
        <v>314</v>
      </c>
      <c r="B1035">
        <v>6.0996741371333499E-2</v>
      </c>
      <c r="C1035">
        <v>29.744111040932601</v>
      </c>
      <c r="D1035">
        <v>0.56408471299585095</v>
      </c>
      <c r="E1035">
        <v>-0.29668771547695399</v>
      </c>
      <c r="F1035">
        <v>3879.9508324820699</v>
      </c>
      <c r="G1035">
        <v>2.3116433590543699E-2</v>
      </c>
      <c r="H1035">
        <v>1</v>
      </c>
      <c r="I1035">
        <v>0</v>
      </c>
      <c r="J1035">
        <v>0</v>
      </c>
      <c r="K1035" t="e">
        <f>VLOOKUP(A1035,[1]regulon_compare_by_ORF_original!$A$2:$J$1733,10,FALSE)</f>
        <v>#N/A</v>
      </c>
    </row>
    <row r="1036" spans="1:11" hidden="1" x14ac:dyDescent="0.35">
      <c r="A1036" t="s">
        <v>507</v>
      </c>
      <c r="B1036">
        <v>-0.12270989070624</v>
      </c>
      <c r="C1036">
        <v>28.607127615659</v>
      </c>
      <c r="D1036">
        <v>0.150083742233689</v>
      </c>
      <c r="E1036">
        <v>-0.42136792243062299</v>
      </c>
      <c r="F1036">
        <v>640.29145461894905</v>
      </c>
      <c r="G1036">
        <v>5.1171915488274302E-4</v>
      </c>
      <c r="H1036">
        <v>1</v>
      </c>
      <c r="I1036">
        <v>0</v>
      </c>
      <c r="J1036">
        <v>0</v>
      </c>
      <c r="K1036" t="e">
        <f>VLOOKUP(A1036,[1]regulon_compare_by_ORF_original!$A$2:$J$1733,10,FALSE)</f>
        <v>#N/A</v>
      </c>
    </row>
    <row r="1037" spans="1:11" x14ac:dyDescent="0.35">
      <c r="A1037" t="s">
        <v>63</v>
      </c>
      <c r="B1037">
        <v>0.88856990511369804</v>
      </c>
      <c r="C1037">
        <v>27.571445973435999</v>
      </c>
      <c r="D1037" s="2">
        <v>6.8585049902708205E-7</v>
      </c>
      <c r="E1037">
        <v>0.166381852272765</v>
      </c>
      <c r="F1037">
        <v>1008.50334559809</v>
      </c>
      <c r="G1037">
        <v>0.29645662582985</v>
      </c>
      <c r="H1037">
        <v>0</v>
      </c>
      <c r="I1037">
        <v>1</v>
      </c>
      <c r="J1037">
        <v>0</v>
      </c>
      <c r="K1037" t="e">
        <f>VLOOKUP(A1037,[1]regulon_compare_by_ORF_original!$A$2:$J$1733,10,FALSE)</f>
        <v>#N/A</v>
      </c>
    </row>
    <row r="1038" spans="1:11" hidden="1" x14ac:dyDescent="0.35">
      <c r="A1038" t="s">
        <v>340</v>
      </c>
      <c r="B1038">
        <v>0.120403261251276</v>
      </c>
      <c r="C1038">
        <v>30.347770374856299</v>
      </c>
      <c r="D1038">
        <v>0.34591333893135101</v>
      </c>
      <c r="E1038">
        <v>-3.5286483332673702E-2</v>
      </c>
      <c r="F1038">
        <v>4291.48858850946</v>
      </c>
      <c r="G1038">
        <v>0.78631766414209903</v>
      </c>
      <c r="H1038">
        <v>0</v>
      </c>
      <c r="I1038">
        <v>0</v>
      </c>
      <c r="J1038">
        <v>0</v>
      </c>
      <c r="K1038" t="e">
        <f>VLOOKUP(A1038,[1]regulon_compare_by_ORF_original!$A$2:$J$1733,10,FALSE)</f>
        <v>#N/A</v>
      </c>
    </row>
    <row r="1039" spans="1:11" hidden="1" x14ac:dyDescent="0.35">
      <c r="A1039" t="s">
        <v>466</v>
      </c>
      <c r="B1039">
        <v>0.92753167793616198</v>
      </c>
      <c r="C1039">
        <v>22.532362951930899</v>
      </c>
      <c r="D1039">
        <v>5.1289679657318898E-2</v>
      </c>
      <c r="E1039">
        <v>0.111515551476293</v>
      </c>
      <c r="F1039">
        <v>1884.00803965156</v>
      </c>
      <c r="G1039">
        <v>0.38576880472182101</v>
      </c>
      <c r="H1039">
        <v>0</v>
      </c>
      <c r="I1039">
        <v>0</v>
      </c>
      <c r="J1039">
        <v>0</v>
      </c>
      <c r="K1039" t="e">
        <f>VLOOKUP(A1039,[1]regulon_compare_by_ORF_original!$A$2:$J$1733,10,FALSE)</f>
        <v>#N/A</v>
      </c>
    </row>
    <row r="1040" spans="1:11" hidden="1" x14ac:dyDescent="0.35">
      <c r="A1040" t="s">
        <v>120</v>
      </c>
      <c r="B1040">
        <v>0.20564992248170499</v>
      </c>
      <c r="C1040">
        <v>29.349767978812999</v>
      </c>
      <c r="D1040">
        <v>0.107034928243669</v>
      </c>
      <c r="E1040">
        <v>0.12772431350986499</v>
      </c>
      <c r="F1040">
        <v>5351.9114991290598</v>
      </c>
      <c r="G1040">
        <v>0.224706757852556</v>
      </c>
      <c r="H1040">
        <v>0</v>
      </c>
      <c r="I1040">
        <v>0</v>
      </c>
      <c r="J1040">
        <v>0</v>
      </c>
      <c r="K1040" t="e">
        <f>VLOOKUP(A1040,[1]regulon_compare_by_ORF_original!$A$2:$J$1733,10,FALSE)</f>
        <v>#N/A</v>
      </c>
    </row>
    <row r="1041" spans="1:11" hidden="1" x14ac:dyDescent="0.35">
      <c r="A1041" t="s">
        <v>132</v>
      </c>
      <c r="B1041">
        <v>0.63406865983670702</v>
      </c>
      <c r="C1041">
        <v>26.384364174459201</v>
      </c>
      <c r="D1041">
        <v>3.4469607111028202E-4</v>
      </c>
      <c r="E1041">
        <v>0.77099599732644297</v>
      </c>
      <c r="F1041">
        <v>978.52677355452204</v>
      </c>
      <c r="G1041">
        <v>7.3132456778540006E-8</v>
      </c>
      <c r="H1041">
        <v>1</v>
      </c>
      <c r="I1041">
        <v>1</v>
      </c>
      <c r="J1041">
        <v>0</v>
      </c>
      <c r="K1041" t="e">
        <f>VLOOKUP(A1041,[1]regulon_compare_by_ORF_original!$A$2:$J$1733,10,FALSE)</f>
        <v>#N/A</v>
      </c>
    </row>
    <row r="1042" spans="1:11" hidden="1" x14ac:dyDescent="0.35">
      <c r="A1042" t="s">
        <v>138</v>
      </c>
      <c r="B1042">
        <v>0.22280045284147201</v>
      </c>
      <c r="C1042">
        <v>31.464752889153399</v>
      </c>
      <c r="D1042">
        <v>0.20654408054804099</v>
      </c>
      <c r="E1042">
        <v>-0.14742585066845701</v>
      </c>
      <c r="F1042">
        <v>7324.2749791736796</v>
      </c>
      <c r="G1042">
        <v>0.189245127913865</v>
      </c>
      <c r="H1042">
        <v>0</v>
      </c>
      <c r="I1042">
        <v>0</v>
      </c>
      <c r="J1042">
        <v>0</v>
      </c>
      <c r="K1042" t="e">
        <f>VLOOKUP(A1042,[1]regulon_compare_by_ORF_original!$A$2:$J$1733,10,FALSE)</f>
        <v>#N/A</v>
      </c>
    </row>
    <row r="1043" spans="1:11" hidden="1" x14ac:dyDescent="0.35">
      <c r="A1043" t="s">
        <v>816</v>
      </c>
      <c r="B1043">
        <v>5.4737309281271997E-3</v>
      </c>
      <c r="C1043">
        <v>24.506307458668299</v>
      </c>
      <c r="D1043">
        <v>0.98095380442153901</v>
      </c>
      <c r="E1043">
        <v>-0.29721163863413302</v>
      </c>
      <c r="F1043">
        <v>331.791009786752</v>
      </c>
      <c r="G1043">
        <v>8.1158772273483296E-2</v>
      </c>
      <c r="H1043">
        <v>0</v>
      </c>
      <c r="I1043">
        <v>0</v>
      </c>
      <c r="J1043">
        <v>0</v>
      </c>
      <c r="K1043" t="e">
        <f>VLOOKUP(A1043,[1]regulon_compare_by_ORF_original!$A$2:$J$1733,10,FALSE)</f>
        <v>#N/A</v>
      </c>
    </row>
    <row r="1044" spans="1:11" hidden="1" x14ac:dyDescent="0.35">
      <c r="A1044" t="s">
        <v>100</v>
      </c>
      <c r="B1044">
        <v>0.29105837330353501</v>
      </c>
      <c r="C1044">
        <v>29.497119405694399</v>
      </c>
      <c r="D1044">
        <v>6.4604732399826201E-3</v>
      </c>
      <c r="E1044">
        <v>-0.59330599045283405</v>
      </c>
      <c r="F1044">
        <v>4657.0327472928702</v>
      </c>
      <c r="G1044">
        <v>7.3250849079860404E-13</v>
      </c>
      <c r="H1044">
        <v>1</v>
      </c>
      <c r="I1044">
        <v>1</v>
      </c>
      <c r="J1044">
        <v>0</v>
      </c>
      <c r="K1044" t="e">
        <f>VLOOKUP(A1044,[1]regulon_compare_by_ORF_original!$A$2:$J$1733,10,FALSE)</f>
        <v>#N/A</v>
      </c>
    </row>
    <row r="1045" spans="1:11" hidden="1" x14ac:dyDescent="0.35">
      <c r="A1045" t="s">
        <v>1160</v>
      </c>
      <c r="B1045">
        <v>0.26415890559550098</v>
      </c>
      <c r="C1045">
        <v>28.419774030091499</v>
      </c>
      <c r="D1045">
        <v>0.265787962080689</v>
      </c>
      <c r="E1045">
        <v>-0.428569677747072</v>
      </c>
      <c r="F1045">
        <v>6864.7742155877004</v>
      </c>
      <c r="G1045">
        <v>3.1907509408973999E-5</v>
      </c>
      <c r="H1045">
        <v>1</v>
      </c>
      <c r="I1045">
        <v>0</v>
      </c>
      <c r="J1045">
        <v>0</v>
      </c>
      <c r="K1045" t="e">
        <f>VLOOKUP(A1045,[1]regulon_compare_by_ORF_original!$A$2:$J$1733,10,FALSE)</f>
        <v>#N/A</v>
      </c>
    </row>
    <row r="1046" spans="1:11" hidden="1" x14ac:dyDescent="0.35">
      <c r="A1046" t="s">
        <v>322</v>
      </c>
      <c r="B1046">
        <v>-0.324464703956028</v>
      </c>
      <c r="C1046">
        <v>30.545341074082799</v>
      </c>
      <c r="D1046">
        <v>5.2672249714875898E-4</v>
      </c>
      <c r="E1046">
        <v>-0.56337071702131003</v>
      </c>
      <c r="F1046">
        <v>3541.0584484289998</v>
      </c>
      <c r="G1046">
        <v>2.6683122740331898E-9</v>
      </c>
      <c r="H1046">
        <v>1</v>
      </c>
      <c r="I1046">
        <v>1</v>
      </c>
      <c r="J1046">
        <v>0</v>
      </c>
      <c r="K1046" t="e">
        <f>VLOOKUP(A1046,[1]regulon_compare_by_ORF_original!$A$2:$J$1733,10,FALSE)</f>
        <v>#N/A</v>
      </c>
    </row>
    <row r="1047" spans="1:11" hidden="1" x14ac:dyDescent="0.35">
      <c r="A1047" t="s">
        <v>222</v>
      </c>
      <c r="B1047">
        <v>-0.353633211300728</v>
      </c>
      <c r="C1047">
        <v>29.2786335694135</v>
      </c>
      <c r="D1047">
        <v>7.0860098557789597E-3</v>
      </c>
      <c r="E1047">
        <v>-0.22636854320077901</v>
      </c>
      <c r="F1047">
        <v>2813.8393420572202</v>
      </c>
      <c r="G1047">
        <v>2.7736049095932101E-2</v>
      </c>
      <c r="H1047">
        <v>1</v>
      </c>
      <c r="I1047">
        <v>1</v>
      </c>
      <c r="J1047">
        <v>0</v>
      </c>
      <c r="K1047" t="e">
        <f>VLOOKUP(A1047,[1]regulon_compare_by_ORF_original!$A$2:$J$1733,10,FALSE)</f>
        <v>#N/A</v>
      </c>
    </row>
    <row r="1048" spans="1:11" hidden="1" x14ac:dyDescent="0.35">
      <c r="A1048" t="s">
        <v>548</v>
      </c>
      <c r="B1048">
        <v>-1.41527000981377</v>
      </c>
      <c r="C1048">
        <v>24.731704577234598</v>
      </c>
      <c r="D1048">
        <v>3.6250123020251199E-4</v>
      </c>
      <c r="E1048">
        <v>-0.695866636327368</v>
      </c>
      <c r="F1048">
        <v>1587.3949099149099</v>
      </c>
      <c r="G1048">
        <v>1.3759364481469999E-4</v>
      </c>
      <c r="H1048">
        <v>1</v>
      </c>
      <c r="I1048">
        <v>1</v>
      </c>
      <c r="J1048">
        <v>0</v>
      </c>
      <c r="K1048" t="e">
        <f>VLOOKUP(A1048,[1]regulon_compare_by_ORF_original!$A$2:$J$1733,10,FALSE)</f>
        <v>#N/A</v>
      </c>
    </row>
    <row r="1049" spans="1:11" hidden="1" x14ac:dyDescent="0.35">
      <c r="A1049" t="s">
        <v>691</v>
      </c>
      <c r="B1049">
        <v>-0.187925163599207</v>
      </c>
      <c r="C1049">
        <v>25.757001750763202</v>
      </c>
      <c r="D1049">
        <v>0.45442402558224998</v>
      </c>
      <c r="E1049">
        <v>7.15201937718144E-2</v>
      </c>
      <c r="F1049">
        <v>355.08803898731497</v>
      </c>
      <c r="G1049">
        <v>0.76432500382913904</v>
      </c>
      <c r="H1049">
        <v>0</v>
      </c>
      <c r="I1049">
        <v>0</v>
      </c>
      <c r="J1049">
        <v>0</v>
      </c>
      <c r="K1049" t="e">
        <f>VLOOKUP(A1049,[1]regulon_compare_by_ORF_original!$A$2:$J$1733,10,FALSE)</f>
        <v>#N/A</v>
      </c>
    </row>
    <row r="1050" spans="1:11" hidden="1" x14ac:dyDescent="0.35">
      <c r="A1050" t="s">
        <v>972</v>
      </c>
      <c r="B1050">
        <v>-1.3667585679807599</v>
      </c>
      <c r="C1050">
        <v>19.540444951056699</v>
      </c>
      <c r="D1050">
        <v>7.6377736596607806E-2</v>
      </c>
      <c r="E1050">
        <v>0.275212434157807</v>
      </c>
      <c r="F1050">
        <v>92.253822217724604</v>
      </c>
      <c r="G1050">
        <v>0.28162672923992899</v>
      </c>
      <c r="H1050">
        <v>0</v>
      </c>
      <c r="I1050">
        <v>0</v>
      </c>
      <c r="J1050">
        <v>0</v>
      </c>
      <c r="K1050" t="e">
        <f>VLOOKUP(A1050,[1]regulon_compare_by_ORF_original!$A$2:$J$1733,10,FALSE)</f>
        <v>#N/A</v>
      </c>
    </row>
    <row r="1051" spans="1:11" hidden="1" x14ac:dyDescent="0.35">
      <c r="A1051" t="s">
        <v>1058</v>
      </c>
      <c r="B1051">
        <v>0.899113603859931</v>
      </c>
      <c r="C1051">
        <v>21.364193271556001</v>
      </c>
      <c r="D1051">
        <v>0.36747585842050601</v>
      </c>
      <c r="E1051">
        <v>9.91915789028643E-2</v>
      </c>
      <c r="F1051">
        <v>216.13070586464499</v>
      </c>
      <c r="G1051">
        <v>0.670803445761743</v>
      </c>
      <c r="H1051">
        <v>0</v>
      </c>
      <c r="I1051">
        <v>0</v>
      </c>
      <c r="J1051">
        <v>0</v>
      </c>
      <c r="K1051" t="e">
        <f>VLOOKUP(A1051,[1]regulon_compare_by_ORF_original!$A$2:$J$1733,10,FALSE)</f>
        <v>#N/A</v>
      </c>
    </row>
    <row r="1052" spans="1:11" hidden="1" x14ac:dyDescent="0.35">
      <c r="A1052" t="s">
        <v>394</v>
      </c>
      <c r="B1052">
        <v>4.54411734988334E-2</v>
      </c>
      <c r="C1052">
        <v>24.783578218593401</v>
      </c>
      <c r="D1052">
        <v>0.92017636898420196</v>
      </c>
      <c r="E1052">
        <v>-7.1497600345854395E-2</v>
      </c>
      <c r="F1052">
        <v>638.92852906254404</v>
      </c>
      <c r="G1052">
        <v>0.67236475842644206</v>
      </c>
      <c r="H1052">
        <v>0</v>
      </c>
      <c r="I1052">
        <v>0</v>
      </c>
      <c r="J1052">
        <v>0</v>
      </c>
      <c r="K1052" t="e">
        <f>VLOOKUP(A1052,[1]regulon_compare_by_ORF_original!$A$2:$J$1733,10,FALSE)</f>
        <v>#N/A</v>
      </c>
    </row>
    <row r="1053" spans="1:11" hidden="1" x14ac:dyDescent="0.35">
      <c r="A1053" t="s">
        <v>854</v>
      </c>
      <c r="B1053">
        <v>0.328604876292864</v>
      </c>
      <c r="C1053">
        <v>26.0278347388358</v>
      </c>
      <c r="D1053">
        <v>0.45943537912963101</v>
      </c>
      <c r="E1053">
        <v>-0.85022564041859106</v>
      </c>
      <c r="F1053">
        <v>1994.3033608513199</v>
      </c>
      <c r="G1053">
        <v>1.9095012294827401E-15</v>
      </c>
      <c r="H1053">
        <v>1</v>
      </c>
      <c r="I1053">
        <v>0</v>
      </c>
      <c r="J1053">
        <v>0</v>
      </c>
      <c r="K1053" t="e">
        <f>VLOOKUP(A1053,[1]regulon_compare_by_ORF_original!$A$2:$J$1733,10,FALSE)</f>
        <v>#N/A</v>
      </c>
    </row>
    <row r="1054" spans="1:11" hidden="1" x14ac:dyDescent="0.35">
      <c r="A1054" t="s">
        <v>145</v>
      </c>
      <c r="B1054">
        <v>-0.19970046129876501</v>
      </c>
      <c r="C1054">
        <v>32.1102164751548</v>
      </c>
      <c r="D1054">
        <v>1.08999675776098E-2</v>
      </c>
      <c r="E1054">
        <v>-0.51308374164878201</v>
      </c>
      <c r="F1054">
        <v>5955.1367815501599</v>
      </c>
      <c r="G1054">
        <v>9.8760600910366794E-6</v>
      </c>
      <c r="H1054">
        <v>1</v>
      </c>
      <c r="I1054">
        <v>1</v>
      </c>
      <c r="J1054">
        <v>0</v>
      </c>
      <c r="K1054" t="e">
        <f>VLOOKUP(A1054,[1]regulon_compare_by_ORF_original!$A$2:$J$1733,10,FALSE)</f>
        <v>#N/A</v>
      </c>
    </row>
    <row r="1055" spans="1:11" x14ac:dyDescent="0.35">
      <c r="A1055" t="s">
        <v>1176</v>
      </c>
      <c r="B1055">
        <v>0.47701842973626901</v>
      </c>
      <c r="C1055">
        <v>28.155097872343699</v>
      </c>
      <c r="D1055">
        <v>9.6606697405267408E-3</v>
      </c>
      <c r="E1055">
        <v>0.16717273212888001</v>
      </c>
      <c r="F1055">
        <v>1596.1655010329901</v>
      </c>
      <c r="G1055">
        <v>0.16451082568759001</v>
      </c>
      <c r="H1055">
        <v>0</v>
      </c>
      <c r="I1055">
        <v>1</v>
      </c>
      <c r="J1055">
        <v>0</v>
      </c>
      <c r="K1055" t="e">
        <f>VLOOKUP(A1055,[1]regulon_compare_by_ORF_original!$A$2:$J$1733,10,FALSE)</f>
        <v>#N/A</v>
      </c>
    </row>
    <row r="1056" spans="1:11" hidden="1" x14ac:dyDescent="0.35">
      <c r="A1056" t="s">
        <v>815</v>
      </c>
      <c r="B1056">
        <v>0.85909311565579605</v>
      </c>
      <c r="C1056">
        <v>28.004187061731301</v>
      </c>
      <c r="D1056">
        <v>2.21597247497075E-2</v>
      </c>
      <c r="E1056">
        <v>-0.33242998962197401</v>
      </c>
      <c r="F1056">
        <v>7694.79636877959</v>
      </c>
      <c r="G1056">
        <v>1.4998781285213299E-4</v>
      </c>
      <c r="H1056">
        <v>1</v>
      </c>
      <c r="I1056">
        <v>1</v>
      </c>
      <c r="J1056">
        <v>0</v>
      </c>
      <c r="K1056" t="e">
        <f>VLOOKUP(A1056,[1]regulon_compare_by_ORF_original!$A$2:$J$1733,10,FALSE)</f>
        <v>#N/A</v>
      </c>
    </row>
    <row r="1057" spans="1:11" hidden="1" x14ac:dyDescent="0.35">
      <c r="A1057" t="s">
        <v>296</v>
      </c>
      <c r="B1057">
        <v>0.21449884208781</v>
      </c>
      <c r="C1057">
        <v>30.541216158807401</v>
      </c>
      <c r="D1057">
        <v>7.4790332213132096E-2</v>
      </c>
      <c r="E1057">
        <v>6.5482170306964196E-3</v>
      </c>
      <c r="F1057">
        <v>3513.8881179803798</v>
      </c>
      <c r="G1057">
        <v>0.96725383775797902</v>
      </c>
      <c r="H1057">
        <v>0</v>
      </c>
      <c r="I1057">
        <v>0</v>
      </c>
      <c r="J1057">
        <v>0</v>
      </c>
      <c r="K1057" t="e">
        <f>VLOOKUP(A1057,[1]regulon_compare_by_ORF_original!$A$2:$J$1733,10,FALSE)</f>
        <v>#N/A</v>
      </c>
    </row>
    <row r="1058" spans="1:11" hidden="1" x14ac:dyDescent="0.35">
      <c r="A1058" t="s">
        <v>728</v>
      </c>
      <c r="B1058">
        <v>0.117482247415662</v>
      </c>
      <c r="C1058">
        <v>28.915145306108101</v>
      </c>
      <c r="D1058">
        <v>0.853285079179258</v>
      </c>
      <c r="E1058">
        <v>-0.29081723677675803</v>
      </c>
      <c r="F1058">
        <v>427.171018368955</v>
      </c>
      <c r="G1058">
        <v>0.21157188808470101</v>
      </c>
      <c r="H1058">
        <v>0</v>
      </c>
      <c r="I1058">
        <v>0</v>
      </c>
      <c r="J1058">
        <v>0</v>
      </c>
      <c r="K1058" t="e">
        <f>VLOOKUP(A1058,[1]regulon_compare_by_ORF_original!$A$2:$J$1733,10,FALSE)</f>
        <v>#N/A</v>
      </c>
    </row>
    <row r="1059" spans="1:11" hidden="1" x14ac:dyDescent="0.35">
      <c r="A1059" t="s">
        <v>1060</v>
      </c>
      <c r="B1059">
        <v>0.53971530613993202</v>
      </c>
      <c r="C1059">
        <v>28.339707190305599</v>
      </c>
      <c r="D1059">
        <v>0.23325871385069999</v>
      </c>
      <c r="E1059">
        <v>-0.236184841553705</v>
      </c>
      <c r="F1059">
        <v>719.14627486229097</v>
      </c>
      <c r="G1059">
        <v>7.8890237030294103E-2</v>
      </c>
      <c r="H1059">
        <v>0</v>
      </c>
      <c r="I1059">
        <v>0</v>
      </c>
      <c r="J1059">
        <v>0</v>
      </c>
      <c r="K1059" t="e">
        <f>VLOOKUP(A1059,[1]regulon_compare_by_ORF_original!$A$2:$J$1733,10,FALSE)</f>
        <v>#N/A</v>
      </c>
    </row>
    <row r="1060" spans="1:11" hidden="1" x14ac:dyDescent="0.35">
      <c r="A1060" t="s">
        <v>385</v>
      </c>
      <c r="B1060">
        <v>6.1477206037425001</v>
      </c>
      <c r="C1060">
        <v>11.883220278017401</v>
      </c>
      <c r="D1060">
        <v>0.314021142315975</v>
      </c>
      <c r="E1060">
        <v>0.76337922697745297</v>
      </c>
      <c r="F1060">
        <v>2376.6014096139802</v>
      </c>
      <c r="G1060">
        <v>4.55841318901918E-14</v>
      </c>
      <c r="H1060">
        <v>1</v>
      </c>
      <c r="I1060">
        <v>0</v>
      </c>
      <c r="J1060">
        <v>0</v>
      </c>
      <c r="K1060" t="e">
        <f>VLOOKUP(A1060,[1]regulon_compare_by_ORF_original!$A$2:$J$1733,10,FALSE)</f>
        <v>#N/A</v>
      </c>
    </row>
    <row r="1061" spans="1:11" hidden="1" x14ac:dyDescent="0.35">
      <c r="A1061" t="s">
        <v>706</v>
      </c>
      <c r="B1061">
        <v>2.7129710114234502E-2</v>
      </c>
      <c r="C1061">
        <v>28.445253713616498</v>
      </c>
      <c r="D1061">
        <v>0.92017636898420196</v>
      </c>
      <c r="E1061">
        <v>-0.38567223815205398</v>
      </c>
      <c r="F1061">
        <v>1110.8749999281999</v>
      </c>
      <c r="G1061">
        <v>1.3474108175491099E-2</v>
      </c>
      <c r="H1061">
        <v>1</v>
      </c>
      <c r="I1061">
        <v>0</v>
      </c>
      <c r="J1061">
        <v>0</v>
      </c>
      <c r="K1061" t="e">
        <f>VLOOKUP(A1061,[1]regulon_compare_by_ORF_original!$A$2:$J$1733,10,FALSE)</f>
        <v>#N/A</v>
      </c>
    </row>
    <row r="1062" spans="1:11" hidden="1" x14ac:dyDescent="0.35">
      <c r="A1062" t="s">
        <v>930</v>
      </c>
      <c r="B1062">
        <v>0.159023574382335</v>
      </c>
      <c r="C1062">
        <v>26.4516443148881</v>
      </c>
      <c r="D1062">
        <v>0.88168344208803395</v>
      </c>
      <c r="E1062">
        <v>-0.160825372734828</v>
      </c>
      <c r="F1062">
        <v>2039.9870094221801</v>
      </c>
      <c r="G1062">
        <v>0.39370797383547501</v>
      </c>
      <c r="H1062">
        <v>0</v>
      </c>
      <c r="I1062">
        <v>0</v>
      </c>
      <c r="J1062">
        <v>0</v>
      </c>
      <c r="K1062" t="e">
        <f>VLOOKUP(A1062,[1]regulon_compare_by_ORF_original!$A$2:$J$1733,10,FALSE)</f>
        <v>#N/A</v>
      </c>
    </row>
    <row r="1063" spans="1:11" hidden="1" x14ac:dyDescent="0.35">
      <c r="A1063" t="s">
        <v>461</v>
      </c>
      <c r="B1063">
        <v>0.190229747968267</v>
      </c>
      <c r="C1063">
        <v>36.635863752303599</v>
      </c>
      <c r="D1063">
        <v>0.31621464918317799</v>
      </c>
      <c r="E1063">
        <v>-0.50817045146598505</v>
      </c>
      <c r="F1063">
        <v>78703.916145181196</v>
      </c>
      <c r="G1063">
        <v>5.2151330016552698E-6</v>
      </c>
      <c r="H1063">
        <v>1</v>
      </c>
      <c r="I1063">
        <v>0</v>
      </c>
      <c r="J1063">
        <v>0</v>
      </c>
      <c r="K1063" t="e">
        <f>VLOOKUP(A1063,[1]regulon_compare_by_ORF_original!$A$2:$J$1733,10,FALSE)</f>
        <v>#N/A</v>
      </c>
    </row>
    <row r="1064" spans="1:11" x14ac:dyDescent="0.35">
      <c r="A1064" t="s">
        <v>933</v>
      </c>
      <c r="B1064">
        <v>1.2852920858154699</v>
      </c>
      <c r="C1064">
        <v>34.285054462111503</v>
      </c>
      <c r="D1064">
        <v>9.7399040528900797E-4</v>
      </c>
      <c r="E1064">
        <v>-0.148486362444922</v>
      </c>
      <c r="F1064">
        <v>4481.9060669037099</v>
      </c>
      <c r="G1064">
        <v>0.54445981781957797</v>
      </c>
      <c r="H1064">
        <v>0</v>
      </c>
      <c r="I1064">
        <v>1</v>
      </c>
      <c r="J1064">
        <v>0</v>
      </c>
      <c r="K1064" t="e">
        <f>VLOOKUP(A1064,[1]regulon_compare_by_ORF_original!$A$2:$J$1733,10,FALSE)</f>
        <v>#N/A</v>
      </c>
    </row>
    <row r="1065" spans="1:11" hidden="1" x14ac:dyDescent="0.35">
      <c r="A1065" t="s">
        <v>655</v>
      </c>
      <c r="B1065">
        <v>-0.200806016965593</v>
      </c>
      <c r="C1065">
        <v>29.591249705190901</v>
      </c>
      <c r="D1065">
        <v>0.30149872257813298</v>
      </c>
      <c r="E1065">
        <v>-0.51014031076908695</v>
      </c>
      <c r="F1065">
        <v>1472.72427889562</v>
      </c>
      <c r="G1065">
        <v>1.1934078315497299E-4</v>
      </c>
      <c r="H1065">
        <v>1</v>
      </c>
      <c r="I1065">
        <v>0</v>
      </c>
      <c r="J1065">
        <v>0</v>
      </c>
      <c r="K1065" t="e">
        <f>VLOOKUP(A1065,[1]regulon_compare_by_ORF_original!$A$2:$J$1733,10,FALSE)</f>
        <v>#N/A</v>
      </c>
    </row>
    <row r="1066" spans="1:11" hidden="1" x14ac:dyDescent="0.35">
      <c r="A1066" t="s">
        <v>483</v>
      </c>
      <c r="B1066">
        <v>0.32783947869359797</v>
      </c>
      <c r="C1066">
        <v>29.8538898130832</v>
      </c>
      <c r="D1066">
        <v>0.40248144017432602</v>
      </c>
      <c r="E1066">
        <v>-0.43977050107799398</v>
      </c>
      <c r="F1066">
        <v>1991.2590293739299</v>
      </c>
      <c r="G1066">
        <v>1.74257437664589E-2</v>
      </c>
      <c r="H1066">
        <v>1</v>
      </c>
      <c r="I1066">
        <v>0</v>
      </c>
      <c r="J1066">
        <v>0</v>
      </c>
      <c r="K1066" t="e">
        <f>VLOOKUP(A1066,[1]regulon_compare_by_ORF_original!$A$2:$J$1733,10,FALSE)</f>
        <v>#N/A</v>
      </c>
    </row>
    <row r="1067" spans="1:11" x14ac:dyDescent="0.35">
      <c r="A1067" t="s">
        <v>55</v>
      </c>
      <c r="B1067">
        <v>0.56503913529334004</v>
      </c>
      <c r="C1067">
        <v>27.409488002969798</v>
      </c>
      <c r="D1067" s="2">
        <v>2.71618482990898E-5</v>
      </c>
      <c r="E1067">
        <v>6.7461440160411307E-2</v>
      </c>
      <c r="F1067">
        <v>2546.7942143313699</v>
      </c>
      <c r="G1067">
        <v>0.62507944469627197</v>
      </c>
      <c r="H1067">
        <v>0</v>
      </c>
      <c r="I1067">
        <v>1</v>
      </c>
      <c r="J1067">
        <v>0</v>
      </c>
      <c r="K1067" t="e">
        <f>VLOOKUP(A1067,[1]regulon_compare_by_ORF_original!$A$2:$J$1733,10,FALSE)</f>
        <v>#N/A</v>
      </c>
    </row>
    <row r="1068" spans="1:11" hidden="1" x14ac:dyDescent="0.35">
      <c r="A1068" t="s">
        <v>54</v>
      </c>
      <c r="B1068">
        <v>-6.7032579447801097E-2</v>
      </c>
      <c r="C1068">
        <v>29.7636547600817</v>
      </c>
      <c r="D1068">
        <v>0.616487004983023</v>
      </c>
      <c r="E1068">
        <v>-0.76709129647737895</v>
      </c>
      <c r="F1068">
        <v>2342.9779994150399</v>
      </c>
      <c r="G1068">
        <v>7.7900523043325504E-8</v>
      </c>
      <c r="H1068">
        <v>1</v>
      </c>
      <c r="I1068">
        <v>0</v>
      </c>
      <c r="J1068">
        <v>0</v>
      </c>
      <c r="K1068" t="e">
        <f>VLOOKUP(A1068,[1]regulon_compare_by_ORF_original!$A$2:$J$1733,10,FALSE)</f>
        <v>#N/A</v>
      </c>
    </row>
    <row r="1069" spans="1:11" hidden="1" x14ac:dyDescent="0.35">
      <c r="A1069" t="s">
        <v>32</v>
      </c>
      <c r="B1069">
        <v>0.146459549223934</v>
      </c>
      <c r="C1069">
        <v>27.831826613029602</v>
      </c>
      <c r="D1069">
        <v>0.25522171800397597</v>
      </c>
      <c r="E1069">
        <v>-0.411093236427168</v>
      </c>
      <c r="F1069">
        <v>3475.1151338223499</v>
      </c>
      <c r="G1069">
        <v>1.7612274213803899E-5</v>
      </c>
      <c r="H1069">
        <v>1</v>
      </c>
      <c r="I1069">
        <v>0</v>
      </c>
      <c r="J1069">
        <v>0</v>
      </c>
      <c r="K1069" t="e">
        <f>VLOOKUP(A1069,[1]regulon_compare_by_ORF_original!$A$2:$J$1733,10,FALSE)</f>
        <v>#N/A</v>
      </c>
    </row>
    <row r="1070" spans="1:11" hidden="1" x14ac:dyDescent="0.35">
      <c r="A1070" t="s">
        <v>135</v>
      </c>
      <c r="B1070">
        <v>-0.41916440930596699</v>
      </c>
      <c r="C1070">
        <v>28.800408139017801</v>
      </c>
      <c r="D1070">
        <v>6.2942834833974997E-4</v>
      </c>
      <c r="E1070">
        <v>-0.32002384171021198</v>
      </c>
      <c r="F1070">
        <v>3134.1547345853301</v>
      </c>
      <c r="G1070">
        <v>2.31730060575276E-3</v>
      </c>
      <c r="H1070">
        <v>1</v>
      </c>
      <c r="I1070">
        <v>1</v>
      </c>
      <c r="J1070">
        <v>0</v>
      </c>
      <c r="K1070" t="e">
        <f>VLOOKUP(A1070,[1]regulon_compare_by_ORF_original!$A$2:$J$1733,10,FALSE)</f>
        <v>#N/A</v>
      </c>
    </row>
    <row r="1071" spans="1:11" hidden="1" x14ac:dyDescent="0.35">
      <c r="A1071" t="s">
        <v>735</v>
      </c>
      <c r="B1071">
        <v>-1.0132614541498299</v>
      </c>
      <c r="C1071">
        <v>26.1094226241412</v>
      </c>
      <c r="D1071" s="2">
        <v>2.7566280225819102E-5</v>
      </c>
      <c r="E1071">
        <v>-0.461127226919679</v>
      </c>
      <c r="F1071">
        <v>393.70482588183302</v>
      </c>
      <c r="G1071">
        <v>1.48679573138558E-2</v>
      </c>
      <c r="H1071">
        <v>1</v>
      </c>
      <c r="I1071">
        <v>1</v>
      </c>
      <c r="J1071">
        <v>0</v>
      </c>
      <c r="K1071" t="e">
        <f>VLOOKUP(A1071,[1]regulon_compare_by_ORF_original!$A$2:$J$1733,10,FALSE)</f>
        <v>#N/A</v>
      </c>
    </row>
    <row r="1072" spans="1:11" hidden="1" x14ac:dyDescent="0.35">
      <c r="A1072" t="s">
        <v>552</v>
      </c>
      <c r="B1072">
        <v>-2.02394166504654E-2</v>
      </c>
      <c r="C1072">
        <v>28.398528930029599</v>
      </c>
      <c r="D1072">
        <v>0.92017636898420196</v>
      </c>
      <c r="E1072">
        <v>-0.183671808148412</v>
      </c>
      <c r="F1072">
        <v>1063.2507641109701</v>
      </c>
      <c r="G1072">
        <v>0.27246035651269102</v>
      </c>
      <c r="H1072">
        <v>0</v>
      </c>
      <c r="I1072">
        <v>0</v>
      </c>
      <c r="J1072">
        <v>0</v>
      </c>
      <c r="K1072" t="e">
        <f>VLOOKUP(A1072,[1]regulon_compare_by_ORF_original!$A$2:$J$1733,10,FALSE)</f>
        <v>#N/A</v>
      </c>
    </row>
    <row r="1073" spans="1:11" hidden="1" x14ac:dyDescent="0.35">
      <c r="A1073" t="s">
        <v>333</v>
      </c>
      <c r="B1073">
        <v>1.9852432095025301</v>
      </c>
      <c r="C1073">
        <v>23.2120514223542</v>
      </c>
      <c r="D1073" s="2">
        <v>7.6528546111540198E-7</v>
      </c>
      <c r="E1073">
        <v>-0.34243242854364098</v>
      </c>
      <c r="F1073">
        <v>466.23079066009097</v>
      </c>
      <c r="G1073">
        <v>4.31258202722919E-2</v>
      </c>
      <c r="H1073">
        <v>1</v>
      </c>
      <c r="I1073">
        <v>1</v>
      </c>
      <c r="J1073">
        <v>0</v>
      </c>
      <c r="K1073" t="e">
        <f>VLOOKUP(A1073,[1]regulon_compare_by_ORF_original!$A$2:$J$1733,10,FALSE)</f>
        <v>#N/A</v>
      </c>
    </row>
    <row r="1074" spans="1:11" hidden="1" x14ac:dyDescent="0.35">
      <c r="A1074" t="s">
        <v>216</v>
      </c>
      <c r="B1074">
        <v>0.21559025204260601</v>
      </c>
      <c r="C1074">
        <v>30.832301231185301</v>
      </c>
      <c r="D1074">
        <v>6.4063131027226203E-2</v>
      </c>
      <c r="E1074">
        <v>-0.45500407889698202</v>
      </c>
      <c r="F1074">
        <v>2669.3028907428602</v>
      </c>
      <c r="G1074">
        <v>7.9012448044127995E-7</v>
      </c>
      <c r="H1074">
        <v>1</v>
      </c>
      <c r="I1074">
        <v>0</v>
      </c>
      <c r="J1074">
        <v>0</v>
      </c>
      <c r="K1074" t="e">
        <f>VLOOKUP(A1074,[1]regulon_compare_by_ORF_original!$A$2:$J$1733,10,FALSE)</f>
        <v>#N/A</v>
      </c>
    </row>
    <row r="1075" spans="1:11" hidden="1" x14ac:dyDescent="0.35">
      <c r="A1075" t="s">
        <v>918</v>
      </c>
      <c r="B1075">
        <v>3.6397935665458903E-2</v>
      </c>
      <c r="C1075">
        <v>24.496677484196699</v>
      </c>
      <c r="D1075">
        <v>0.93556707135056205</v>
      </c>
      <c r="E1075">
        <v>0.79931120290718605</v>
      </c>
      <c r="F1075">
        <v>2057.9723928906701</v>
      </c>
      <c r="G1075">
        <v>1.05715140139047E-13</v>
      </c>
      <c r="H1075">
        <v>1</v>
      </c>
      <c r="I1075">
        <v>0</v>
      </c>
      <c r="J1075">
        <v>0</v>
      </c>
      <c r="K1075" t="e">
        <f>VLOOKUP(A1075,[1]regulon_compare_by_ORF_original!$A$2:$J$1733,10,FALSE)</f>
        <v>#N/A</v>
      </c>
    </row>
    <row r="1076" spans="1:11" hidden="1" x14ac:dyDescent="0.35">
      <c r="A1076" t="s">
        <v>869</v>
      </c>
      <c r="B1076">
        <v>-0.109753708508133</v>
      </c>
      <c r="C1076">
        <v>31.8605799303152</v>
      </c>
      <c r="D1076">
        <v>0.73236464896069897</v>
      </c>
      <c r="E1076">
        <v>0.50036236882481699</v>
      </c>
      <c r="F1076">
        <v>10946.1917419937</v>
      </c>
      <c r="G1076">
        <v>3.6804801834332902E-4</v>
      </c>
      <c r="H1076">
        <v>1</v>
      </c>
      <c r="I1076">
        <v>0</v>
      </c>
      <c r="J1076">
        <v>0</v>
      </c>
      <c r="K1076" t="e">
        <f>VLOOKUP(A1076,[1]regulon_compare_by_ORF_original!$A$2:$J$1733,10,FALSE)</f>
        <v>#N/A</v>
      </c>
    </row>
    <row r="1077" spans="1:11" hidden="1" x14ac:dyDescent="0.35">
      <c r="A1077" t="s">
        <v>211</v>
      </c>
      <c r="B1077">
        <v>-2.85242638667569E-2</v>
      </c>
      <c r="C1077">
        <v>27.903872497019002</v>
      </c>
      <c r="D1077">
        <v>0.80592962151906899</v>
      </c>
      <c r="E1077">
        <v>0.34444541782096699</v>
      </c>
      <c r="F1077">
        <v>12263.8541699704</v>
      </c>
      <c r="G1077">
        <v>1.2506136380629401E-2</v>
      </c>
      <c r="H1077">
        <v>1</v>
      </c>
      <c r="I1077">
        <v>0</v>
      </c>
      <c r="J1077">
        <v>0</v>
      </c>
      <c r="K1077" t="e">
        <f>VLOOKUP(A1077,[1]regulon_compare_by_ORF_original!$A$2:$J$1733,10,FALSE)</f>
        <v>#N/A</v>
      </c>
    </row>
    <row r="1078" spans="1:11" hidden="1" x14ac:dyDescent="0.35">
      <c r="A1078" t="s">
        <v>886</v>
      </c>
      <c r="B1078">
        <v>0.83355306775003501</v>
      </c>
      <c r="C1078">
        <v>25.920380430194001</v>
      </c>
      <c r="D1078">
        <v>0.102099700662759</v>
      </c>
      <c r="E1078">
        <v>5.0847592908172701E-2</v>
      </c>
      <c r="F1078">
        <v>4893.1027460577898</v>
      </c>
      <c r="G1078">
        <v>0.72590893527351996</v>
      </c>
      <c r="H1078">
        <v>0</v>
      </c>
      <c r="I1078">
        <v>0</v>
      </c>
      <c r="J1078">
        <v>0</v>
      </c>
      <c r="K1078" t="e">
        <f>VLOOKUP(A1078,[1]regulon_compare_by_ORF_original!$A$2:$J$1733,10,FALSE)</f>
        <v>#N/A</v>
      </c>
    </row>
    <row r="1079" spans="1:11" hidden="1" x14ac:dyDescent="0.35">
      <c r="A1079" t="s">
        <v>555</v>
      </c>
      <c r="B1079">
        <v>0.14298663983309701</v>
      </c>
      <c r="C1079">
        <v>29.278019629235999</v>
      </c>
      <c r="D1079">
        <v>9.5844542866724197E-2</v>
      </c>
      <c r="E1079">
        <v>-0.66891699251879899</v>
      </c>
      <c r="F1079">
        <v>2864.6809833982502</v>
      </c>
      <c r="G1079">
        <v>5.0871673028863198E-11</v>
      </c>
      <c r="H1079">
        <v>1</v>
      </c>
      <c r="I1079">
        <v>0</v>
      </c>
      <c r="J1079">
        <v>0</v>
      </c>
      <c r="K1079" t="e">
        <f>VLOOKUP(A1079,[1]regulon_compare_by_ORF_original!$A$2:$J$1733,10,FALSE)</f>
        <v>#N/A</v>
      </c>
    </row>
    <row r="1080" spans="1:11" hidden="1" x14ac:dyDescent="0.35">
      <c r="A1080" t="s">
        <v>59</v>
      </c>
      <c r="B1080">
        <v>-0.19745918901033099</v>
      </c>
      <c r="C1080">
        <v>28.116431248290102</v>
      </c>
      <c r="D1080">
        <v>0.127456993684918</v>
      </c>
      <c r="E1080">
        <v>-1.0682918244384301</v>
      </c>
      <c r="F1080">
        <v>38320.046804917001</v>
      </c>
      <c r="G1080">
        <v>1.16225472205468E-25</v>
      </c>
      <c r="H1080">
        <v>1</v>
      </c>
      <c r="I1080">
        <v>0</v>
      </c>
      <c r="J1080">
        <v>0</v>
      </c>
      <c r="K1080" t="e">
        <f>VLOOKUP(A1080,[1]regulon_compare_by_ORF_original!$A$2:$J$1733,10,FALSE)</f>
        <v>#N/A</v>
      </c>
    </row>
    <row r="1081" spans="1:11" x14ac:dyDescent="0.35">
      <c r="A1081" t="s">
        <v>563</v>
      </c>
      <c r="B1081">
        <v>0.315809565149831</v>
      </c>
      <c r="C1081">
        <v>27.204305824182502</v>
      </c>
      <c r="D1081">
        <v>7.46797566864824E-3</v>
      </c>
      <c r="E1081">
        <v>-0.167262370664154</v>
      </c>
      <c r="F1081">
        <v>2168.4561179534899</v>
      </c>
      <c r="G1081">
        <v>0.23845138394915399</v>
      </c>
      <c r="H1081">
        <v>0</v>
      </c>
      <c r="I1081">
        <v>1</v>
      </c>
      <c r="J1081">
        <v>0</v>
      </c>
      <c r="K1081" t="e">
        <f>VLOOKUP(A1081,[1]regulon_compare_by_ORF_original!$A$2:$J$1733,10,FALSE)</f>
        <v>#N/A</v>
      </c>
    </row>
    <row r="1082" spans="1:11" hidden="1" x14ac:dyDescent="0.35">
      <c r="A1082" t="s">
        <v>1126</v>
      </c>
      <c r="B1082">
        <v>1.60121996301399E-2</v>
      </c>
      <c r="C1082">
        <v>34.673940081063499</v>
      </c>
      <c r="D1082">
        <v>0.92391862003941105</v>
      </c>
      <c r="E1082">
        <v>-5.33291017946994E-2</v>
      </c>
      <c r="F1082">
        <v>114320.75337245299</v>
      </c>
      <c r="G1082">
        <v>0.73474793356628398</v>
      </c>
      <c r="H1082">
        <v>0</v>
      </c>
      <c r="I1082">
        <v>0</v>
      </c>
      <c r="J1082">
        <v>0</v>
      </c>
      <c r="K1082" t="e">
        <f>VLOOKUP(A1082,[1]regulon_compare_by_ORF_original!$A$2:$J$1733,10,FALSE)</f>
        <v>#N/A</v>
      </c>
    </row>
    <row r="1083" spans="1:11" hidden="1" x14ac:dyDescent="0.35">
      <c r="A1083" t="s">
        <v>580</v>
      </c>
      <c r="B1083">
        <v>0.27659311955049798</v>
      </c>
      <c r="C1083">
        <v>34.1276577153196</v>
      </c>
      <c r="D1083">
        <v>7.9762925378012405E-3</v>
      </c>
      <c r="E1083">
        <v>0.25012624234660302</v>
      </c>
      <c r="F1083">
        <v>79836.469316461094</v>
      </c>
      <c r="G1083">
        <v>6.0306794318050897E-3</v>
      </c>
      <c r="H1083">
        <v>1</v>
      </c>
      <c r="I1083">
        <v>1</v>
      </c>
      <c r="J1083">
        <v>0</v>
      </c>
      <c r="K1083" t="e">
        <f>VLOOKUP(A1083,[1]regulon_compare_by_ORF_original!$A$2:$J$1733,10,FALSE)</f>
        <v>#N/A</v>
      </c>
    </row>
    <row r="1084" spans="1:11" hidden="1" x14ac:dyDescent="0.35">
      <c r="A1084" t="s">
        <v>720</v>
      </c>
      <c r="B1084">
        <v>-6.9682549064431498E-2</v>
      </c>
      <c r="C1084">
        <v>34.557821234143297</v>
      </c>
      <c r="D1084">
        <v>0.89185477169621896</v>
      </c>
      <c r="E1084">
        <v>-0.61328930925465097</v>
      </c>
      <c r="F1084">
        <v>10892.927223127201</v>
      </c>
      <c r="G1084">
        <v>3.04090061549178E-3</v>
      </c>
      <c r="H1084">
        <v>1</v>
      </c>
      <c r="I1084">
        <v>0</v>
      </c>
      <c r="J1084">
        <v>0</v>
      </c>
      <c r="K1084" t="e">
        <f>VLOOKUP(A1084,[1]regulon_compare_by_ORF_original!$A$2:$J$1733,10,FALSE)</f>
        <v>#N/A</v>
      </c>
    </row>
    <row r="1085" spans="1:11" hidden="1" x14ac:dyDescent="0.35">
      <c r="A1085" t="s">
        <v>539</v>
      </c>
      <c r="B1085">
        <v>-0.29931564325286802</v>
      </c>
      <c r="C1085">
        <v>33.351238742058001</v>
      </c>
      <c r="D1085">
        <v>6.1414552951458E-2</v>
      </c>
      <c r="E1085">
        <v>8.6786039600047203E-4</v>
      </c>
      <c r="F1085">
        <v>23367.099962060001</v>
      </c>
      <c r="G1085">
        <v>0.99490118450874498</v>
      </c>
      <c r="H1085">
        <v>0</v>
      </c>
      <c r="I1085">
        <v>0</v>
      </c>
      <c r="J1085">
        <v>0</v>
      </c>
      <c r="K1085" t="e">
        <f>VLOOKUP(A1085,[1]regulon_compare_by_ORF_original!$A$2:$J$1733,10,FALSE)</f>
        <v>#N/A</v>
      </c>
    </row>
    <row r="1086" spans="1:11" hidden="1" x14ac:dyDescent="0.35">
      <c r="A1086" t="s">
        <v>533</v>
      </c>
      <c r="B1086">
        <v>-0.18262411168814199</v>
      </c>
      <c r="C1086">
        <v>33.092652757797097</v>
      </c>
      <c r="D1086">
        <v>8.4153495962571601E-2</v>
      </c>
      <c r="E1086">
        <v>-0.183155881107536</v>
      </c>
      <c r="F1086">
        <v>29292.464291952601</v>
      </c>
      <c r="G1086">
        <v>0.16431765537807699</v>
      </c>
      <c r="H1086">
        <v>0</v>
      </c>
      <c r="I1086">
        <v>0</v>
      </c>
      <c r="J1086">
        <v>0</v>
      </c>
      <c r="K1086" t="e">
        <f>VLOOKUP(A1086,[1]regulon_compare_by_ORF_original!$A$2:$J$1733,10,FALSE)</f>
        <v>#N/A</v>
      </c>
    </row>
    <row r="1087" spans="1:11" hidden="1" x14ac:dyDescent="0.35">
      <c r="A1087" t="s">
        <v>779</v>
      </c>
      <c r="B1087">
        <v>-0.27879379741559501</v>
      </c>
      <c r="C1087">
        <v>33.260267037134902</v>
      </c>
      <c r="D1087">
        <v>1.78006230390804E-2</v>
      </c>
      <c r="E1087">
        <v>-0.51906509418475899</v>
      </c>
      <c r="F1087">
        <v>20819.309148936201</v>
      </c>
      <c r="G1087">
        <v>8.1507855713192298E-5</v>
      </c>
      <c r="H1087">
        <v>1</v>
      </c>
      <c r="I1087">
        <v>1</v>
      </c>
      <c r="J1087">
        <v>0</v>
      </c>
      <c r="K1087" t="e">
        <f>VLOOKUP(A1087,[1]regulon_compare_by_ORF_original!$A$2:$J$1733,10,FALSE)</f>
        <v>#N/A</v>
      </c>
    </row>
    <row r="1088" spans="1:11" hidden="1" x14ac:dyDescent="0.35">
      <c r="A1088" t="s">
        <v>826</v>
      </c>
      <c r="B1088">
        <v>-0.21370507164439401</v>
      </c>
      <c r="C1088">
        <v>32.223993490467798</v>
      </c>
      <c r="D1088">
        <v>0.24838810735594</v>
      </c>
      <c r="E1088">
        <v>-0.66747119889834305</v>
      </c>
      <c r="F1088">
        <v>1930.1801418114101</v>
      </c>
      <c r="G1088">
        <v>1.9231550987018301E-3</v>
      </c>
      <c r="H1088">
        <v>1</v>
      </c>
      <c r="I1088">
        <v>0</v>
      </c>
      <c r="J1088">
        <v>0</v>
      </c>
      <c r="K1088" t="e">
        <f>VLOOKUP(A1088,[1]regulon_compare_by_ORF_original!$A$2:$J$1733,10,FALSE)</f>
        <v>#N/A</v>
      </c>
    </row>
    <row r="1089" spans="1:11" hidden="1" x14ac:dyDescent="0.35">
      <c r="A1089" t="s">
        <v>1067</v>
      </c>
      <c r="B1089">
        <v>1.13845155947494</v>
      </c>
      <c r="C1089">
        <v>26.867785215740401</v>
      </c>
      <c r="D1089">
        <v>7.7006596761123799E-2</v>
      </c>
      <c r="E1089">
        <v>-0.111949561492069</v>
      </c>
      <c r="F1089">
        <v>3317.38311041316</v>
      </c>
      <c r="G1089">
        <v>0.53779468676078201</v>
      </c>
      <c r="H1089">
        <v>0</v>
      </c>
      <c r="I1089">
        <v>0</v>
      </c>
      <c r="J1089">
        <v>0</v>
      </c>
      <c r="K1089" t="e">
        <f>VLOOKUP(A1089,[1]regulon_compare_by_ORF_original!$A$2:$J$1733,10,FALSE)</f>
        <v>#N/A</v>
      </c>
    </row>
    <row r="1090" spans="1:11" hidden="1" x14ac:dyDescent="0.35">
      <c r="A1090" t="s">
        <v>819</v>
      </c>
      <c r="B1090">
        <v>-0.148093655470561</v>
      </c>
      <c r="C1090">
        <v>36.185542395593302</v>
      </c>
      <c r="D1090">
        <v>0.42551080553854698</v>
      </c>
      <c r="E1090">
        <v>-0.47008565876238101</v>
      </c>
      <c r="F1090">
        <v>232214.466818646</v>
      </c>
      <c r="G1090">
        <v>2.9122821098755801E-5</v>
      </c>
      <c r="H1090">
        <v>1</v>
      </c>
      <c r="I1090">
        <v>0</v>
      </c>
      <c r="J1090">
        <v>0</v>
      </c>
      <c r="K1090" t="e">
        <f>VLOOKUP(A1090,[1]regulon_compare_by_ORF_original!$A$2:$J$1733,10,FALSE)</f>
        <v>#N/A</v>
      </c>
    </row>
    <row r="1091" spans="1:11" hidden="1" x14ac:dyDescent="0.35">
      <c r="A1091" t="s">
        <v>106</v>
      </c>
      <c r="B1091">
        <v>-0.21769014417556701</v>
      </c>
      <c r="C1091">
        <v>31.136754642439399</v>
      </c>
      <c r="D1091">
        <v>2.6619210994471999E-2</v>
      </c>
      <c r="E1091">
        <v>-0.24105938082393299</v>
      </c>
      <c r="F1091">
        <v>5236.4351280819901</v>
      </c>
      <c r="G1091">
        <v>2.5816971322174601E-2</v>
      </c>
      <c r="H1091">
        <v>1</v>
      </c>
      <c r="I1091">
        <v>1</v>
      </c>
      <c r="J1091">
        <v>0</v>
      </c>
      <c r="K1091" t="e">
        <f>VLOOKUP(A1091,[1]regulon_compare_by_ORF_original!$A$2:$J$1733,10,FALSE)</f>
        <v>#N/A</v>
      </c>
    </row>
    <row r="1092" spans="1:11" hidden="1" x14ac:dyDescent="0.35">
      <c r="A1092" t="s">
        <v>168</v>
      </c>
      <c r="B1092">
        <v>-0.36312006604552499</v>
      </c>
      <c r="C1092">
        <v>28.107838111890899</v>
      </c>
      <c r="D1092">
        <v>6.1583953664860601E-2</v>
      </c>
      <c r="E1092">
        <v>-0.30034018665016599</v>
      </c>
      <c r="F1092">
        <v>782.027176743685</v>
      </c>
      <c r="G1092">
        <v>1.5644966039506599E-2</v>
      </c>
      <c r="H1092">
        <v>1</v>
      </c>
      <c r="I1092">
        <v>0</v>
      </c>
      <c r="J1092">
        <v>0</v>
      </c>
      <c r="K1092" t="e">
        <f>VLOOKUP(A1092,[1]regulon_compare_by_ORF_original!$A$2:$J$1733,10,FALSE)</f>
        <v>#N/A</v>
      </c>
    </row>
    <row r="1093" spans="1:11" x14ac:dyDescent="0.35">
      <c r="A1093" t="s">
        <v>821</v>
      </c>
      <c r="B1093">
        <v>0.68617855374453995</v>
      </c>
      <c r="C1093">
        <v>34.093535867649599</v>
      </c>
      <c r="D1093">
        <v>2.5747611264485401E-3</v>
      </c>
      <c r="E1093">
        <v>8.1632123295511699E-2</v>
      </c>
      <c r="F1093">
        <v>50067.177101064102</v>
      </c>
      <c r="G1093">
        <v>0.52844827956157203</v>
      </c>
      <c r="H1093">
        <v>0</v>
      </c>
      <c r="I1093">
        <v>1</v>
      </c>
      <c r="J1093">
        <v>0</v>
      </c>
      <c r="K1093" t="e">
        <f>VLOOKUP(A1093,[1]regulon_compare_by_ORF_original!$A$2:$J$1733,10,FALSE)</f>
        <v>#N/A</v>
      </c>
    </row>
    <row r="1094" spans="1:11" hidden="1" x14ac:dyDescent="0.35">
      <c r="A1094" t="s">
        <v>194</v>
      </c>
      <c r="B1094">
        <v>0.16908396222817501</v>
      </c>
      <c r="C1094">
        <v>29.404844861634398</v>
      </c>
      <c r="D1094">
        <v>0.314021142315975</v>
      </c>
      <c r="E1094">
        <v>-0.58670897699608204</v>
      </c>
      <c r="F1094">
        <v>837.19078308473104</v>
      </c>
      <c r="G1094">
        <v>1.1713069232547E-5</v>
      </c>
      <c r="H1094">
        <v>1</v>
      </c>
      <c r="I1094">
        <v>0</v>
      </c>
      <c r="J1094">
        <v>0</v>
      </c>
      <c r="K1094" t="e">
        <f>VLOOKUP(A1094,[1]regulon_compare_by_ORF_original!$A$2:$J$1733,10,FALSE)</f>
        <v>#N/A</v>
      </c>
    </row>
    <row r="1095" spans="1:11" hidden="1" x14ac:dyDescent="0.35">
      <c r="A1095" t="s">
        <v>991</v>
      </c>
      <c r="B1095">
        <v>-0.86160314272536798</v>
      </c>
      <c r="C1095">
        <v>25.186592499030098</v>
      </c>
      <c r="D1095">
        <v>3.46680151947295E-2</v>
      </c>
      <c r="E1095">
        <v>-0.63467014741680805</v>
      </c>
      <c r="F1095">
        <v>639.03339265663601</v>
      </c>
      <c r="G1095">
        <v>3.93748469174701E-5</v>
      </c>
      <c r="H1095">
        <v>1</v>
      </c>
      <c r="I1095">
        <v>1</v>
      </c>
      <c r="J1095">
        <v>0</v>
      </c>
      <c r="K1095" t="e">
        <f>VLOOKUP(A1095,[1]regulon_compare_by_ORF_original!$A$2:$J$1733,10,FALSE)</f>
        <v>#N/A</v>
      </c>
    </row>
    <row r="1096" spans="1:11" hidden="1" x14ac:dyDescent="0.35">
      <c r="A1096" t="s">
        <v>526</v>
      </c>
      <c r="B1096">
        <v>0.40755000713096801</v>
      </c>
      <c r="C1096">
        <v>25.0314604217332</v>
      </c>
      <c r="D1096">
        <v>0.21493253809850499</v>
      </c>
      <c r="E1096">
        <v>9.1479052712546305E-2</v>
      </c>
      <c r="F1096">
        <v>1054.7383766625201</v>
      </c>
      <c r="G1096">
        <v>0.72654926210582604</v>
      </c>
      <c r="H1096">
        <v>0</v>
      </c>
      <c r="I1096">
        <v>0</v>
      </c>
      <c r="J1096">
        <v>0</v>
      </c>
      <c r="K1096" t="e">
        <f>VLOOKUP(A1096,[1]regulon_compare_by_ORF_original!$A$2:$J$1733,10,FALSE)</f>
        <v>#N/A</v>
      </c>
    </row>
    <row r="1097" spans="1:11" x14ac:dyDescent="0.35">
      <c r="A1097" t="s">
        <v>57</v>
      </c>
      <c r="B1097">
        <v>0.60763922234326595</v>
      </c>
      <c r="C1097">
        <v>31.229849908550399</v>
      </c>
      <c r="D1097" s="2">
        <v>4.9034232795920597E-6</v>
      </c>
      <c r="E1097">
        <v>1.11193529884941E-2</v>
      </c>
      <c r="F1097">
        <v>5838.3461118646301</v>
      </c>
      <c r="G1097">
        <v>0.94974590173172702</v>
      </c>
      <c r="H1097">
        <v>0</v>
      </c>
      <c r="I1097">
        <v>1</v>
      </c>
      <c r="J1097">
        <v>0</v>
      </c>
      <c r="K1097" t="e">
        <f>VLOOKUP(A1097,[1]regulon_compare_by_ORF_original!$A$2:$J$1733,10,FALSE)</f>
        <v>#N/A</v>
      </c>
    </row>
    <row r="1098" spans="1:11" x14ac:dyDescent="0.35">
      <c r="A1098" t="s">
        <v>757</v>
      </c>
      <c r="B1098">
        <v>0.41031539018732799</v>
      </c>
      <c r="C1098">
        <v>31.4286624339036</v>
      </c>
      <c r="D1098">
        <v>2.59519402221865E-3</v>
      </c>
      <c r="E1098">
        <v>4.0160454291678499E-2</v>
      </c>
      <c r="F1098">
        <v>7085.60018480914</v>
      </c>
      <c r="G1098">
        <v>0.82113593173266497</v>
      </c>
      <c r="H1098">
        <v>0</v>
      </c>
      <c r="I1098">
        <v>1</v>
      </c>
      <c r="J1098">
        <v>0</v>
      </c>
      <c r="K1098" t="e">
        <f>VLOOKUP(A1098,[1]regulon_compare_by_ORF_original!$A$2:$J$1733,10,FALSE)</f>
        <v>#N/A</v>
      </c>
    </row>
    <row r="1099" spans="1:11" hidden="1" x14ac:dyDescent="0.35">
      <c r="A1099" t="s">
        <v>283</v>
      </c>
      <c r="B1099">
        <v>0.36845557278567398</v>
      </c>
      <c r="C1099">
        <v>30.847842242685498</v>
      </c>
      <c r="D1099">
        <v>3.3129942379908398E-3</v>
      </c>
      <c r="E1099">
        <v>-0.23732787933610899</v>
      </c>
      <c r="F1099">
        <v>3884.9889870584998</v>
      </c>
      <c r="G1099">
        <v>2.17795497121803E-2</v>
      </c>
      <c r="H1099">
        <v>1</v>
      </c>
      <c r="I1099">
        <v>1</v>
      </c>
      <c r="J1099">
        <v>0</v>
      </c>
      <c r="K1099" t="e">
        <f>VLOOKUP(A1099,[1]regulon_compare_by_ORF_original!$A$2:$J$1733,10,FALSE)</f>
        <v>#N/A</v>
      </c>
    </row>
    <row r="1100" spans="1:11" hidden="1" x14ac:dyDescent="0.35">
      <c r="A1100" t="s">
        <v>730</v>
      </c>
      <c r="B1100">
        <v>0.33137583558816902</v>
      </c>
      <c r="C1100">
        <v>33.042982985392896</v>
      </c>
      <c r="D1100">
        <v>1.97911180375893E-2</v>
      </c>
      <c r="E1100">
        <v>-0.35544552329226298</v>
      </c>
      <c r="F1100">
        <v>26722.730696652601</v>
      </c>
      <c r="G1100">
        <v>2.3269707079259699E-4</v>
      </c>
      <c r="H1100">
        <v>1</v>
      </c>
      <c r="I1100">
        <v>1</v>
      </c>
      <c r="J1100">
        <v>0</v>
      </c>
      <c r="K1100" t="e">
        <f>VLOOKUP(A1100,[1]regulon_compare_by_ORF_original!$A$2:$J$1733,10,FALSE)</f>
        <v>#N/A</v>
      </c>
    </row>
    <row r="1101" spans="1:11" hidden="1" x14ac:dyDescent="0.35">
      <c r="A1101" t="s">
        <v>836</v>
      </c>
      <c r="B1101">
        <v>0.31677990318559801</v>
      </c>
      <c r="C1101">
        <v>32.864569735030301</v>
      </c>
      <c r="D1101">
        <v>0.10086066681040901</v>
      </c>
      <c r="E1101">
        <v>-0.243803083357817</v>
      </c>
      <c r="F1101">
        <v>30566.163579150601</v>
      </c>
      <c r="G1101">
        <v>7.4966257773314803E-3</v>
      </c>
      <c r="H1101">
        <v>1</v>
      </c>
      <c r="I1101">
        <v>0</v>
      </c>
      <c r="J1101">
        <v>0</v>
      </c>
      <c r="K1101" t="e">
        <f>VLOOKUP(A1101,[1]regulon_compare_by_ORF_original!$A$2:$J$1733,10,FALSE)</f>
        <v>#N/A</v>
      </c>
    </row>
    <row r="1102" spans="1:11" hidden="1" x14ac:dyDescent="0.35">
      <c r="A1102" t="s">
        <v>721</v>
      </c>
      <c r="B1102">
        <v>0.29856261736063799</v>
      </c>
      <c r="C1102">
        <v>33.279740082098698</v>
      </c>
      <c r="D1102">
        <v>0.104878248300765</v>
      </c>
      <c r="E1102">
        <v>-0.165101439300403</v>
      </c>
      <c r="F1102">
        <v>18851.527146046501</v>
      </c>
      <c r="G1102">
        <v>8.7149268679854494E-2</v>
      </c>
      <c r="H1102">
        <v>0</v>
      </c>
      <c r="I1102">
        <v>0</v>
      </c>
      <c r="J1102">
        <v>0</v>
      </c>
      <c r="K1102" t="e">
        <f>VLOOKUP(A1102,[1]regulon_compare_by_ORF_original!$A$2:$J$1733,10,FALSE)</f>
        <v>#N/A</v>
      </c>
    </row>
    <row r="1103" spans="1:11" x14ac:dyDescent="0.35">
      <c r="A1103" t="s">
        <v>408</v>
      </c>
      <c r="B1103">
        <v>0.85733393724927298</v>
      </c>
      <c r="C1103">
        <v>32.402167605809197</v>
      </c>
      <c r="D1103" s="2">
        <v>2.5113633121321502E-7</v>
      </c>
      <c r="E1103">
        <v>-0.13125460208595299</v>
      </c>
      <c r="F1103">
        <v>33359.583936969502</v>
      </c>
      <c r="G1103">
        <v>0.48008724567007199</v>
      </c>
      <c r="H1103">
        <v>0</v>
      </c>
      <c r="I1103">
        <v>1</v>
      </c>
      <c r="J1103">
        <v>0</v>
      </c>
      <c r="K1103" t="e">
        <f>VLOOKUP(A1103,[1]regulon_compare_by_ORF_original!$A$2:$J$1733,10,FALSE)</f>
        <v>#N/A</v>
      </c>
    </row>
    <row r="1104" spans="1:11" hidden="1" x14ac:dyDescent="0.35">
      <c r="A1104" t="s">
        <v>865</v>
      </c>
      <c r="B1104">
        <v>0.19008243251733201</v>
      </c>
      <c r="C1104">
        <v>29.468687969143598</v>
      </c>
      <c r="D1104">
        <v>0.38597537681574901</v>
      </c>
      <c r="E1104">
        <v>-0.35381826400397598</v>
      </c>
      <c r="F1104">
        <v>3857.77511773162</v>
      </c>
      <c r="G1104">
        <v>8.5837605071369702E-4</v>
      </c>
      <c r="H1104">
        <v>1</v>
      </c>
      <c r="I1104">
        <v>0</v>
      </c>
      <c r="J1104">
        <v>0</v>
      </c>
      <c r="K1104" t="e">
        <f>VLOOKUP(A1104,[1]regulon_compare_by_ORF_original!$A$2:$J$1733,10,FALSE)</f>
        <v>#N/A</v>
      </c>
    </row>
    <row r="1105" spans="1:11" hidden="1" x14ac:dyDescent="0.35">
      <c r="A1105" t="s">
        <v>1104</v>
      </c>
      <c r="B1105">
        <v>0.94906512643679997</v>
      </c>
      <c r="C1105">
        <v>33.028390719646403</v>
      </c>
      <c r="D1105">
        <v>1.20869513138558E-3</v>
      </c>
      <c r="E1105">
        <v>0.47998168468286501</v>
      </c>
      <c r="F1105">
        <v>49483.202261570601</v>
      </c>
      <c r="G1105">
        <v>7.6042603369548902E-6</v>
      </c>
      <c r="H1105">
        <v>1</v>
      </c>
      <c r="I1105">
        <v>1</v>
      </c>
      <c r="J1105">
        <v>0</v>
      </c>
      <c r="K1105" t="e">
        <f>VLOOKUP(A1105,[1]regulon_compare_by_ORF_original!$A$2:$J$1733,10,FALSE)</f>
        <v>#N/A</v>
      </c>
    </row>
    <row r="1106" spans="1:11" hidden="1" x14ac:dyDescent="0.35">
      <c r="A1106" t="s">
        <v>900</v>
      </c>
      <c r="B1106">
        <v>1.1896811789831301</v>
      </c>
      <c r="C1106">
        <v>30.721152661631798</v>
      </c>
      <c r="D1106">
        <v>6.7071864634187899E-3</v>
      </c>
      <c r="E1106">
        <v>-0.272041990813845</v>
      </c>
      <c r="F1106">
        <v>7685.5542703462297</v>
      </c>
      <c r="G1106">
        <v>9.1816806886266603E-3</v>
      </c>
      <c r="H1106">
        <v>1</v>
      </c>
      <c r="I1106">
        <v>1</v>
      </c>
      <c r="J1106">
        <v>0</v>
      </c>
      <c r="K1106" t="e">
        <f>VLOOKUP(A1106,[1]regulon_compare_by_ORF_original!$A$2:$J$1733,10,FALSE)</f>
        <v>#N/A</v>
      </c>
    </row>
    <row r="1107" spans="1:11" hidden="1" x14ac:dyDescent="0.35">
      <c r="A1107" t="s">
        <v>863</v>
      </c>
      <c r="B1107">
        <v>-0.27071531396785897</v>
      </c>
      <c r="C1107">
        <v>30.826909382372801</v>
      </c>
      <c r="D1107">
        <v>0.52995161125063495</v>
      </c>
      <c r="E1107">
        <v>-0.916464317247488</v>
      </c>
      <c r="F1107">
        <v>1312.144429574</v>
      </c>
      <c r="G1107">
        <v>1.35012533732282E-4</v>
      </c>
      <c r="H1107">
        <v>1</v>
      </c>
      <c r="I1107">
        <v>0</v>
      </c>
      <c r="J1107">
        <v>0</v>
      </c>
      <c r="K1107" t="e">
        <f>VLOOKUP(A1107,[1]regulon_compare_by_ORF_original!$A$2:$J$1733,10,FALSE)</f>
        <v>#N/A</v>
      </c>
    </row>
    <row r="1108" spans="1:11" hidden="1" x14ac:dyDescent="0.35">
      <c r="A1108" t="s">
        <v>359</v>
      </c>
      <c r="B1108">
        <v>-0.30876569732692999</v>
      </c>
      <c r="C1108">
        <v>30.220077625420299</v>
      </c>
      <c r="D1108">
        <v>4.7920326972420199E-2</v>
      </c>
      <c r="E1108">
        <v>-0.42876439914589098</v>
      </c>
      <c r="F1108">
        <v>3096.6946125969998</v>
      </c>
      <c r="G1108">
        <v>8.8683948115381796E-5</v>
      </c>
      <c r="H1108">
        <v>1</v>
      </c>
      <c r="I1108">
        <v>1</v>
      </c>
      <c r="J1108">
        <v>0</v>
      </c>
      <c r="K1108" t="e">
        <f>VLOOKUP(A1108,[1]regulon_compare_by_ORF_original!$A$2:$J$1733,10,FALSE)</f>
        <v>#N/A</v>
      </c>
    </row>
    <row r="1109" spans="1:11" hidden="1" x14ac:dyDescent="0.35">
      <c r="A1109" t="s">
        <v>960</v>
      </c>
      <c r="B1109">
        <v>0.24931954360716399</v>
      </c>
      <c r="C1109">
        <v>31.005800933264801</v>
      </c>
      <c r="D1109">
        <v>0.60865375473723604</v>
      </c>
      <c r="E1109">
        <v>-0.11167966464884201</v>
      </c>
      <c r="F1109">
        <v>5526.1519461013904</v>
      </c>
      <c r="G1109">
        <v>0.50799740437098295</v>
      </c>
      <c r="H1109">
        <v>0</v>
      </c>
      <c r="I1109">
        <v>0</v>
      </c>
      <c r="J1109">
        <v>0</v>
      </c>
      <c r="K1109" t="e">
        <f>VLOOKUP(A1109,[1]regulon_compare_by_ORF_original!$A$2:$J$1733,10,FALSE)</f>
        <v>#N/A</v>
      </c>
    </row>
    <row r="1110" spans="1:11" hidden="1" x14ac:dyDescent="0.35">
      <c r="A1110" t="s">
        <v>783</v>
      </c>
      <c r="B1110">
        <v>1.2796705349167299E-2</v>
      </c>
      <c r="C1110">
        <v>33.410829152277898</v>
      </c>
      <c r="D1110">
        <v>0.92391862003941105</v>
      </c>
      <c r="E1110">
        <v>-0.32364119470084102</v>
      </c>
      <c r="F1110">
        <v>27795.562959583302</v>
      </c>
      <c r="G1110">
        <v>8.0918849556050904E-4</v>
      </c>
      <c r="H1110">
        <v>1</v>
      </c>
      <c r="I1110">
        <v>0</v>
      </c>
      <c r="J1110">
        <v>0</v>
      </c>
      <c r="K1110" t="e">
        <f>VLOOKUP(A1110,[1]regulon_compare_by_ORF_original!$A$2:$J$1733,10,FALSE)</f>
        <v>#N/A</v>
      </c>
    </row>
    <row r="1111" spans="1:11" hidden="1" x14ac:dyDescent="0.35">
      <c r="A1111" t="s">
        <v>1092</v>
      </c>
      <c r="B1111">
        <v>0.20750875279630099</v>
      </c>
      <c r="C1111">
        <v>30.419601661528901</v>
      </c>
      <c r="D1111">
        <v>0.134409065725969</v>
      </c>
      <c r="E1111">
        <v>-3.6097528486847101E-2</v>
      </c>
      <c r="F1111">
        <v>9925.7318311944491</v>
      </c>
      <c r="G1111">
        <v>0.84043020640473998</v>
      </c>
      <c r="H1111">
        <v>0</v>
      </c>
      <c r="I1111">
        <v>0</v>
      </c>
      <c r="J1111">
        <v>0</v>
      </c>
      <c r="K1111" t="e">
        <f>VLOOKUP(A1111,[1]regulon_compare_by_ORF_original!$A$2:$J$1733,10,FALSE)</f>
        <v>#N/A</v>
      </c>
    </row>
    <row r="1112" spans="1:11" x14ac:dyDescent="0.35">
      <c r="A1112" t="s">
        <v>860</v>
      </c>
      <c r="B1112">
        <v>0.64744116146056296</v>
      </c>
      <c r="C1112">
        <v>34.094139643746097</v>
      </c>
      <c r="D1112" s="2">
        <v>3.2739068768063898E-6</v>
      </c>
      <c r="E1112">
        <v>-0.13410158843005801</v>
      </c>
      <c r="F1112">
        <v>28789.0673669514</v>
      </c>
      <c r="G1112">
        <v>0.30518372400935601</v>
      </c>
      <c r="H1112">
        <v>0</v>
      </c>
      <c r="I1112">
        <v>1</v>
      </c>
      <c r="J1112">
        <v>0</v>
      </c>
      <c r="K1112" t="e">
        <f>VLOOKUP(A1112,[1]regulon_compare_by_ORF_original!$A$2:$J$1733,10,FALSE)</f>
        <v>#N/A</v>
      </c>
    </row>
    <row r="1113" spans="1:11" hidden="1" x14ac:dyDescent="0.35">
      <c r="A1113" t="s">
        <v>558</v>
      </c>
      <c r="B1113">
        <v>8.7343347045564498E-2</v>
      </c>
      <c r="C1113">
        <v>29.953247304538699</v>
      </c>
      <c r="D1113">
        <v>0.45077102530871399</v>
      </c>
      <c r="E1113">
        <v>-0.64864123537814999</v>
      </c>
      <c r="F1113">
        <v>4284.3400956156302</v>
      </c>
      <c r="G1113">
        <v>7.78127843788897E-12</v>
      </c>
      <c r="H1113">
        <v>1</v>
      </c>
      <c r="I1113">
        <v>0</v>
      </c>
      <c r="J1113">
        <v>0</v>
      </c>
      <c r="K1113" t="e">
        <f>VLOOKUP(A1113,[1]regulon_compare_by_ORF_original!$A$2:$J$1733,10,FALSE)</f>
        <v>#N/A</v>
      </c>
    </row>
    <row r="1114" spans="1:11" hidden="1" x14ac:dyDescent="0.35">
      <c r="A1114" t="s">
        <v>715</v>
      </c>
      <c r="B1114">
        <v>0.22287871576929799</v>
      </c>
      <c r="C1114">
        <v>32.480410927563298</v>
      </c>
      <c r="D1114">
        <v>0.22851833195682</v>
      </c>
      <c r="E1114">
        <v>-0.66846142284242704</v>
      </c>
      <c r="F1114">
        <v>8204.9836853323304</v>
      </c>
      <c r="G1114">
        <v>2.0585204581271398E-6</v>
      </c>
      <c r="H1114">
        <v>1</v>
      </c>
      <c r="I1114">
        <v>0</v>
      </c>
      <c r="J1114">
        <v>0</v>
      </c>
      <c r="K1114" t="e">
        <f>VLOOKUP(A1114,[1]regulon_compare_by_ORF_original!$A$2:$J$1733,10,FALSE)</f>
        <v>#N/A</v>
      </c>
    </row>
    <row r="1115" spans="1:11" hidden="1" x14ac:dyDescent="0.35">
      <c r="A1115" t="s">
        <v>1078</v>
      </c>
      <c r="B1115">
        <v>0.62970336974143104</v>
      </c>
      <c r="C1115">
        <v>26.0540417553668</v>
      </c>
      <c r="D1115">
        <v>0.34902009924813299</v>
      </c>
      <c r="E1115">
        <v>-0.47614277692291301</v>
      </c>
      <c r="F1115">
        <v>9150.8158332760595</v>
      </c>
      <c r="G1115">
        <v>1.2557464264728101E-3</v>
      </c>
      <c r="H1115">
        <v>1</v>
      </c>
      <c r="I1115">
        <v>0</v>
      </c>
      <c r="J1115">
        <v>0</v>
      </c>
      <c r="K1115" t="e">
        <f>VLOOKUP(A1115,[1]regulon_compare_by_ORF_original!$A$2:$J$1733,10,FALSE)</f>
        <v>#N/A</v>
      </c>
    </row>
    <row r="1116" spans="1:11" hidden="1" x14ac:dyDescent="0.35">
      <c r="A1116" t="s">
        <v>438</v>
      </c>
      <c r="B1116">
        <v>0.36331541913422799</v>
      </c>
      <c r="C1116">
        <v>24.386604019736598</v>
      </c>
      <c r="D1116">
        <v>0.207333521573727</v>
      </c>
      <c r="E1116">
        <v>0.20983816212656101</v>
      </c>
      <c r="F1116">
        <v>2007.45413170033</v>
      </c>
      <c r="G1116">
        <v>5.4522332170914199E-2</v>
      </c>
      <c r="H1116">
        <v>0</v>
      </c>
      <c r="I1116">
        <v>0</v>
      </c>
      <c r="J1116">
        <v>0</v>
      </c>
      <c r="K1116" t="e">
        <f>VLOOKUP(A1116,[1]regulon_compare_by_ORF_original!$A$2:$J$1733,10,FALSE)</f>
        <v>#N/A</v>
      </c>
    </row>
    <row r="1117" spans="1:11" hidden="1" x14ac:dyDescent="0.35">
      <c r="A1117" t="s">
        <v>215</v>
      </c>
      <c r="B1117">
        <v>0.72095165160464003</v>
      </c>
      <c r="C1117">
        <v>25.602071566513398</v>
      </c>
      <c r="D1117">
        <v>5.4028971698426902E-2</v>
      </c>
      <c r="E1117">
        <v>0.111634529363874</v>
      </c>
      <c r="F1117">
        <v>1092.37717356438</v>
      </c>
      <c r="G1117">
        <v>0.443324203485851</v>
      </c>
      <c r="H1117">
        <v>0</v>
      </c>
      <c r="I1117">
        <v>0</v>
      </c>
      <c r="J1117">
        <v>0</v>
      </c>
      <c r="K1117" t="e">
        <f>VLOOKUP(A1117,[1]regulon_compare_by_ORF_original!$A$2:$J$1733,10,FALSE)</f>
        <v>#N/A</v>
      </c>
    </row>
    <row r="1118" spans="1:11" hidden="1" x14ac:dyDescent="0.35">
      <c r="A1118" t="s">
        <v>830</v>
      </c>
      <c r="B1118">
        <v>0.47340591580570601</v>
      </c>
      <c r="C1118">
        <v>27.213131152809702</v>
      </c>
      <c r="D1118">
        <v>3.67943465331683E-2</v>
      </c>
      <c r="E1118">
        <v>0.83854603388701199</v>
      </c>
      <c r="F1118">
        <v>1234.72662757385</v>
      </c>
      <c r="G1118">
        <v>4.9398472416403704E-13</v>
      </c>
      <c r="H1118">
        <v>1</v>
      </c>
      <c r="I1118">
        <v>1</v>
      </c>
      <c r="J1118">
        <v>0</v>
      </c>
      <c r="K1118" t="e">
        <f>VLOOKUP(A1118,[1]regulon_compare_by_ORF_original!$A$2:$J$1733,10,FALSE)</f>
        <v>#N/A</v>
      </c>
    </row>
    <row r="1119" spans="1:11" hidden="1" x14ac:dyDescent="0.35">
      <c r="A1119" t="s">
        <v>154</v>
      </c>
      <c r="B1119">
        <v>0.85843769694666605</v>
      </c>
      <c r="C1119">
        <v>30.070242042424098</v>
      </c>
      <c r="D1119" s="2">
        <v>1.4314886748304301E-5</v>
      </c>
      <c r="E1119">
        <v>0.453642843161909</v>
      </c>
      <c r="F1119">
        <v>5004.0821779283096</v>
      </c>
      <c r="G1119">
        <v>1.71247044506668E-5</v>
      </c>
      <c r="H1119">
        <v>1</v>
      </c>
      <c r="I1119">
        <v>1</v>
      </c>
      <c r="J1119">
        <v>0</v>
      </c>
      <c r="K1119" t="e">
        <f>VLOOKUP(A1119,[1]regulon_compare_by_ORF_original!$A$2:$J$1733,10,FALSE)</f>
        <v>#N/A</v>
      </c>
    </row>
    <row r="1120" spans="1:11" hidden="1" x14ac:dyDescent="0.35">
      <c r="A1120" t="s">
        <v>284</v>
      </c>
      <c r="B1120">
        <v>0.61784054819733203</v>
      </c>
      <c r="C1120">
        <v>29.531829503510298</v>
      </c>
      <c r="D1120" s="2">
        <v>2.9042230377606E-5</v>
      </c>
      <c r="E1120">
        <v>0.311355362009331</v>
      </c>
      <c r="F1120">
        <v>2968.15514310563</v>
      </c>
      <c r="G1120">
        <v>8.2328396934382196E-4</v>
      </c>
      <c r="H1120">
        <v>1</v>
      </c>
      <c r="I1120">
        <v>1</v>
      </c>
      <c r="J1120">
        <v>0</v>
      </c>
      <c r="K1120" t="e">
        <f>VLOOKUP(A1120,[1]regulon_compare_by_ORF_original!$A$2:$J$1733,10,FALSE)</f>
        <v>#N/A</v>
      </c>
    </row>
    <row r="1121" spans="1:11" x14ac:dyDescent="0.35">
      <c r="A1121" t="s">
        <v>530</v>
      </c>
      <c r="B1121">
        <v>0.28428626396680601</v>
      </c>
      <c r="C1121">
        <v>33.141844826661703</v>
      </c>
      <c r="D1121">
        <v>1.2734063807768E-2</v>
      </c>
      <c r="E1121">
        <v>-2.5930305429698E-2</v>
      </c>
      <c r="F1121">
        <v>38898.184108661997</v>
      </c>
      <c r="G1121">
        <v>0.90511520228180498</v>
      </c>
      <c r="H1121">
        <v>0</v>
      </c>
      <c r="I1121">
        <v>1</v>
      </c>
      <c r="J1121">
        <v>0</v>
      </c>
      <c r="K1121" t="e">
        <f>VLOOKUP(A1121,[1]regulon_compare_by_ORF_original!$A$2:$J$1733,10,FALSE)</f>
        <v>#N/A</v>
      </c>
    </row>
    <row r="1122" spans="1:11" hidden="1" x14ac:dyDescent="0.35">
      <c r="A1122" t="s">
        <v>644</v>
      </c>
      <c r="B1122">
        <v>-6.2838004627060698E-2</v>
      </c>
      <c r="C1122">
        <v>32.939442778394003</v>
      </c>
      <c r="D1122">
        <v>0.68243103770565205</v>
      </c>
      <c r="E1122">
        <v>-0.19142215105542301</v>
      </c>
      <c r="F1122">
        <v>10545.0460540026</v>
      </c>
      <c r="G1122">
        <v>0.40389970568245998</v>
      </c>
      <c r="H1122">
        <v>0</v>
      </c>
      <c r="I1122">
        <v>0</v>
      </c>
      <c r="J1122">
        <v>0</v>
      </c>
      <c r="K1122" t="e">
        <f>VLOOKUP(A1122,[1]regulon_compare_by_ORF_original!$A$2:$J$1733,10,FALSE)</f>
        <v>#N/A</v>
      </c>
    </row>
    <row r="1123" spans="1:11" hidden="1" x14ac:dyDescent="0.35">
      <c r="A1123" t="s">
        <v>789</v>
      </c>
      <c r="B1123">
        <v>1.0413545035477101</v>
      </c>
      <c r="C1123">
        <v>30.093764282176402</v>
      </c>
      <c r="D1123">
        <v>4.70840850722717E-2</v>
      </c>
      <c r="E1123">
        <v>0.53668641581482102</v>
      </c>
      <c r="F1123">
        <v>1902.51435836068</v>
      </c>
      <c r="G1123">
        <v>1.66821391432204E-4</v>
      </c>
      <c r="H1123">
        <v>1</v>
      </c>
      <c r="I1123">
        <v>1</v>
      </c>
      <c r="J1123">
        <v>0</v>
      </c>
      <c r="K1123" t="e">
        <f>VLOOKUP(A1123,[1]regulon_compare_by_ORF_original!$A$2:$J$1733,10,FALSE)</f>
        <v>#N/A</v>
      </c>
    </row>
    <row r="1124" spans="1:11" x14ac:dyDescent="0.35">
      <c r="A1124" t="s">
        <v>88</v>
      </c>
      <c r="B1124">
        <v>0.385571925761312</v>
      </c>
      <c r="C1124">
        <v>29.7704271864663</v>
      </c>
      <c r="D1124">
        <v>8.4183658135107298E-3</v>
      </c>
      <c r="E1124">
        <v>-6.2454742779367599E-2</v>
      </c>
      <c r="F1124">
        <v>789.90546281744798</v>
      </c>
      <c r="G1124">
        <v>0.77756514018394296</v>
      </c>
      <c r="H1124">
        <v>0</v>
      </c>
      <c r="I1124">
        <v>1</v>
      </c>
      <c r="J1124">
        <v>0</v>
      </c>
      <c r="K1124" t="e">
        <f>VLOOKUP(A1124,[1]regulon_compare_by_ORF_original!$A$2:$J$1733,10,FALSE)</f>
        <v>#N/A</v>
      </c>
    </row>
    <row r="1125" spans="1:11" hidden="1" x14ac:dyDescent="0.35">
      <c r="A1125" t="s">
        <v>927</v>
      </c>
      <c r="B1125">
        <v>-0.50347459005486095</v>
      </c>
      <c r="C1125">
        <v>25.384445245221102</v>
      </c>
      <c r="D1125">
        <v>0.30149872257813298</v>
      </c>
      <c r="E1125">
        <v>-0.62841196309483205</v>
      </c>
      <c r="F1125">
        <v>10918.4406689224</v>
      </c>
      <c r="G1125">
        <v>1.2719073561697101E-10</v>
      </c>
      <c r="H1125">
        <v>1</v>
      </c>
      <c r="I1125">
        <v>0</v>
      </c>
      <c r="J1125">
        <v>0</v>
      </c>
      <c r="K1125" t="e">
        <f>VLOOKUP(A1125,[1]regulon_compare_by_ORF_original!$A$2:$J$1733,10,FALSE)</f>
        <v>#N/A</v>
      </c>
    </row>
    <row r="1126" spans="1:11" hidden="1" x14ac:dyDescent="0.35">
      <c r="A1126" t="s">
        <v>807</v>
      </c>
      <c r="B1126">
        <v>0.40872858541572998</v>
      </c>
      <c r="C1126">
        <v>25.373576438878501</v>
      </c>
      <c r="D1126">
        <v>0.44573230118991503</v>
      </c>
      <c r="E1126">
        <v>-0.35415783842667398</v>
      </c>
      <c r="F1126">
        <v>1327.8994656451</v>
      </c>
      <c r="G1126">
        <v>1.6105854585053099E-2</v>
      </c>
      <c r="H1126">
        <v>1</v>
      </c>
      <c r="I1126">
        <v>0</v>
      </c>
      <c r="J1126">
        <v>0</v>
      </c>
      <c r="K1126" t="e">
        <f>VLOOKUP(A1126,[1]regulon_compare_by_ORF_original!$A$2:$J$1733,10,FALSE)</f>
        <v>#N/A</v>
      </c>
    </row>
    <row r="1127" spans="1:11" hidden="1" x14ac:dyDescent="0.35">
      <c r="A1127" t="s">
        <v>696</v>
      </c>
      <c r="B1127">
        <v>-0.28316540801489898</v>
      </c>
      <c r="C1127">
        <v>28.992586398413199</v>
      </c>
      <c r="D1127">
        <v>2.9944282829946399E-2</v>
      </c>
      <c r="E1127">
        <v>-0.35177133056464399</v>
      </c>
      <c r="F1127">
        <v>1289.5596141948699</v>
      </c>
      <c r="G1127">
        <v>4.4918420521957901E-2</v>
      </c>
      <c r="H1127">
        <v>1</v>
      </c>
      <c r="I1127">
        <v>1</v>
      </c>
      <c r="J1127">
        <v>0</v>
      </c>
      <c r="K1127" t="e">
        <f>VLOOKUP(A1127,[1]regulon_compare_by_ORF_original!$A$2:$J$1733,10,FALSE)</f>
        <v>#N/A</v>
      </c>
    </row>
    <row r="1128" spans="1:11" hidden="1" x14ac:dyDescent="0.35">
      <c r="A1128" t="s">
        <v>850</v>
      </c>
      <c r="B1128">
        <v>0.88492320290906401</v>
      </c>
      <c r="C1128">
        <v>26.373416982011999</v>
      </c>
      <c r="D1128">
        <v>0.150214115119396</v>
      </c>
      <c r="E1128">
        <v>-8.89074184796219E-2</v>
      </c>
      <c r="F1128">
        <v>7004.7807588881296</v>
      </c>
      <c r="G1128">
        <v>0.50131669048773198</v>
      </c>
      <c r="H1128">
        <v>0</v>
      </c>
      <c r="I1128">
        <v>0</v>
      </c>
      <c r="J1128">
        <v>0</v>
      </c>
      <c r="K1128" t="e">
        <f>VLOOKUP(A1128,[1]regulon_compare_by_ORF_original!$A$2:$J$1733,10,FALSE)</f>
        <v>#N/A</v>
      </c>
    </row>
    <row r="1129" spans="1:11" x14ac:dyDescent="0.35">
      <c r="A1129" t="s">
        <v>673</v>
      </c>
      <c r="B1129">
        <v>-0.204089588388495</v>
      </c>
      <c r="C1129">
        <v>31.566408968191698</v>
      </c>
      <c r="D1129">
        <v>1.6403179128934402E-2</v>
      </c>
      <c r="E1129">
        <v>-7.3151145215145597E-2</v>
      </c>
      <c r="F1129">
        <v>21144.597155491399</v>
      </c>
      <c r="G1129">
        <v>0.53843942813259404</v>
      </c>
      <c r="H1129">
        <v>0</v>
      </c>
      <c r="I1129">
        <v>1</v>
      </c>
      <c r="J1129">
        <v>0</v>
      </c>
      <c r="K1129" t="e">
        <f>VLOOKUP(A1129,[1]regulon_compare_by_ORF_original!$A$2:$J$1733,10,FALSE)</f>
        <v>#N/A</v>
      </c>
    </row>
    <row r="1130" spans="1:11" hidden="1" x14ac:dyDescent="0.35">
      <c r="A1130" t="s">
        <v>1139</v>
      </c>
      <c r="B1130">
        <v>-0.28194213554485997</v>
      </c>
      <c r="C1130">
        <v>31.209566557667699</v>
      </c>
      <c r="D1130">
        <v>2.09768010582859E-2</v>
      </c>
      <c r="E1130">
        <v>-0.98455941345972997</v>
      </c>
      <c r="F1130">
        <v>6656.3534333809102</v>
      </c>
      <c r="G1130">
        <v>4.3309167715043699E-7</v>
      </c>
      <c r="H1130">
        <v>1</v>
      </c>
      <c r="I1130">
        <v>1</v>
      </c>
      <c r="J1130">
        <v>0</v>
      </c>
      <c r="K1130" t="e">
        <f>VLOOKUP(A1130,[1]regulon_compare_by_ORF_original!$A$2:$J$1733,10,FALSE)</f>
        <v>#N/A</v>
      </c>
    </row>
    <row r="1131" spans="1:11" hidden="1" x14ac:dyDescent="0.35">
      <c r="A1131" t="s">
        <v>957</v>
      </c>
      <c r="B1131">
        <v>-0.21735993553503299</v>
      </c>
      <c r="C1131">
        <v>28.5216542475114</v>
      </c>
      <c r="D1131">
        <v>0.54828875737445504</v>
      </c>
      <c r="E1131">
        <v>-0.45166241639475402</v>
      </c>
      <c r="F1131">
        <v>1583.8366686049101</v>
      </c>
      <c r="G1131">
        <v>1.02613202640155E-2</v>
      </c>
      <c r="H1131">
        <v>1</v>
      </c>
      <c r="I1131">
        <v>0</v>
      </c>
      <c r="J1131">
        <v>0</v>
      </c>
      <c r="K1131" t="e">
        <f>VLOOKUP(A1131,[1]regulon_compare_by_ORF_original!$A$2:$J$1733,10,FALSE)</f>
        <v>#N/A</v>
      </c>
    </row>
    <row r="1132" spans="1:11" hidden="1" x14ac:dyDescent="0.35">
      <c r="A1132" t="s">
        <v>294</v>
      </c>
      <c r="B1132">
        <v>-0.16180610138393101</v>
      </c>
      <c r="C1132">
        <v>31.745206205187898</v>
      </c>
      <c r="D1132">
        <v>0.34902009924813299</v>
      </c>
      <c r="E1132">
        <v>-0.48459068448400899</v>
      </c>
      <c r="F1132">
        <v>5455.3282174755204</v>
      </c>
      <c r="G1132">
        <v>4.8555721978589504E-3</v>
      </c>
      <c r="H1132">
        <v>1</v>
      </c>
      <c r="I1132">
        <v>0</v>
      </c>
      <c r="J1132">
        <v>0</v>
      </c>
      <c r="K1132" t="e">
        <f>VLOOKUP(A1132,[1]regulon_compare_by_ORF_original!$A$2:$J$1733,10,FALSE)</f>
        <v>#N/A</v>
      </c>
    </row>
    <row r="1133" spans="1:11" x14ac:dyDescent="0.35">
      <c r="A1133" t="s">
        <v>319</v>
      </c>
      <c r="B1133">
        <v>-0.20247199802502899</v>
      </c>
      <c r="C1133">
        <v>30.735821548593499</v>
      </c>
      <c r="D1133">
        <v>1.71047064139461E-2</v>
      </c>
      <c r="E1133">
        <v>-0.218204235963428</v>
      </c>
      <c r="F1133">
        <v>4637.6237465893901</v>
      </c>
      <c r="G1133">
        <v>8.9448837030543196E-2</v>
      </c>
      <c r="H1133">
        <v>0</v>
      </c>
      <c r="I1133">
        <v>1</v>
      </c>
      <c r="J1133">
        <v>0</v>
      </c>
      <c r="K1133" t="e">
        <f>VLOOKUP(A1133,[1]regulon_compare_by_ORF_original!$A$2:$J$1733,10,FALSE)</f>
        <v>#N/A</v>
      </c>
    </row>
    <row r="1134" spans="1:11" hidden="1" x14ac:dyDescent="0.35">
      <c r="A1134" t="s">
        <v>1179</v>
      </c>
      <c r="B1134">
        <v>-0.34160089436783297</v>
      </c>
      <c r="C1134">
        <v>27.795724730828599</v>
      </c>
      <c r="D1134">
        <v>8.7907378714962306E-2</v>
      </c>
      <c r="E1134">
        <v>-0.44631097359292798</v>
      </c>
      <c r="F1134">
        <v>5047.8039477761204</v>
      </c>
      <c r="G1134">
        <v>1.3565701366311699E-2</v>
      </c>
      <c r="H1134">
        <v>1</v>
      </c>
      <c r="I1134">
        <v>0</v>
      </c>
      <c r="J1134">
        <v>0</v>
      </c>
      <c r="K1134" t="e">
        <f>VLOOKUP(A1134,[1]regulon_compare_by_ORF_original!$A$2:$J$1733,10,FALSE)</f>
        <v>#N/A</v>
      </c>
    </row>
    <row r="1135" spans="1:11" hidden="1" x14ac:dyDescent="0.35">
      <c r="A1135" t="s">
        <v>922</v>
      </c>
      <c r="B1135">
        <v>-0.15415431391036399</v>
      </c>
      <c r="C1135">
        <v>23.346835178479601</v>
      </c>
      <c r="D1135">
        <v>0.87150840030505605</v>
      </c>
      <c r="E1135">
        <v>-0.36276197621008599</v>
      </c>
      <c r="F1135">
        <v>828.90589077956497</v>
      </c>
      <c r="G1135">
        <v>0.14248678406009899</v>
      </c>
      <c r="H1135">
        <v>0</v>
      </c>
      <c r="I1135">
        <v>0</v>
      </c>
      <c r="J1135">
        <v>0</v>
      </c>
      <c r="K1135" t="e">
        <f>VLOOKUP(A1135,[1]regulon_compare_by_ORF_original!$A$2:$J$1733,10,FALSE)</f>
        <v>#N/A</v>
      </c>
    </row>
    <row r="1136" spans="1:11" hidden="1" x14ac:dyDescent="0.35">
      <c r="A1136" t="s">
        <v>1077</v>
      </c>
      <c r="B1136">
        <v>-0.46128122856096698</v>
      </c>
      <c r="C1136">
        <v>29.8742103015874</v>
      </c>
      <c r="D1136">
        <v>7.6271946603576101E-4</v>
      </c>
      <c r="E1136">
        <v>-0.54655006721237398</v>
      </c>
      <c r="F1136">
        <v>616.37551726455104</v>
      </c>
      <c r="G1136">
        <v>8.0648533246100706E-6</v>
      </c>
      <c r="H1136">
        <v>1</v>
      </c>
      <c r="I1136">
        <v>1</v>
      </c>
      <c r="J1136">
        <v>0</v>
      </c>
      <c r="K1136" t="e">
        <f>VLOOKUP(A1136,[1]regulon_compare_by_ORF_original!$A$2:$J$1733,10,FALSE)</f>
        <v>#N/A</v>
      </c>
    </row>
    <row r="1137" spans="1:11" hidden="1" x14ac:dyDescent="0.35">
      <c r="A1137" t="s">
        <v>589</v>
      </c>
      <c r="B1137">
        <v>-0.18757870473226401</v>
      </c>
      <c r="C1137">
        <v>29.663762349666499</v>
      </c>
      <c r="D1137">
        <v>0.13757423128687299</v>
      </c>
      <c r="E1137">
        <v>-0.55148956028947904</v>
      </c>
      <c r="F1137">
        <v>1142.7835914448899</v>
      </c>
      <c r="G1137">
        <v>2.7482841769766402E-4</v>
      </c>
      <c r="H1137">
        <v>1</v>
      </c>
      <c r="I1137">
        <v>0</v>
      </c>
      <c r="J1137">
        <v>0</v>
      </c>
      <c r="K1137" t="e">
        <f>VLOOKUP(A1137,[1]regulon_compare_by_ORF_original!$A$2:$J$1733,10,FALSE)</f>
        <v>#N/A</v>
      </c>
    </row>
    <row r="1138" spans="1:11" hidden="1" x14ac:dyDescent="0.35">
      <c r="A1138" t="s">
        <v>822</v>
      </c>
      <c r="B1138">
        <v>0.65952597607049801</v>
      </c>
      <c r="C1138">
        <v>30.151156267729402</v>
      </c>
      <c r="D1138">
        <v>0.13395857256291399</v>
      </c>
      <c r="E1138">
        <v>-0.28669960053305699</v>
      </c>
      <c r="F1138">
        <v>4159.6946123177604</v>
      </c>
      <c r="G1138">
        <v>5.1975320725037299E-3</v>
      </c>
      <c r="H1138">
        <v>1</v>
      </c>
      <c r="I1138">
        <v>0</v>
      </c>
      <c r="J1138">
        <v>0</v>
      </c>
      <c r="K1138" t="e">
        <f>VLOOKUP(A1138,[1]regulon_compare_by_ORF_original!$A$2:$J$1733,10,FALSE)</f>
        <v>#N/A</v>
      </c>
    </row>
    <row r="1139" spans="1:11" hidden="1" x14ac:dyDescent="0.35">
      <c r="A1139" t="s">
        <v>16</v>
      </c>
      <c r="B1139">
        <v>0.27177745514504498</v>
      </c>
      <c r="C1139">
        <v>30.066844789681902</v>
      </c>
      <c r="D1139">
        <v>2.74965352765987E-4</v>
      </c>
      <c r="E1139">
        <v>-0.25424622808191899</v>
      </c>
      <c r="F1139">
        <v>5570.5975085719201</v>
      </c>
      <c r="G1139">
        <v>1.02231040929353E-2</v>
      </c>
      <c r="H1139">
        <v>1</v>
      </c>
      <c r="I1139">
        <v>1</v>
      </c>
      <c r="J1139">
        <v>0</v>
      </c>
      <c r="K1139" t="e">
        <f>VLOOKUP(A1139,[1]regulon_compare_by_ORF_original!$A$2:$J$1733,10,FALSE)</f>
        <v>#N/A</v>
      </c>
    </row>
    <row r="1140" spans="1:11" hidden="1" x14ac:dyDescent="0.35">
      <c r="A1140" t="s">
        <v>447</v>
      </c>
      <c r="B1140">
        <v>-3.0756631598361402E-2</v>
      </c>
      <c r="C1140">
        <v>29.474271179337201</v>
      </c>
      <c r="D1140">
        <v>0.92139817796189805</v>
      </c>
      <c r="E1140">
        <v>-0.39739646528338801</v>
      </c>
      <c r="F1140">
        <v>382.76797097276602</v>
      </c>
      <c r="G1140">
        <v>5.8682465401906497E-3</v>
      </c>
      <c r="H1140">
        <v>1</v>
      </c>
      <c r="I1140">
        <v>0</v>
      </c>
      <c r="J1140">
        <v>0</v>
      </c>
      <c r="K1140" t="e">
        <f>VLOOKUP(A1140,[1]regulon_compare_by_ORF_original!$A$2:$J$1733,10,FALSE)</f>
        <v>#N/A</v>
      </c>
    </row>
    <row r="1141" spans="1:11" hidden="1" x14ac:dyDescent="0.35">
      <c r="A1141" t="s">
        <v>1182</v>
      </c>
      <c r="B1141">
        <v>-0.78381565433853595</v>
      </c>
      <c r="C1141">
        <v>19.828568103540501</v>
      </c>
      <c r="D1141">
        <v>0.318202940541497</v>
      </c>
      <c r="E1141">
        <v>0.27708188500820702</v>
      </c>
      <c r="F1141">
        <v>631.39649120837305</v>
      </c>
      <c r="G1141">
        <v>8.7149268679854494E-2</v>
      </c>
      <c r="H1141">
        <v>0</v>
      </c>
      <c r="I1141">
        <v>0</v>
      </c>
      <c r="J1141">
        <v>0</v>
      </c>
      <c r="K1141" t="e">
        <f>VLOOKUP(A1141,[1]regulon_compare_by_ORF_original!$A$2:$J$1733,10,FALSE)</f>
        <v>#N/A</v>
      </c>
    </row>
    <row r="1142" spans="1:11" hidden="1" x14ac:dyDescent="0.35">
      <c r="A1142" t="s">
        <v>676</v>
      </c>
      <c r="B1142">
        <v>3.7380418937569701E-2</v>
      </c>
      <c r="C1142">
        <v>30.930569386798702</v>
      </c>
      <c r="D1142">
        <v>0.82921782816394995</v>
      </c>
      <c r="E1142">
        <v>-0.44269173372870302</v>
      </c>
      <c r="F1142">
        <v>3760.1262289691599</v>
      </c>
      <c r="G1142">
        <v>1.1873105123697799E-6</v>
      </c>
      <c r="H1142">
        <v>1</v>
      </c>
      <c r="I1142">
        <v>0</v>
      </c>
      <c r="J1142">
        <v>0</v>
      </c>
      <c r="K1142" t="e">
        <f>VLOOKUP(A1142,[1]regulon_compare_by_ORF_original!$A$2:$J$1733,10,FALSE)</f>
        <v>#N/A</v>
      </c>
    </row>
    <row r="1143" spans="1:11" hidden="1" x14ac:dyDescent="0.35">
      <c r="A1143" t="s">
        <v>361</v>
      </c>
      <c r="B1143">
        <v>-0.23632572972149599</v>
      </c>
      <c r="C1143">
        <v>26.941243814914301</v>
      </c>
      <c r="D1143">
        <v>0.29638929966987498</v>
      </c>
      <c r="E1143">
        <v>-0.75365757631079999</v>
      </c>
      <c r="F1143">
        <v>847.43764953625998</v>
      </c>
      <c r="G1143">
        <v>4.6583032442264897E-12</v>
      </c>
      <c r="H1143">
        <v>1</v>
      </c>
      <c r="I1143">
        <v>0</v>
      </c>
      <c r="J1143">
        <v>0</v>
      </c>
      <c r="K1143" t="e">
        <f>VLOOKUP(A1143,[1]regulon_compare_by_ORF_original!$A$2:$J$1733,10,FALSE)</f>
        <v>#N/A</v>
      </c>
    </row>
    <row r="1144" spans="1:11" hidden="1" x14ac:dyDescent="0.35">
      <c r="A1144" t="s">
        <v>845</v>
      </c>
      <c r="B1144">
        <v>-1.2696601813645101</v>
      </c>
      <c r="C1144">
        <v>19.279847944305001</v>
      </c>
      <c r="D1144">
        <v>0.20056872569473</v>
      </c>
      <c r="E1144">
        <v>0.115161882462362</v>
      </c>
      <c r="F1144">
        <v>677.22266324289706</v>
      </c>
      <c r="G1144">
        <v>0.59256119550532305</v>
      </c>
      <c r="H1144">
        <v>0</v>
      </c>
      <c r="I1144">
        <v>0</v>
      </c>
      <c r="J1144">
        <v>0</v>
      </c>
      <c r="K1144" t="e">
        <f>VLOOKUP(A1144,[1]regulon_compare_by_ORF_original!$A$2:$J$1733,10,FALSE)</f>
        <v>#N/A</v>
      </c>
    </row>
    <row r="1145" spans="1:11" x14ac:dyDescent="0.35">
      <c r="A1145" t="s">
        <v>681</v>
      </c>
      <c r="B1145">
        <v>0.63872507548160196</v>
      </c>
      <c r="C1145">
        <v>31.541658297072399</v>
      </c>
      <c r="D1145" s="2">
        <v>2.71565792592628E-7</v>
      </c>
      <c r="E1145">
        <v>0.11632235708601001</v>
      </c>
      <c r="F1145">
        <v>12501.5633359284</v>
      </c>
      <c r="G1145">
        <v>0.37991102755934902</v>
      </c>
      <c r="H1145">
        <v>0</v>
      </c>
      <c r="I1145">
        <v>1</v>
      </c>
      <c r="J1145">
        <v>0</v>
      </c>
      <c r="K1145" t="e">
        <f>VLOOKUP(A1145,[1]regulon_compare_by_ORF_original!$A$2:$J$1733,10,FALSE)</f>
        <v>#N/A</v>
      </c>
    </row>
    <row r="1146" spans="1:11" hidden="1" x14ac:dyDescent="0.35">
      <c r="A1146" t="s">
        <v>990</v>
      </c>
      <c r="B1146">
        <v>0.11589901109256601</v>
      </c>
      <c r="C1146">
        <v>30.645567142214102</v>
      </c>
      <c r="D1146">
        <v>0.46423679190300599</v>
      </c>
      <c r="E1146">
        <v>-0.25845224608154099</v>
      </c>
      <c r="F1146">
        <v>4592.4066515262903</v>
      </c>
      <c r="G1146">
        <v>5.3872462006367798E-2</v>
      </c>
      <c r="H1146">
        <v>0</v>
      </c>
      <c r="I1146">
        <v>0</v>
      </c>
      <c r="J1146">
        <v>0</v>
      </c>
      <c r="K1146" t="e">
        <f>VLOOKUP(A1146,[1]regulon_compare_by_ORF_original!$A$2:$J$1733,10,FALSE)</f>
        <v>#N/A</v>
      </c>
    </row>
    <row r="1147" spans="1:11" hidden="1" x14ac:dyDescent="0.35">
      <c r="A1147" t="s">
        <v>1054</v>
      </c>
      <c r="B1147">
        <v>0.67230639747850396</v>
      </c>
      <c r="C1147">
        <v>26.454603041743201</v>
      </c>
      <c r="D1147">
        <v>5.1289679657318898E-2</v>
      </c>
      <c r="E1147">
        <v>-2.6477025416320601E-2</v>
      </c>
      <c r="F1147">
        <v>550.013352066057</v>
      </c>
      <c r="G1147">
        <v>0.88022810825147701</v>
      </c>
      <c r="H1147">
        <v>0</v>
      </c>
      <c r="I1147">
        <v>0</v>
      </c>
      <c r="J1147">
        <v>0</v>
      </c>
      <c r="K1147" t="e">
        <f>VLOOKUP(A1147,[1]regulon_compare_by_ORF_original!$A$2:$J$1733,10,FALSE)</f>
        <v>#N/A</v>
      </c>
    </row>
    <row r="1148" spans="1:11" x14ac:dyDescent="0.35">
      <c r="A1148" t="s">
        <v>596</v>
      </c>
      <c r="B1148">
        <v>0.40992497965257302</v>
      </c>
      <c r="C1148">
        <v>29.5197227400892</v>
      </c>
      <c r="D1148">
        <v>1.5528777061607399E-3</v>
      </c>
      <c r="E1148">
        <v>4.1685327202767002E-3</v>
      </c>
      <c r="F1148">
        <v>4531.7175794499799</v>
      </c>
      <c r="G1148">
        <v>0.97460239552792605</v>
      </c>
      <c r="H1148">
        <v>0</v>
      </c>
      <c r="I1148">
        <v>1</v>
      </c>
      <c r="J1148">
        <v>0</v>
      </c>
      <c r="K1148" t="e">
        <f>VLOOKUP(A1148,[1]regulon_compare_by_ORF_original!$A$2:$J$1733,10,FALSE)</f>
        <v>#N/A</v>
      </c>
    </row>
    <row r="1149" spans="1:11" hidden="1" x14ac:dyDescent="0.35">
      <c r="A1149" t="s">
        <v>769</v>
      </c>
      <c r="B1149">
        <v>0.14596354131459999</v>
      </c>
      <c r="C1149">
        <v>30.177315021573801</v>
      </c>
      <c r="D1149">
        <v>0.623199926681274</v>
      </c>
      <c r="E1149">
        <v>-0.20049304745729399</v>
      </c>
      <c r="F1149">
        <v>4252.2697134975797</v>
      </c>
      <c r="G1149">
        <v>7.7357495277033894E-2</v>
      </c>
      <c r="H1149">
        <v>0</v>
      </c>
      <c r="I1149">
        <v>0</v>
      </c>
      <c r="J1149">
        <v>0</v>
      </c>
      <c r="K1149" t="e">
        <f>VLOOKUP(A1149,[1]regulon_compare_by_ORF_original!$A$2:$J$1733,10,FALSE)</f>
        <v>#N/A</v>
      </c>
    </row>
    <row r="1150" spans="1:11" hidden="1" x14ac:dyDescent="0.35">
      <c r="A1150" t="s">
        <v>68</v>
      </c>
      <c r="B1150">
        <v>0.32767743765816698</v>
      </c>
      <c r="C1150">
        <v>28.9298193656481</v>
      </c>
      <c r="D1150">
        <v>3.4469607111028202E-4</v>
      </c>
      <c r="E1150">
        <v>-0.62398909411223702</v>
      </c>
      <c r="F1150">
        <v>6503.56939747668</v>
      </c>
      <c r="G1150">
        <v>1.58641328037207E-9</v>
      </c>
      <c r="H1150">
        <v>1</v>
      </c>
      <c r="I1150">
        <v>1</v>
      </c>
      <c r="J1150">
        <v>0</v>
      </c>
      <c r="K1150" t="e">
        <f>VLOOKUP(A1150,[1]regulon_compare_by_ORF_original!$A$2:$J$1733,10,FALSE)</f>
        <v>#N/A</v>
      </c>
    </row>
    <row r="1151" spans="1:11" hidden="1" x14ac:dyDescent="0.35">
      <c r="A1151" t="s">
        <v>892</v>
      </c>
      <c r="B1151">
        <v>-0.98153657257479998</v>
      </c>
      <c r="C1151">
        <v>24.0303524527611</v>
      </c>
      <c r="D1151">
        <v>3.3722287847152602E-2</v>
      </c>
      <c r="E1151">
        <v>-0.66520257790319903</v>
      </c>
      <c r="F1151">
        <v>3020.6642366290698</v>
      </c>
      <c r="G1151">
        <v>2.5336915246677701E-13</v>
      </c>
      <c r="H1151">
        <v>1</v>
      </c>
      <c r="I1151">
        <v>1</v>
      </c>
      <c r="J1151">
        <v>0</v>
      </c>
      <c r="K1151" t="e">
        <f>VLOOKUP(A1151,[1]regulon_compare_by_ORF_original!$A$2:$J$1733,10,FALSE)</f>
        <v>#N/A</v>
      </c>
    </row>
    <row r="1152" spans="1:11" hidden="1" x14ac:dyDescent="0.35">
      <c r="A1152" t="s">
        <v>931</v>
      </c>
      <c r="B1152">
        <v>0.161441095758764</v>
      </c>
      <c r="C1152">
        <v>27.489153762585399</v>
      </c>
      <c r="D1152">
        <v>0.215121177656493</v>
      </c>
      <c r="E1152">
        <v>0.57844203642018599</v>
      </c>
      <c r="F1152">
        <v>2821.4360921893699</v>
      </c>
      <c r="G1152">
        <v>4.4660022292678903E-11</v>
      </c>
      <c r="H1152">
        <v>1</v>
      </c>
      <c r="I1152">
        <v>0</v>
      </c>
      <c r="J1152">
        <v>0</v>
      </c>
      <c r="K1152" t="e">
        <f>VLOOKUP(A1152,[1]regulon_compare_by_ORF_original!$A$2:$J$1733,10,FALSE)</f>
        <v>#N/A</v>
      </c>
    </row>
    <row r="1153" spans="1:11" hidden="1" x14ac:dyDescent="0.35">
      <c r="A1153" t="s">
        <v>864</v>
      </c>
      <c r="B1153">
        <v>-0.27472677991710298</v>
      </c>
      <c r="C1153">
        <v>28.068143446943299</v>
      </c>
      <c r="D1153">
        <v>7.2723027912706101E-2</v>
      </c>
      <c r="E1153">
        <v>0.21672509633088999</v>
      </c>
      <c r="F1153">
        <v>3634.79306660064</v>
      </c>
      <c r="G1153">
        <v>4.72785296017008E-2</v>
      </c>
      <c r="H1153">
        <v>1</v>
      </c>
      <c r="I1153">
        <v>0</v>
      </c>
      <c r="J1153">
        <v>0</v>
      </c>
      <c r="K1153" t="e">
        <f>VLOOKUP(A1153,[1]regulon_compare_by_ORF_original!$A$2:$J$1733,10,FALSE)</f>
        <v>#N/A</v>
      </c>
    </row>
    <row r="1154" spans="1:11" x14ac:dyDescent="0.35">
      <c r="A1154" t="s">
        <v>212</v>
      </c>
      <c r="B1154">
        <v>-0.64813710624457199</v>
      </c>
      <c r="C1154">
        <v>24.679033481027702</v>
      </c>
      <c r="D1154">
        <v>2.6993928707600499E-2</v>
      </c>
      <c r="E1154">
        <v>-0.15399175234392401</v>
      </c>
      <c r="F1154">
        <v>3287.6571695276298</v>
      </c>
      <c r="G1154">
        <v>0.229203048033009</v>
      </c>
      <c r="H1154">
        <v>0</v>
      </c>
      <c r="I1154">
        <v>1</v>
      </c>
      <c r="J1154">
        <v>0</v>
      </c>
      <c r="K1154" t="e">
        <f>VLOOKUP(A1154,[1]regulon_compare_by_ORF_original!$A$2:$J$1733,10,FALSE)</f>
        <v>#N/A</v>
      </c>
    </row>
    <row r="1155" spans="1:11" hidden="1" x14ac:dyDescent="0.35">
      <c r="A1155" t="s">
        <v>1091</v>
      </c>
      <c r="B1155">
        <v>5.46814002927937</v>
      </c>
      <c r="C1155">
        <v>18.1227010990693</v>
      </c>
      <c r="D1155">
        <v>0.21825656701881499</v>
      </c>
      <c r="E1155">
        <v>-0.87000413182332803</v>
      </c>
      <c r="F1155">
        <v>207.407442240514</v>
      </c>
      <c r="G1155">
        <v>5.3423191224147899E-5</v>
      </c>
      <c r="H1155">
        <v>1</v>
      </c>
      <c r="I1155">
        <v>0</v>
      </c>
      <c r="J1155">
        <v>0</v>
      </c>
      <c r="K1155" t="e">
        <f>VLOOKUP(A1155,[1]regulon_compare_by_ORF_original!$A$2:$J$1733,10,FALSE)</f>
        <v>#N/A</v>
      </c>
    </row>
    <row r="1156" spans="1:11" hidden="1" x14ac:dyDescent="0.35">
      <c r="A1156" t="s">
        <v>343</v>
      </c>
      <c r="B1156">
        <v>-1.7473279128088599</v>
      </c>
      <c r="C1156">
        <v>26.2326810799083</v>
      </c>
      <c r="D1156">
        <v>1.22777327284301E-3</v>
      </c>
      <c r="E1156">
        <v>-1.12694193561626</v>
      </c>
      <c r="F1156">
        <v>7904.3752123494896</v>
      </c>
      <c r="G1156">
        <v>3.4399618723668999E-39</v>
      </c>
      <c r="H1156">
        <v>1</v>
      </c>
      <c r="I1156">
        <v>1</v>
      </c>
      <c r="J1156">
        <v>0</v>
      </c>
      <c r="K1156" t="e">
        <f>VLOOKUP(A1156,[1]regulon_compare_by_ORF_original!$A$2:$J$1733,10,FALSE)</f>
        <v>#N/A</v>
      </c>
    </row>
    <row r="1157" spans="1:11" hidden="1" x14ac:dyDescent="0.35">
      <c r="A1157" t="s">
        <v>747</v>
      </c>
      <c r="B1157">
        <v>-0.155737926997563</v>
      </c>
      <c r="C1157">
        <v>27.048852370933201</v>
      </c>
      <c r="D1157">
        <v>0.44835627782458198</v>
      </c>
      <c r="E1157">
        <v>-0.94187266219446997</v>
      </c>
      <c r="F1157">
        <v>774.97822071325402</v>
      </c>
      <c r="G1157">
        <v>2.82070786547516E-16</v>
      </c>
      <c r="H1157">
        <v>1</v>
      </c>
      <c r="I1157">
        <v>0</v>
      </c>
      <c r="J1157">
        <v>0</v>
      </c>
      <c r="K1157" t="e">
        <f>VLOOKUP(A1157,[1]regulon_compare_by_ORF_original!$A$2:$J$1733,10,FALSE)</f>
        <v>#N/A</v>
      </c>
    </row>
    <row r="1158" spans="1:11" hidden="1" x14ac:dyDescent="0.35">
      <c r="A1158" t="s">
        <v>880</v>
      </c>
      <c r="B1158">
        <v>1.70264745202066</v>
      </c>
      <c r="C1158">
        <v>26.554008494056902</v>
      </c>
      <c r="D1158">
        <v>0.103010041075362</v>
      </c>
      <c r="E1158">
        <v>-0.28820064619820002</v>
      </c>
      <c r="F1158">
        <v>477.67695156734402</v>
      </c>
      <c r="G1158">
        <v>6.4491466092167396E-2</v>
      </c>
      <c r="H1158">
        <v>0</v>
      </c>
      <c r="I1158">
        <v>0</v>
      </c>
      <c r="J1158">
        <v>0</v>
      </c>
      <c r="K1158" t="e">
        <f>VLOOKUP(A1158,[1]regulon_compare_by_ORF_original!$A$2:$J$1733,10,FALSE)</f>
        <v>#N/A</v>
      </c>
    </row>
    <row r="1159" spans="1:11" x14ac:dyDescent="0.35">
      <c r="A1159" t="s">
        <v>707</v>
      </c>
      <c r="B1159">
        <v>-0.52367095938663499</v>
      </c>
      <c r="C1159">
        <v>24.880730567738102</v>
      </c>
      <c r="D1159">
        <v>1.2146641285684301E-3</v>
      </c>
      <c r="E1159">
        <v>-0.198857408872401</v>
      </c>
      <c r="F1159">
        <v>744.52078185840799</v>
      </c>
      <c r="G1159">
        <v>0.199655958166472</v>
      </c>
      <c r="H1159">
        <v>0</v>
      </c>
      <c r="I1159">
        <v>1</v>
      </c>
      <c r="J1159">
        <v>0</v>
      </c>
      <c r="K1159" t="e">
        <f>VLOOKUP(A1159,[1]regulon_compare_by_ORF_original!$A$2:$J$1733,10,FALSE)</f>
        <v>#N/A</v>
      </c>
    </row>
    <row r="1160" spans="1:11" x14ac:dyDescent="0.35">
      <c r="A1160" t="s">
        <v>813</v>
      </c>
      <c r="B1160">
        <v>0.59457836738601</v>
      </c>
      <c r="C1160">
        <v>32.0019931191217</v>
      </c>
      <c r="D1160">
        <v>4.4267170766748099E-4</v>
      </c>
      <c r="E1160">
        <v>-0.17875163465340099</v>
      </c>
      <c r="F1160">
        <v>12609.001574161801</v>
      </c>
      <c r="G1160">
        <v>6.2160767972538902E-2</v>
      </c>
      <c r="H1160">
        <v>0</v>
      </c>
      <c r="I1160">
        <v>1</v>
      </c>
      <c r="J1160">
        <v>0</v>
      </c>
      <c r="K1160" t="e">
        <f>VLOOKUP(A1160,[1]regulon_compare_by_ORF_original!$A$2:$J$1733,10,FALSE)</f>
        <v>#N/A</v>
      </c>
    </row>
    <row r="1161" spans="1:11" hidden="1" x14ac:dyDescent="0.35">
      <c r="A1161" t="s">
        <v>1095</v>
      </c>
      <c r="B1161">
        <v>8.9656968021532904E-2</v>
      </c>
      <c r="C1161">
        <v>28.124589109363001</v>
      </c>
      <c r="D1161">
        <v>0.54832373904058196</v>
      </c>
      <c r="E1161">
        <v>7.1007757855644796E-2</v>
      </c>
      <c r="F1161">
        <v>4778.42953686274</v>
      </c>
      <c r="G1161">
        <v>0.57393282522036804</v>
      </c>
      <c r="H1161">
        <v>0</v>
      </c>
      <c r="I1161">
        <v>0</v>
      </c>
      <c r="J1161">
        <v>0</v>
      </c>
      <c r="K1161" t="e">
        <f>VLOOKUP(A1161,[1]regulon_compare_by_ORF_original!$A$2:$J$1733,10,FALSE)</f>
        <v>#N/A</v>
      </c>
    </row>
    <row r="1162" spans="1:11" hidden="1" x14ac:dyDescent="0.35">
      <c r="A1162" t="s">
        <v>1137</v>
      </c>
      <c r="B1162">
        <v>0.86122836319820495</v>
      </c>
      <c r="C1162">
        <v>27.9089064160597</v>
      </c>
      <c r="D1162">
        <v>0.184393070221018</v>
      </c>
      <c r="E1162">
        <v>-0.81641586166902202</v>
      </c>
      <c r="F1162">
        <v>1665.9552714924801</v>
      </c>
      <c r="G1162">
        <v>1.8607326826587901E-16</v>
      </c>
      <c r="H1162">
        <v>1</v>
      </c>
      <c r="I1162">
        <v>0</v>
      </c>
      <c r="J1162">
        <v>0</v>
      </c>
      <c r="K1162" t="e">
        <f>VLOOKUP(A1162,[1]regulon_compare_by_ORF_original!$A$2:$J$1733,10,FALSE)</f>
        <v>#N/A</v>
      </c>
    </row>
    <row r="1163" spans="1:11" hidden="1" x14ac:dyDescent="0.35">
      <c r="A1163" t="s">
        <v>797</v>
      </c>
      <c r="B1163">
        <v>-1.12872946004359E-2</v>
      </c>
      <c r="C1163">
        <v>31.353652627126898</v>
      </c>
      <c r="D1163">
        <v>0.92017636898420196</v>
      </c>
      <c r="E1163">
        <v>-0.178006826861038</v>
      </c>
      <c r="F1163">
        <v>5313.1001977429496</v>
      </c>
      <c r="G1163">
        <v>8.6642541896174E-2</v>
      </c>
      <c r="H1163">
        <v>0</v>
      </c>
      <c r="I1163">
        <v>0</v>
      </c>
      <c r="J1163">
        <v>0</v>
      </c>
      <c r="K1163" t="e">
        <f>VLOOKUP(A1163,[1]regulon_compare_by_ORF_original!$A$2:$J$1733,10,FALSE)</f>
        <v>#N/A</v>
      </c>
    </row>
    <row r="1164" spans="1:11" x14ac:dyDescent="0.35">
      <c r="A1164" t="s">
        <v>347</v>
      </c>
      <c r="B1164">
        <v>-0.56118558860050205</v>
      </c>
      <c r="C1164">
        <v>28.003096122372401</v>
      </c>
      <c r="D1164">
        <v>2.21597247497075E-2</v>
      </c>
      <c r="E1164">
        <v>-0.23233437447331601</v>
      </c>
      <c r="F1164">
        <v>1261.7708201917001</v>
      </c>
      <c r="G1164">
        <v>0.136779745653619</v>
      </c>
      <c r="H1164">
        <v>0</v>
      </c>
      <c r="I1164">
        <v>1</v>
      </c>
      <c r="J1164">
        <v>0</v>
      </c>
      <c r="K1164" t="e">
        <f>VLOOKUP(A1164,[1]regulon_compare_by_ORF_original!$A$2:$J$1733,10,FALSE)</f>
        <v>#N/A</v>
      </c>
    </row>
    <row r="1165" spans="1:11" hidden="1" x14ac:dyDescent="0.35">
      <c r="A1165" t="s">
        <v>180</v>
      </c>
      <c r="B1165">
        <v>-0.49304362663816897</v>
      </c>
      <c r="C1165">
        <v>27.9810931106447</v>
      </c>
      <c r="D1165" s="2">
        <v>9.4401564230674206E-5</v>
      </c>
      <c r="E1165">
        <v>-0.20585438362011299</v>
      </c>
      <c r="F1165">
        <v>1708.5481913278199</v>
      </c>
      <c r="G1165">
        <v>4.5796815763176298E-2</v>
      </c>
      <c r="H1165">
        <v>1</v>
      </c>
      <c r="I1165">
        <v>1</v>
      </c>
      <c r="J1165">
        <v>0</v>
      </c>
      <c r="K1165" t="e">
        <f>VLOOKUP(A1165,[1]regulon_compare_by_ORF_original!$A$2:$J$1733,10,FALSE)</f>
        <v>#N/A</v>
      </c>
    </row>
    <row r="1166" spans="1:11" hidden="1" x14ac:dyDescent="0.35">
      <c r="A1166" t="s">
        <v>1192</v>
      </c>
      <c r="B1166">
        <v>0.22268637427490701</v>
      </c>
      <c r="C1166">
        <v>30.0073776997592</v>
      </c>
      <c r="D1166">
        <v>0.154351337043934</v>
      </c>
      <c r="E1166">
        <v>6.4105629195989097E-2</v>
      </c>
      <c r="F1166">
        <v>16151.0051003258</v>
      </c>
      <c r="G1166">
        <v>0.619772698832596</v>
      </c>
      <c r="H1166">
        <v>0</v>
      </c>
      <c r="I1166">
        <v>0</v>
      </c>
      <c r="J1166">
        <v>0</v>
      </c>
      <c r="K1166" t="e">
        <f>VLOOKUP(A1166,[1]regulon_compare_by_ORF_original!$A$2:$J$1733,10,FALSE)</f>
        <v>#N/A</v>
      </c>
    </row>
    <row r="1167" spans="1:11" x14ac:dyDescent="0.35">
      <c r="A1167" t="s">
        <v>207</v>
      </c>
      <c r="B1167">
        <v>0.360874528118167</v>
      </c>
      <c r="C1167">
        <v>33.990512960181398</v>
      </c>
      <c r="D1167">
        <v>3.2316918282675601E-4</v>
      </c>
      <c r="E1167">
        <v>-0.22638732723892699</v>
      </c>
      <c r="F1167">
        <v>30421.9185307689</v>
      </c>
      <c r="G1167">
        <v>0.174195073475164</v>
      </c>
      <c r="H1167">
        <v>0</v>
      </c>
      <c r="I1167">
        <v>1</v>
      </c>
      <c r="J1167">
        <v>0</v>
      </c>
      <c r="K1167" t="e">
        <f>VLOOKUP(A1167,[1]regulon_compare_by_ORF_original!$A$2:$J$1733,10,FALSE)</f>
        <v>#N/A</v>
      </c>
    </row>
    <row r="1168" spans="1:11" x14ac:dyDescent="0.35">
      <c r="A1168" t="s">
        <v>424</v>
      </c>
      <c r="B1168">
        <v>0.33617209784660301</v>
      </c>
      <c r="C1168">
        <v>31.4794379812786</v>
      </c>
      <c r="D1168">
        <v>2.3806721184143802E-3</v>
      </c>
      <c r="E1168">
        <v>0.14748127867841701</v>
      </c>
      <c r="F1168">
        <v>10192.2281232231</v>
      </c>
      <c r="G1168">
        <v>0.32809389719260801</v>
      </c>
      <c r="H1168">
        <v>0</v>
      </c>
      <c r="I1168">
        <v>1</v>
      </c>
      <c r="J1168">
        <v>0</v>
      </c>
      <c r="K1168" t="e">
        <f>VLOOKUP(A1168,[1]regulon_compare_by_ORF_original!$A$2:$J$1733,10,FALSE)</f>
        <v>#N/A</v>
      </c>
    </row>
    <row r="1169" spans="1:11" hidden="1" x14ac:dyDescent="0.35">
      <c r="A1169" t="s">
        <v>303</v>
      </c>
      <c r="B1169">
        <v>0.68349383614179604</v>
      </c>
      <c r="C1169">
        <v>25.229118430109502</v>
      </c>
      <c r="D1169">
        <v>4.6063472994496701E-3</v>
      </c>
      <c r="E1169">
        <v>1.20093531742383</v>
      </c>
      <c r="F1169">
        <v>1168.6830129679599</v>
      </c>
      <c r="G1169">
        <v>9.8171026780407707E-28</v>
      </c>
      <c r="H1169">
        <v>1</v>
      </c>
      <c r="I1169">
        <v>1</v>
      </c>
      <c r="J1169">
        <v>0</v>
      </c>
      <c r="K1169" t="e">
        <f>VLOOKUP(A1169,[1]regulon_compare_by_ORF_original!$A$2:$J$1733,10,FALSE)</f>
        <v>#N/A</v>
      </c>
    </row>
    <row r="1170" spans="1:11" hidden="1" x14ac:dyDescent="0.35">
      <c r="A1170" t="s">
        <v>399</v>
      </c>
      <c r="B1170">
        <v>0.119564596822769</v>
      </c>
      <c r="C1170">
        <v>30.980780891635799</v>
      </c>
      <c r="D1170">
        <v>0.43083385345528702</v>
      </c>
      <c r="E1170">
        <v>0.31338326423108698</v>
      </c>
      <c r="F1170">
        <v>5155.1336534333896</v>
      </c>
      <c r="G1170">
        <v>7.1184172478409998E-4</v>
      </c>
      <c r="H1170">
        <v>1</v>
      </c>
      <c r="I1170">
        <v>0</v>
      </c>
      <c r="J1170">
        <v>0</v>
      </c>
      <c r="K1170" t="e">
        <f>VLOOKUP(A1170,[1]regulon_compare_by_ORF_original!$A$2:$J$1733,10,FALSE)</f>
        <v>#N/A</v>
      </c>
    </row>
    <row r="1171" spans="1:11" hidden="1" x14ac:dyDescent="0.35">
      <c r="A1171" t="s">
        <v>637</v>
      </c>
      <c r="B1171">
        <v>-0.20118090541816999</v>
      </c>
      <c r="C1171">
        <v>34.187511720017199</v>
      </c>
      <c r="D1171">
        <v>1.0700527213916599E-2</v>
      </c>
      <c r="E1171">
        <v>-0.50029602016418895</v>
      </c>
      <c r="F1171">
        <v>82386.305750058295</v>
      </c>
      <c r="G1171">
        <v>4.9821269433132704E-7</v>
      </c>
      <c r="H1171">
        <v>1</v>
      </c>
      <c r="I1171">
        <v>1</v>
      </c>
      <c r="J1171">
        <v>0</v>
      </c>
      <c r="K1171" t="e">
        <f>VLOOKUP(A1171,[1]regulon_compare_by_ORF_original!$A$2:$J$1733,10,FALSE)</f>
        <v>#N/A</v>
      </c>
    </row>
    <row r="1172" spans="1:11" hidden="1" x14ac:dyDescent="0.35">
      <c r="A1172" t="s">
        <v>304</v>
      </c>
      <c r="B1172">
        <v>-0.143871761154998</v>
      </c>
      <c r="C1172">
        <v>26.873261019360001</v>
      </c>
      <c r="D1172">
        <v>0.33042007250910099</v>
      </c>
      <c r="E1172">
        <v>-0.30983359380382203</v>
      </c>
      <c r="F1172">
        <v>420.86363296549501</v>
      </c>
      <c r="G1172">
        <v>4.9151749556725702E-2</v>
      </c>
      <c r="H1172">
        <v>1</v>
      </c>
      <c r="I1172">
        <v>0</v>
      </c>
      <c r="J1172">
        <v>0</v>
      </c>
      <c r="K1172" t="e">
        <f>VLOOKUP(A1172,[1]regulon_compare_by_ORF_original!$A$2:$J$1733,10,FALSE)</f>
        <v>#N/A</v>
      </c>
    </row>
    <row r="1173" spans="1:11" hidden="1" x14ac:dyDescent="0.35">
      <c r="A1173" t="s">
        <v>934</v>
      </c>
      <c r="B1173">
        <v>0.23849829448460699</v>
      </c>
      <c r="C1173">
        <v>31.187797058112501</v>
      </c>
      <c r="D1173">
        <v>0.15971909137913201</v>
      </c>
      <c r="E1173">
        <v>-0.39524436729130902</v>
      </c>
      <c r="F1173">
        <v>9974.0525923806999</v>
      </c>
      <c r="G1173">
        <v>5.9275217555375696E-4</v>
      </c>
      <c r="H1173">
        <v>1</v>
      </c>
      <c r="I1173">
        <v>0</v>
      </c>
      <c r="J1173">
        <v>0</v>
      </c>
      <c r="K1173" t="e">
        <f>VLOOKUP(A1173,[1]regulon_compare_by_ORF_original!$A$2:$J$1733,10,FALSE)</f>
        <v>#N/A</v>
      </c>
    </row>
    <row r="1174" spans="1:11" hidden="1" x14ac:dyDescent="0.35">
      <c r="A1174" t="s">
        <v>709</v>
      </c>
      <c r="B1174">
        <v>0.82123371966649805</v>
      </c>
      <c r="C1174">
        <v>25.3387906865354</v>
      </c>
      <c r="D1174">
        <v>0.19376403177312601</v>
      </c>
      <c r="E1174">
        <v>-0.244906968121548</v>
      </c>
      <c r="F1174">
        <v>561.207563562686</v>
      </c>
      <c r="G1174">
        <v>8.9528083406976794E-2</v>
      </c>
      <c r="H1174">
        <v>0</v>
      </c>
      <c r="I1174">
        <v>0</v>
      </c>
      <c r="J1174">
        <v>0</v>
      </c>
      <c r="K1174" t="e">
        <f>VLOOKUP(A1174,[1]regulon_compare_by_ORF_original!$A$2:$J$1733,10,FALSE)</f>
        <v>#N/A</v>
      </c>
    </row>
    <row r="1175" spans="1:11" hidden="1" x14ac:dyDescent="0.35">
      <c r="A1175" t="s">
        <v>474</v>
      </c>
      <c r="B1175">
        <v>-7.6565784707653996E-3</v>
      </c>
      <c r="C1175">
        <v>27.680449867680402</v>
      </c>
      <c r="D1175">
        <v>0.96902393570608103</v>
      </c>
      <c r="E1175">
        <v>-1.2164980106830501</v>
      </c>
      <c r="F1175">
        <v>203.510903937026</v>
      </c>
      <c r="G1175">
        <v>1.01190454559243E-10</v>
      </c>
      <c r="H1175">
        <v>1</v>
      </c>
      <c r="I1175">
        <v>0</v>
      </c>
      <c r="J1175">
        <v>0</v>
      </c>
      <c r="K1175" t="e">
        <f>VLOOKUP(A1175,[1]regulon_compare_by_ORF_original!$A$2:$J$1733,10,FALSE)</f>
        <v>#N/A</v>
      </c>
    </row>
    <row r="1176" spans="1:11" hidden="1" x14ac:dyDescent="0.35">
      <c r="A1176" t="s">
        <v>919</v>
      </c>
      <c r="B1176">
        <v>-1.28360143000139</v>
      </c>
      <c r="C1176">
        <v>24.058805181491302</v>
      </c>
      <c r="D1176">
        <v>2.59519402221865E-3</v>
      </c>
      <c r="E1176">
        <v>-1.11430511223673</v>
      </c>
      <c r="F1176">
        <v>275.23771168472899</v>
      </c>
      <c r="G1176">
        <v>1.35498340113443E-8</v>
      </c>
      <c r="H1176">
        <v>1</v>
      </c>
      <c r="I1176">
        <v>1</v>
      </c>
      <c r="J1176">
        <v>0</v>
      </c>
      <c r="K1176" t="e">
        <f>VLOOKUP(A1176,[1]regulon_compare_by_ORF_original!$A$2:$J$1733,10,FALSE)</f>
        <v>#N/A</v>
      </c>
    </row>
    <row r="1177" spans="1:11" hidden="1" x14ac:dyDescent="0.35">
      <c r="A1177" t="s">
        <v>535</v>
      </c>
      <c r="B1177">
        <v>-3.11808442077997E-2</v>
      </c>
      <c r="C1177">
        <v>30.484857416638</v>
      </c>
      <c r="D1177">
        <v>0.92017636898420196</v>
      </c>
      <c r="E1177">
        <v>-0.580463690021645</v>
      </c>
      <c r="F1177">
        <v>4454.3026227795499</v>
      </c>
      <c r="G1177">
        <v>1.3090320235265E-8</v>
      </c>
      <c r="H1177">
        <v>1</v>
      </c>
      <c r="I1177">
        <v>0</v>
      </c>
      <c r="J1177">
        <v>0</v>
      </c>
      <c r="K1177" t="e">
        <f>VLOOKUP(A1177,[1]regulon_compare_by_ORF_original!$A$2:$J$1733,10,FALSE)</f>
        <v>#N/A</v>
      </c>
    </row>
    <row r="1178" spans="1:11" hidden="1" x14ac:dyDescent="0.35">
      <c r="A1178" t="s">
        <v>37</v>
      </c>
      <c r="B1178">
        <v>-0.34462801280522698</v>
      </c>
      <c r="C1178">
        <v>30.441737063547698</v>
      </c>
      <c r="D1178">
        <v>1.78006230390804E-2</v>
      </c>
      <c r="E1178">
        <v>-0.91651817364778998</v>
      </c>
      <c r="F1178">
        <v>6120.9631306235897</v>
      </c>
      <c r="G1178">
        <v>3.4124113236252498E-19</v>
      </c>
      <c r="H1178">
        <v>1</v>
      </c>
      <c r="I1178">
        <v>1</v>
      </c>
      <c r="J1178">
        <v>0</v>
      </c>
      <c r="K1178" t="e">
        <f>VLOOKUP(A1178,[1]regulon_compare_by_ORF_original!$A$2:$J$1733,10,FALSE)</f>
        <v>#N/A</v>
      </c>
    </row>
    <row r="1179" spans="1:11" hidden="1" x14ac:dyDescent="0.35">
      <c r="A1179" t="s">
        <v>670</v>
      </c>
      <c r="B1179">
        <v>-0.40538056752839702</v>
      </c>
      <c r="C1179">
        <v>28.078713737735299</v>
      </c>
      <c r="D1179">
        <v>9.0220721685004099E-2</v>
      </c>
      <c r="E1179">
        <v>-0.79839191179924895</v>
      </c>
      <c r="F1179">
        <v>1872.26385840183</v>
      </c>
      <c r="G1179">
        <v>1.70979102513694E-9</v>
      </c>
      <c r="H1179">
        <v>1</v>
      </c>
      <c r="I1179">
        <v>0</v>
      </c>
      <c r="J1179">
        <v>0</v>
      </c>
      <c r="K1179" t="e">
        <f>VLOOKUP(A1179,[1]regulon_compare_by_ORF_original!$A$2:$J$1733,10,FALSE)</f>
        <v>#N/A</v>
      </c>
    </row>
    <row r="1180" spans="1:11" hidden="1" x14ac:dyDescent="0.35">
      <c r="A1180" t="s">
        <v>181</v>
      </c>
      <c r="B1180">
        <v>-0.14637292616286099</v>
      </c>
      <c r="C1180">
        <v>26.1977042452334</v>
      </c>
      <c r="D1180">
        <v>0.52837938263465001</v>
      </c>
      <c r="E1180">
        <v>-0.63174194277363005</v>
      </c>
      <c r="F1180">
        <v>1123.5119412117999</v>
      </c>
      <c r="G1180">
        <v>3.1664133095624699E-4</v>
      </c>
      <c r="H1180">
        <v>1</v>
      </c>
      <c r="I1180">
        <v>0</v>
      </c>
      <c r="J1180">
        <v>0</v>
      </c>
      <c r="K1180" t="e">
        <f>VLOOKUP(A1180,[1]regulon_compare_by_ORF_original!$A$2:$J$1733,10,FALSE)</f>
        <v>#N/A</v>
      </c>
    </row>
    <row r="1181" spans="1:11" hidden="1" x14ac:dyDescent="0.35">
      <c r="A1181" t="s">
        <v>110</v>
      </c>
      <c r="B1181">
        <v>-8.2676277241908701E-3</v>
      </c>
      <c r="C1181">
        <v>29.7736199923309</v>
      </c>
      <c r="D1181">
        <v>0.95395941137284002</v>
      </c>
      <c r="E1181">
        <v>-0.780620875252237</v>
      </c>
      <c r="F1181">
        <v>6729.7184075620899</v>
      </c>
      <c r="G1181">
        <v>1.91842241259346E-19</v>
      </c>
      <c r="H1181">
        <v>1</v>
      </c>
      <c r="I1181">
        <v>0</v>
      </c>
      <c r="J1181">
        <v>0</v>
      </c>
      <c r="K1181" t="e">
        <f>VLOOKUP(A1181,[1]regulon_compare_by_ORF_original!$A$2:$J$1733,10,FALSE)</f>
        <v>#N/A</v>
      </c>
    </row>
    <row r="1182" spans="1:11" x14ac:dyDescent="0.35">
      <c r="A1182" t="s">
        <v>572</v>
      </c>
      <c r="B1182">
        <v>0.34485378171563502</v>
      </c>
      <c r="C1182">
        <v>28.438792289523398</v>
      </c>
      <c r="D1182">
        <v>1.90501658911559E-2</v>
      </c>
      <c r="E1182">
        <v>-0.18097238700711499</v>
      </c>
      <c r="F1182">
        <v>385.71532443420199</v>
      </c>
      <c r="G1182">
        <v>0.37991102755934902</v>
      </c>
      <c r="H1182">
        <v>0</v>
      </c>
      <c r="I1182">
        <v>1</v>
      </c>
      <c r="J1182">
        <v>0</v>
      </c>
      <c r="K1182" t="e">
        <f>VLOOKUP(A1182,[1]regulon_compare_by_ORF_original!$A$2:$J$1733,10,FALSE)</f>
        <v>#N/A</v>
      </c>
    </row>
    <row r="1183" spans="1:11" x14ac:dyDescent="0.35">
      <c r="A1183" t="s">
        <v>732</v>
      </c>
      <c r="B1183">
        <v>0.57178804110836601</v>
      </c>
      <c r="C1183">
        <v>26.550061666910299</v>
      </c>
      <c r="D1183">
        <v>1.19067318193424E-2</v>
      </c>
      <c r="E1183">
        <v>0.24771212023256101</v>
      </c>
      <c r="F1183">
        <v>1063.33893928977</v>
      </c>
      <c r="G1183">
        <v>9.8739523866709797E-2</v>
      </c>
      <c r="H1183">
        <v>0</v>
      </c>
      <c r="I1183">
        <v>1</v>
      </c>
      <c r="J1183">
        <v>0</v>
      </c>
      <c r="K1183" t="e">
        <f>VLOOKUP(A1183,[1]regulon_compare_by_ORF_original!$A$2:$J$1733,10,FALSE)</f>
        <v>#N/A</v>
      </c>
    </row>
    <row r="1184" spans="1:11" hidden="1" x14ac:dyDescent="0.35">
      <c r="A1184" t="s">
        <v>1195</v>
      </c>
      <c r="B1184">
        <v>-6.5970938395089704E-2</v>
      </c>
      <c r="C1184">
        <v>28.4644455444705</v>
      </c>
      <c r="D1184">
        <v>0.92391862003941105</v>
      </c>
      <c r="E1184">
        <v>-1.0029668614860301</v>
      </c>
      <c r="F1184">
        <v>493.300600009091</v>
      </c>
      <c r="G1184">
        <v>1.09474854012601E-14</v>
      </c>
      <c r="H1184">
        <v>1</v>
      </c>
      <c r="I1184">
        <v>0</v>
      </c>
      <c r="J1184">
        <v>0</v>
      </c>
      <c r="K1184" t="e">
        <f>VLOOKUP(A1184,[1]regulon_compare_by_ORF_original!$A$2:$J$1733,10,FALSE)</f>
        <v>#N/A</v>
      </c>
    </row>
    <row r="1185" spans="1:11" hidden="1" x14ac:dyDescent="0.35">
      <c r="A1185" t="s">
        <v>937</v>
      </c>
      <c r="B1185">
        <v>1.0253779687293001</v>
      </c>
      <c r="C1185">
        <v>26.103758160188001</v>
      </c>
      <c r="D1185">
        <v>0.12973467719533199</v>
      </c>
      <c r="E1185">
        <v>-8.5391670669564101E-2</v>
      </c>
      <c r="F1185">
        <v>786.26803760043094</v>
      </c>
      <c r="G1185">
        <v>0.64310710572544105</v>
      </c>
      <c r="H1185">
        <v>0</v>
      </c>
      <c r="I1185">
        <v>0</v>
      </c>
      <c r="J1185">
        <v>0</v>
      </c>
      <c r="K1185" t="e">
        <f>VLOOKUP(A1185,[1]regulon_compare_by_ORF_original!$A$2:$J$1733,10,FALSE)</f>
        <v>#N/A</v>
      </c>
    </row>
    <row r="1186" spans="1:11" hidden="1" x14ac:dyDescent="0.35">
      <c r="A1186" t="s">
        <v>404</v>
      </c>
      <c r="B1186">
        <v>-1.5295015541092E-2</v>
      </c>
      <c r="C1186">
        <v>30.9696212348159</v>
      </c>
      <c r="D1186">
        <v>0.92017636898420196</v>
      </c>
      <c r="E1186">
        <v>-0.67881465654009698</v>
      </c>
      <c r="F1186">
        <v>8023.0759811170701</v>
      </c>
      <c r="G1186">
        <v>3.8652126600517897E-14</v>
      </c>
      <c r="H1186">
        <v>1</v>
      </c>
      <c r="I1186">
        <v>0</v>
      </c>
      <c r="J1186">
        <v>0</v>
      </c>
      <c r="K1186" t="e">
        <f>VLOOKUP(A1186,[1]regulon_compare_by_ORF_original!$A$2:$J$1733,10,FALSE)</f>
        <v>#N/A</v>
      </c>
    </row>
    <row r="1187" spans="1:11" hidden="1" x14ac:dyDescent="0.35">
      <c r="A1187" t="s">
        <v>328</v>
      </c>
      <c r="B1187">
        <v>-0.100491651489357</v>
      </c>
      <c r="C1187">
        <v>30.113650005625502</v>
      </c>
      <c r="D1187">
        <v>0.23325871385069999</v>
      </c>
      <c r="E1187">
        <v>-0.36463757659271401</v>
      </c>
      <c r="F1187">
        <v>4275.1769175291101</v>
      </c>
      <c r="G1187">
        <v>3.36139640732927E-4</v>
      </c>
      <c r="H1187">
        <v>1</v>
      </c>
      <c r="I1187">
        <v>0</v>
      </c>
      <c r="J1187">
        <v>0</v>
      </c>
      <c r="K1187" t="e">
        <f>VLOOKUP(A1187,[1]regulon_compare_by_ORF_original!$A$2:$J$1733,10,FALSE)</f>
        <v>#N/A</v>
      </c>
    </row>
    <row r="1188" spans="1:11" hidden="1" x14ac:dyDescent="0.35">
      <c r="A1188" t="s">
        <v>482</v>
      </c>
      <c r="B1188">
        <v>6.9062025255409096E-2</v>
      </c>
      <c r="C1188">
        <v>32.310270122095801</v>
      </c>
      <c r="D1188">
        <v>0.90829939029920304</v>
      </c>
      <c r="E1188">
        <v>-0.87358682872194204</v>
      </c>
      <c r="F1188">
        <v>2188.3525181265099</v>
      </c>
      <c r="G1188">
        <v>1.050202233778E-12</v>
      </c>
      <c r="H1188">
        <v>1</v>
      </c>
      <c r="I1188">
        <v>0</v>
      </c>
      <c r="J1188">
        <v>0</v>
      </c>
      <c r="K1188" t="e">
        <f>VLOOKUP(A1188,[1]regulon_compare_by_ORF_original!$A$2:$J$1733,10,FALSE)</f>
        <v>#N/A</v>
      </c>
    </row>
    <row r="1189" spans="1:11" hidden="1" x14ac:dyDescent="0.35">
      <c r="A1189" t="s">
        <v>131</v>
      </c>
      <c r="B1189">
        <v>-7.6998806337158499E-4</v>
      </c>
      <c r="C1189">
        <v>30.02115680819</v>
      </c>
      <c r="D1189">
        <v>0.99530013454508204</v>
      </c>
      <c r="E1189">
        <v>-9.8255202332825101E-2</v>
      </c>
      <c r="F1189">
        <v>2221.04864056524</v>
      </c>
      <c r="G1189">
        <v>0.48838982990415802</v>
      </c>
      <c r="H1189">
        <v>0</v>
      </c>
      <c r="I1189">
        <v>0</v>
      </c>
      <c r="J1189">
        <v>0</v>
      </c>
      <c r="K1189" t="e">
        <f>VLOOKUP(A1189,[1]regulon_compare_by_ORF_original!$A$2:$J$1733,10,FALSE)</f>
        <v>#N/A</v>
      </c>
    </row>
    <row r="1190" spans="1:11" hidden="1" x14ac:dyDescent="0.35">
      <c r="A1190" t="s">
        <v>642</v>
      </c>
      <c r="B1190">
        <v>0.53947122461146102</v>
      </c>
      <c r="C1190">
        <v>28.255883564708501</v>
      </c>
      <c r="D1190">
        <v>0.26821289704946</v>
      </c>
      <c r="E1190">
        <v>-2.6581515419137398E-2</v>
      </c>
      <c r="F1190">
        <v>822.40697794001198</v>
      </c>
      <c r="G1190">
        <v>0.896884028037081</v>
      </c>
      <c r="H1190">
        <v>0</v>
      </c>
      <c r="I1190">
        <v>0</v>
      </c>
      <c r="J1190">
        <v>0</v>
      </c>
      <c r="K1190" t="e">
        <f>VLOOKUP(A1190,[1]regulon_compare_by_ORF_original!$A$2:$J$1733,10,FALSE)</f>
        <v>#N/A</v>
      </c>
    </row>
    <row r="1191" spans="1:11" hidden="1" x14ac:dyDescent="0.35">
      <c r="A1191" t="s">
        <v>959</v>
      </c>
      <c r="B1191">
        <v>-0.52755068517706505</v>
      </c>
      <c r="C1191">
        <v>26.6006257484777</v>
      </c>
      <c r="D1191">
        <v>0.45057747285566302</v>
      </c>
      <c r="E1191">
        <v>-0.770769296698818</v>
      </c>
      <c r="F1191">
        <v>347.43950635159803</v>
      </c>
      <c r="G1191">
        <v>1.6315246282264701E-6</v>
      </c>
      <c r="H1191">
        <v>1</v>
      </c>
      <c r="I1191">
        <v>0</v>
      </c>
      <c r="J1191">
        <v>0</v>
      </c>
      <c r="K1191" t="e">
        <f>VLOOKUP(A1191,[1]regulon_compare_by_ORF_original!$A$2:$J$1733,10,FALSE)</f>
        <v>#N/A</v>
      </c>
    </row>
    <row r="1192" spans="1:11" hidden="1" x14ac:dyDescent="0.35">
      <c r="A1192" t="s">
        <v>401</v>
      </c>
      <c r="B1192">
        <v>-0.20483850945886301</v>
      </c>
      <c r="C1192">
        <v>26.672262824432899</v>
      </c>
      <c r="D1192">
        <v>0.369968335621435</v>
      </c>
      <c r="E1192">
        <v>-0.70385081520181403</v>
      </c>
      <c r="F1192">
        <v>276.64841250589899</v>
      </c>
      <c r="G1192">
        <v>2.54153519294361E-5</v>
      </c>
      <c r="H1192">
        <v>1</v>
      </c>
      <c r="I1192">
        <v>0</v>
      </c>
      <c r="J1192">
        <v>0</v>
      </c>
      <c r="K1192" t="e">
        <f>VLOOKUP(A1192,[1]regulon_compare_by_ORF_original!$A$2:$J$1733,10,FALSE)</f>
        <v>#N/A</v>
      </c>
    </row>
    <row r="1193" spans="1:11" hidden="1" x14ac:dyDescent="0.35">
      <c r="A1193" t="s">
        <v>741</v>
      </c>
      <c r="B1193">
        <v>0.36077953779577898</v>
      </c>
      <c r="C1193">
        <v>25.2444025807001</v>
      </c>
      <c r="D1193">
        <v>0.37780029834974299</v>
      </c>
      <c r="E1193">
        <v>0.10189493085550901</v>
      </c>
      <c r="F1193">
        <v>143.106844512393</v>
      </c>
      <c r="G1193">
        <v>0.67424893591963697</v>
      </c>
      <c r="H1193">
        <v>0</v>
      </c>
      <c r="I1193">
        <v>0</v>
      </c>
      <c r="J1193">
        <v>0</v>
      </c>
      <c r="K1193" t="e">
        <f>VLOOKUP(A1193,[1]regulon_compare_by_ORF_original!$A$2:$J$1733,10,FALSE)</f>
        <v>#N/A</v>
      </c>
    </row>
    <row r="1194" spans="1:11" hidden="1" x14ac:dyDescent="0.35">
      <c r="A1194" t="s">
        <v>80</v>
      </c>
      <c r="B1194">
        <v>0.35087193602079803</v>
      </c>
      <c r="C1194">
        <v>29.796361414541</v>
      </c>
      <c r="D1194">
        <v>5.5975407749585E-4</v>
      </c>
      <c r="E1194">
        <v>0.38520705101995201</v>
      </c>
      <c r="F1194">
        <v>11225.8732545125</v>
      </c>
      <c r="G1194">
        <v>1.4103657675553901E-4</v>
      </c>
      <c r="H1194">
        <v>1</v>
      </c>
      <c r="I1194">
        <v>1</v>
      </c>
      <c r="J1194">
        <v>0</v>
      </c>
      <c r="K1194" t="e">
        <f>VLOOKUP(A1194,[1]regulon_compare_by_ORF_original!$A$2:$J$1733,10,FALSE)</f>
        <v>#N/A</v>
      </c>
    </row>
    <row r="1195" spans="1:11" hidden="1" x14ac:dyDescent="0.35">
      <c r="A1195" t="s">
        <v>920</v>
      </c>
      <c r="B1195">
        <v>0.24121507994993199</v>
      </c>
      <c r="C1195">
        <v>23.5611803868808</v>
      </c>
      <c r="D1195">
        <v>0.52760096026367398</v>
      </c>
      <c r="E1195">
        <v>0.340507089620603</v>
      </c>
      <c r="F1195">
        <v>374.33451736422103</v>
      </c>
      <c r="G1195">
        <v>4.7507073474653598E-2</v>
      </c>
      <c r="H1195">
        <v>1</v>
      </c>
      <c r="I1195">
        <v>0</v>
      </c>
      <c r="J1195">
        <v>0</v>
      </c>
      <c r="K1195" t="e">
        <f>VLOOKUP(A1195,[1]regulon_compare_by_ORF_original!$A$2:$J$1733,10,FALSE)</f>
        <v>#N/A</v>
      </c>
    </row>
    <row r="1196" spans="1:11" hidden="1" x14ac:dyDescent="0.35">
      <c r="A1196" t="s">
        <v>261</v>
      </c>
      <c r="B1196">
        <v>9.6982187541136994E-2</v>
      </c>
      <c r="C1196">
        <v>24.421048216364301</v>
      </c>
      <c r="D1196">
        <v>0.74791850245140201</v>
      </c>
      <c r="E1196">
        <v>-0.15594507814969399</v>
      </c>
      <c r="F1196">
        <v>169.39492702277099</v>
      </c>
      <c r="G1196">
        <v>0.54091298981087199</v>
      </c>
      <c r="H1196">
        <v>0</v>
      </c>
      <c r="I1196">
        <v>0</v>
      </c>
      <c r="J1196">
        <v>0</v>
      </c>
      <c r="K1196" t="e">
        <f>VLOOKUP(A1196,[1]regulon_compare_by_ORF_original!$A$2:$J$1733,10,FALSE)</f>
        <v>#N/A</v>
      </c>
    </row>
  </sheetData>
  <autoFilter ref="A1:K1196" xr:uid="{CDEB8B7E-F8B2-FF47-A801-601DD9CE516F}">
    <filterColumn colId="7">
      <filters>
        <filter val="0"/>
      </filters>
    </filterColumn>
    <filterColumn colId="8">
      <filters>
        <filter val="1"/>
      </filters>
    </filterColumn>
    <sortState xmlns:xlrd2="http://schemas.microsoft.com/office/spreadsheetml/2017/richdata2" ref="A2:K1196">
      <sortCondition descending="1" ref="K1:K1196"/>
    </sortState>
  </autoFilter>
  <conditionalFormatting sqref="B2:B1196">
    <cfRule type="cellIs" dxfId="4" priority="4" operator="lessThan">
      <formula>-0.58496</formula>
    </cfRule>
    <cfRule type="cellIs" dxfId="3" priority="5" operator="greaterThan">
      <formula>0.58496</formula>
    </cfRule>
  </conditionalFormatting>
  <conditionalFormatting sqref="D2:D1196">
    <cfRule type="cellIs" dxfId="2" priority="3" operator="lessThan">
      <formula>0.055</formula>
    </cfRule>
  </conditionalFormatting>
  <conditionalFormatting sqref="E63:E182">
    <cfRule type="cellIs" dxfId="1" priority="2" operator="greaterThan">
      <formula>1</formula>
    </cfRule>
    <cfRule type="cellIs" dxfId="0" priority="1" operator="lessThan">
      <formula>-1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combined_Prot_RNA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2021-06-19T10:47:55Z</dcterms:created>
  <dcterms:modified xsi:type="dcterms:W3CDTF">2021-08-04T20:31:30Z</dcterms:modified>
</cp:coreProperties>
</file>