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NGS/RNA-Seq/2106_RNA-Seq/DESeq2_results/Analysis_with_complementation/"/>
    </mc:Choice>
  </mc:AlternateContent>
  <xr:revisionPtr revIDLastSave="0" documentId="8_{858E81C9-323A-7A4F-9A41-4509655A4A74}" xr6:coauthVersionLast="47" xr6:coauthVersionMax="47" xr10:uidLastSave="{00000000-0000-0000-0000-000000000000}"/>
  <bookViews>
    <workbookView xWindow="6300" yWindow="5200" windowWidth="25640" windowHeight="14440" xr2:uid="{E49A1F05-8B70-CA40-B36C-83128BB10B8A}"/>
  </bookViews>
  <sheets>
    <sheet name="FPIonly" sheetId="1" r:id="rId1"/>
  </sheets>
  <definedNames>
    <definedName name="_xlnm._FilterDatabase" localSheetId="0" hidden="1">FPIonly!$A$2:$T$18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18" i="1" l="1"/>
  <c r="O18" i="1"/>
  <c r="N18" i="1"/>
  <c r="R18" i="1" s="1"/>
  <c r="M18" i="1"/>
  <c r="T18" i="1" s="1"/>
  <c r="O17" i="1"/>
  <c r="N17" i="1"/>
  <c r="R17" i="1" s="1"/>
  <c r="M17" i="1"/>
  <c r="T17" i="1" s="1"/>
  <c r="Q16" i="1"/>
  <c r="O16" i="1"/>
  <c r="N16" i="1"/>
  <c r="R16" i="1" s="1"/>
  <c r="M16" i="1"/>
  <c r="T16" i="1" s="1"/>
  <c r="O15" i="1"/>
  <c r="N15" i="1"/>
  <c r="R15" i="1" s="1"/>
  <c r="M15" i="1"/>
  <c r="T15" i="1" s="1"/>
  <c r="Q14" i="1"/>
  <c r="O14" i="1"/>
  <c r="N14" i="1"/>
  <c r="R14" i="1" s="1"/>
  <c r="M14" i="1"/>
  <c r="T14" i="1" s="1"/>
  <c r="O13" i="1"/>
  <c r="N13" i="1"/>
  <c r="R13" i="1" s="1"/>
  <c r="M13" i="1"/>
  <c r="Q12" i="1"/>
  <c r="O12" i="1"/>
  <c r="N12" i="1"/>
  <c r="R12" i="1" s="1"/>
  <c r="M12" i="1"/>
  <c r="T12" i="1" s="1"/>
  <c r="O11" i="1"/>
  <c r="N11" i="1"/>
  <c r="R11" i="1" s="1"/>
  <c r="M11" i="1"/>
  <c r="T11" i="1" s="1"/>
  <c r="R10" i="1"/>
  <c r="O10" i="1"/>
  <c r="N10" i="1"/>
  <c r="Q10" i="1" s="1"/>
  <c r="M10" i="1"/>
  <c r="Q9" i="1"/>
  <c r="P9" i="1"/>
  <c r="O9" i="1"/>
  <c r="N9" i="1"/>
  <c r="R9" i="1" s="1"/>
  <c r="M9" i="1"/>
  <c r="T9" i="1" s="1"/>
  <c r="Q8" i="1"/>
  <c r="O8" i="1"/>
  <c r="N8" i="1"/>
  <c r="R8" i="1" s="1"/>
  <c r="M8" i="1"/>
  <c r="T8" i="1" s="1"/>
  <c r="T7" i="1"/>
  <c r="S7" i="1"/>
  <c r="R7" i="1"/>
  <c r="Q7" i="1"/>
  <c r="O7" i="1"/>
  <c r="N7" i="1"/>
  <c r="M7" i="1"/>
  <c r="P7" i="1" s="1"/>
  <c r="O6" i="1"/>
  <c r="N6" i="1"/>
  <c r="R6" i="1" s="1"/>
  <c r="M6" i="1"/>
  <c r="T6" i="1" s="1"/>
  <c r="S5" i="1"/>
  <c r="O5" i="1"/>
  <c r="N5" i="1"/>
  <c r="R5" i="1" s="1"/>
  <c r="M5" i="1"/>
  <c r="T5" i="1" s="1"/>
  <c r="R4" i="1"/>
  <c r="Q4" i="1"/>
  <c r="O4" i="1"/>
  <c r="N4" i="1"/>
  <c r="M4" i="1"/>
  <c r="P4" i="1" s="1"/>
  <c r="R3" i="1"/>
  <c r="Q3" i="1"/>
  <c r="O3" i="1"/>
  <c r="X5" i="1" s="1"/>
  <c r="Y5" i="1" s="1"/>
  <c r="N3" i="1"/>
  <c r="M3" i="1"/>
  <c r="X3" i="1" s="1"/>
  <c r="Y3" i="1" s="1"/>
  <c r="X8" i="1" l="1"/>
  <c r="Y8" i="1" s="1"/>
  <c r="T13" i="1"/>
  <c r="S4" i="1"/>
  <c r="T4" i="1"/>
  <c r="P6" i="1"/>
  <c r="P11" i="1"/>
  <c r="P13" i="1"/>
  <c r="P15" i="1"/>
  <c r="P17" i="1"/>
  <c r="X4" i="1"/>
  <c r="Y4" i="1" s="1"/>
  <c r="Q6" i="1"/>
  <c r="S9" i="1"/>
  <c r="Q11" i="1"/>
  <c r="Q13" i="1"/>
  <c r="Q15" i="1"/>
  <c r="Q17" i="1"/>
  <c r="P3" i="1"/>
  <c r="S6" i="1"/>
  <c r="S11" i="1"/>
  <c r="S13" i="1"/>
  <c r="S15" i="1"/>
  <c r="S17" i="1"/>
  <c r="P8" i="1"/>
  <c r="S3" i="1"/>
  <c r="T3" i="1"/>
  <c r="P5" i="1"/>
  <c r="Q5" i="1"/>
  <c r="X7" i="1" s="1"/>
  <c r="Y7" i="1" s="1"/>
  <c r="S8" i="1"/>
  <c r="P10" i="1"/>
  <c r="P12" i="1"/>
  <c r="P14" i="1"/>
  <c r="P16" i="1"/>
  <c r="P18" i="1"/>
  <c r="S10" i="1"/>
  <c r="T10" i="1" s="1"/>
  <c r="S12" i="1"/>
  <c r="S14" i="1"/>
  <c r="S16" i="1"/>
  <c r="S18" i="1"/>
  <c r="X10" i="1" l="1"/>
  <c r="X9" i="1"/>
  <c r="X6" i="1"/>
  <c r="Y6" i="1" s="1"/>
</calcChain>
</file>

<file path=xl/sharedStrings.xml><?xml version="1.0" encoding="utf-8"?>
<sst xmlns="http://schemas.openxmlformats.org/spreadsheetml/2006/main" count="81" uniqueCount="70">
  <si>
    <t>02_delt_rpsU2_vs_WT</t>
  </si>
  <si>
    <t>∆rpsu2 pF vs LVS pF</t>
  </si>
  <si>
    <t>∆rpsU2 pF-rpsU2 vs LVS</t>
  </si>
  <si>
    <t>Locus</t>
  </si>
  <si>
    <t>Gene Name</t>
  </si>
  <si>
    <t>Product</t>
  </si>
  <si>
    <t>logFC</t>
  </si>
  <si>
    <t>AveExpr Log2</t>
  </si>
  <si>
    <t>adj.P.Val</t>
  </si>
  <si>
    <t>log2FC</t>
  </si>
  <si>
    <t>baseMean</t>
  </si>
  <si>
    <t>padj</t>
  </si>
  <si>
    <t>Significant protein</t>
  </si>
  <si>
    <t>Significant RNA C1</t>
  </si>
  <si>
    <t>Significant RNA C3</t>
  </si>
  <si>
    <t>Only sig protien</t>
  </si>
  <si>
    <t>Only sig RNA</t>
  </si>
  <si>
    <t>Comp RNA</t>
  </si>
  <si>
    <t>RNA and Prot Concord</t>
  </si>
  <si>
    <t>RNA and Prot Discord</t>
  </si>
  <si>
    <t>Formula</t>
  </si>
  <si>
    <t>Number</t>
  </si>
  <si>
    <t>FTL_0111</t>
  </si>
  <si>
    <t>iglA</t>
  </si>
  <si>
    <t>intracellular growth locus, subunit A</t>
  </si>
  <si>
    <t># proteins significantly altered</t>
  </si>
  <si>
    <t>FTL_0112</t>
  </si>
  <si>
    <t>iglB</t>
  </si>
  <si>
    <t>intracellular growth locus, subunit B</t>
  </si>
  <si>
    <t># transcripts significantly altered C1</t>
  </si>
  <si>
    <t>FTL_0113</t>
  </si>
  <si>
    <t>iglC</t>
  </si>
  <si>
    <t>intracellular growth locus, subunit C</t>
  </si>
  <si>
    <t># transcripts significantly altered C3</t>
  </si>
  <si>
    <t>FTL_0114</t>
  </si>
  <si>
    <t>iglD</t>
  </si>
  <si>
    <t>intracellular growth locus, subunit D</t>
  </si>
  <si>
    <t># proteins w/out changes in transcript</t>
  </si>
  <si>
    <t>FTL_0115</t>
  </si>
  <si>
    <t>pdpE</t>
  </si>
  <si>
    <t>hypothetical protein</t>
  </si>
  <si>
    <t># transcripts w/out changes in protein</t>
  </si>
  <si>
    <t>FTL_0116</t>
  </si>
  <si>
    <t>pdpC</t>
  </si>
  <si>
    <t>PdpC protein</t>
  </si>
  <si>
    <t># transcripts complemented</t>
  </si>
  <si>
    <t>FTL_0117</t>
  </si>
  <si>
    <t>iglJ</t>
  </si>
  <si>
    <t>Genes with concordant chances in RNA and protein</t>
  </si>
  <si>
    <t>FTL_0118</t>
  </si>
  <si>
    <t>iglI</t>
  </si>
  <si>
    <t>Genes with discordant chances in RNA and protein</t>
  </si>
  <si>
    <t>FTL_0119</t>
  </si>
  <si>
    <t>dotU</t>
  </si>
  <si>
    <t>FTL_0120</t>
  </si>
  <si>
    <t>iglH</t>
  </si>
  <si>
    <t>FTL_0121</t>
  </si>
  <si>
    <t>iglG</t>
  </si>
  <si>
    <t>FTL_0122</t>
  </si>
  <si>
    <t>iglF</t>
  </si>
  <si>
    <t>FTL_0123</t>
  </si>
  <si>
    <t>vgrG</t>
  </si>
  <si>
    <t>FTL_0124</t>
  </si>
  <si>
    <t>iglE</t>
  </si>
  <si>
    <t>FTL_0125</t>
  </si>
  <si>
    <t>pdpB</t>
  </si>
  <si>
    <t>PdpB protein</t>
  </si>
  <si>
    <t>FTL_0126</t>
  </si>
  <si>
    <t>pdpA</t>
  </si>
  <si>
    <t>PdpA protein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</si>
</sst>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0000000000"/>
  </numFmts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2" fontId="0" fillId="0" borderId="0" xfId="0" applyNumberFormat="1"/>
    <xf numFmtId="11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04A35-731B-6E44-8095-BE13E40538E3}">
  <dimension ref="A1:Y338"/>
  <sheetViews>
    <sheetView tabSelected="1" zoomScale="120" zoomScaleNormal="12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27" sqref="D27"/>
    </sheetView>
  </sheetViews>
  <sheetFormatPr baseColWidth="10" defaultRowHeight="16" x14ac:dyDescent="0.2"/>
  <cols>
    <col min="1" max="1" width="21" bestFit="1" customWidth="1"/>
    <col min="3" max="3" width="36.33203125" bestFit="1" customWidth="1"/>
    <col min="4" max="4" width="11.33203125" bestFit="1" customWidth="1"/>
    <col min="8" max="8" width="11.6640625" bestFit="1" customWidth="1"/>
    <col min="10" max="10" width="10.83203125" customWidth="1"/>
    <col min="11" max="11" width="11.6640625" customWidth="1"/>
    <col min="12" max="12" width="10.83203125" customWidth="1"/>
    <col min="21" max="21" width="8.6640625" customWidth="1"/>
    <col min="22" max="22" width="2.1640625" bestFit="1" customWidth="1"/>
    <col min="23" max="23" width="32.1640625" bestFit="1" customWidth="1"/>
    <col min="24" max="24" width="17.83203125" bestFit="1" customWidth="1"/>
  </cols>
  <sheetData>
    <row r="1" spans="1:25" x14ac:dyDescent="0.2">
      <c r="D1" s="1" t="s">
        <v>0</v>
      </c>
      <c r="E1" s="1"/>
      <c r="F1" s="1"/>
      <c r="G1" s="2" t="s">
        <v>1</v>
      </c>
      <c r="H1" s="2"/>
      <c r="I1" s="2"/>
      <c r="J1" s="3" t="s">
        <v>2</v>
      </c>
      <c r="K1" s="3"/>
      <c r="L1" s="3"/>
      <c r="M1">
        <v>1</v>
      </c>
      <c r="N1">
        <v>2</v>
      </c>
      <c r="O1">
        <v>3</v>
      </c>
      <c r="P1">
        <v>4</v>
      </c>
      <c r="Q1">
        <v>5</v>
      </c>
      <c r="R1">
        <v>6</v>
      </c>
      <c r="S1">
        <v>7</v>
      </c>
      <c r="T1">
        <v>8</v>
      </c>
    </row>
    <row r="2" spans="1:25" ht="33" customHeight="1" x14ac:dyDescent="0.2">
      <c r="A2" s="4" t="s">
        <v>3</v>
      </c>
      <c r="B2" s="4" t="s">
        <v>4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9</v>
      </c>
      <c r="H2" s="4" t="s">
        <v>10</v>
      </c>
      <c r="I2" s="4" t="s">
        <v>11</v>
      </c>
      <c r="J2" s="4" t="s">
        <v>9</v>
      </c>
      <c r="K2" s="4" t="s">
        <v>10</v>
      </c>
      <c r="L2" s="4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  <c r="S2" s="5" t="s">
        <v>18</v>
      </c>
      <c r="T2" s="5" t="s">
        <v>19</v>
      </c>
      <c r="W2" s="4" t="s">
        <v>20</v>
      </c>
      <c r="X2" s="4" t="s">
        <v>21</v>
      </c>
    </row>
    <row r="3" spans="1:25" x14ac:dyDescent="0.2">
      <c r="A3" t="s">
        <v>22</v>
      </c>
      <c r="B3" t="s">
        <v>23</v>
      </c>
      <c r="C3" t="s">
        <v>24</v>
      </c>
      <c r="D3" s="6">
        <v>-0.52018859026603104</v>
      </c>
      <c r="E3" s="6">
        <v>32.640860933814899</v>
      </c>
      <c r="F3" s="7">
        <v>1.8037467629380801E-3</v>
      </c>
      <c r="G3" s="6">
        <v>-0.934591904718447</v>
      </c>
      <c r="H3" s="8">
        <v>5682.9038766014301</v>
      </c>
      <c r="I3" s="7">
        <v>6.5640754017518003E-12</v>
      </c>
      <c r="J3" s="6">
        <v>0.56292394850240401</v>
      </c>
      <c r="K3" s="8">
        <v>5682.9038766014301</v>
      </c>
      <c r="L3" s="7">
        <v>1.0552810922464101E-4</v>
      </c>
      <c r="M3">
        <f>IF(F3&lt;0.05,IF(ABS(D3)&gt;=0.585,1,0),0)</f>
        <v>0</v>
      </c>
      <c r="N3">
        <f>IF(I3&lt;0.05,IF(ABS(G3)&gt;=1,1,0),0)</f>
        <v>0</v>
      </c>
      <c r="O3">
        <f>IF(L3&lt;0.05,IF(ABS(J3)&gt;=1,1,0),0)</f>
        <v>0</v>
      </c>
      <c r="P3">
        <f>IF(M3=1,IF(N3=0,1,0),0)</f>
        <v>0</v>
      </c>
      <c r="Q3">
        <f>IF(N3=1,IF(M3=0,1,0),0)</f>
        <v>0</v>
      </c>
      <c r="R3">
        <f>IF(N3=1,IF(O3=0,1,0),0)</f>
        <v>0</v>
      </c>
      <c r="S3">
        <f>IF(AND(M3=1,N3=1),IF(AND(D3&gt;0,G3&gt;1),1,IF(AND(D3&lt;0,G3&lt;0),1,0)),0)</f>
        <v>0</v>
      </c>
      <c r="T3">
        <f>IF(AND(M3=1,N3=1),IF(S3=1,0,1),0)</f>
        <v>0</v>
      </c>
      <c r="V3">
        <v>1</v>
      </c>
      <c r="W3" t="s">
        <v>25</v>
      </c>
      <c r="X3">
        <f>SUM(M3:M22)</f>
        <v>12</v>
      </c>
      <c r="Y3">
        <f>X3</f>
        <v>12</v>
      </c>
    </row>
    <row r="4" spans="1:25" x14ac:dyDescent="0.2">
      <c r="A4" t="s">
        <v>26</v>
      </c>
      <c r="B4" t="s">
        <v>27</v>
      </c>
      <c r="C4" t="s">
        <v>28</v>
      </c>
      <c r="D4" s="6">
        <v>-0.50767193254019105</v>
      </c>
      <c r="E4" s="6">
        <v>34.046700222772202</v>
      </c>
      <c r="F4" s="7">
        <v>2.55955190369913E-2</v>
      </c>
      <c r="G4" s="6">
        <v>-0.36561830982228699</v>
      </c>
      <c r="H4" s="8">
        <v>30794.189099749499</v>
      </c>
      <c r="I4" s="7">
        <v>3.9144789470171599E-3</v>
      </c>
      <c r="J4" s="6">
        <v>0.52839623102100497</v>
      </c>
      <c r="K4" s="8">
        <v>30794.189099749499</v>
      </c>
      <c r="L4" s="7">
        <v>6.9423172824682302E-5</v>
      </c>
      <c r="M4">
        <f>IF(F4&lt;0.05,IF(ABS(D4)&gt;=0.585,1,0),0)</f>
        <v>0</v>
      </c>
      <c r="N4">
        <f>IF(I4&lt;0.05,IF(ABS(G4)&gt;=1,1,0),0)</f>
        <v>0</v>
      </c>
      <c r="O4">
        <f>IF(L4&lt;0.05,IF(ABS(J4)&gt;=1,1,0),0)</f>
        <v>0</v>
      </c>
      <c r="P4">
        <f>IF(M4=1,IF(N4=0,1,0),0)</f>
        <v>0</v>
      </c>
      <c r="Q4">
        <f>IF(N4=1,IF(M4=0,1,0),0)</f>
        <v>0</v>
      </c>
      <c r="R4">
        <f>IF(N4=1,IF(O4=0,1,0),0)</f>
        <v>0</v>
      </c>
      <c r="S4">
        <f>IF(AND(M4=1,N4=1),IF(AND(D4&gt;0,G4&gt;1),1,IF(AND(D4&lt;0,G4&lt;0),1,0)),0)</f>
        <v>0</v>
      </c>
      <c r="T4">
        <f>IF(AND(M4=1,N4=1),IF(S4=1,0,1),0)</f>
        <v>0</v>
      </c>
      <c r="V4">
        <v>2</v>
      </c>
      <c r="W4" t="s">
        <v>29</v>
      </c>
      <c r="X4">
        <f>SUM(N3:N22)</f>
        <v>2</v>
      </c>
      <c r="Y4">
        <f t="shared" ref="Y4:Y8" si="0">X4</f>
        <v>2</v>
      </c>
    </row>
    <row r="5" spans="1:25" x14ac:dyDescent="0.2">
      <c r="A5" t="s">
        <v>30</v>
      </c>
      <c r="B5" t="s">
        <v>31</v>
      </c>
      <c r="C5" t="s">
        <v>32</v>
      </c>
      <c r="D5" s="6">
        <v>-0.75308136598616204</v>
      </c>
      <c r="E5" s="6">
        <v>34.554568568767202</v>
      </c>
      <c r="F5" s="7">
        <v>2.2138196868008802E-3</v>
      </c>
      <c r="G5" s="6">
        <v>-0.33836256782922902</v>
      </c>
      <c r="H5" s="8">
        <v>19436.0902466138</v>
      </c>
      <c r="I5" s="7">
        <v>1.64085798800017E-2</v>
      </c>
      <c r="J5" s="6">
        <v>0.75304853204520805</v>
      </c>
      <c r="K5" s="8">
        <v>19436.0902466138</v>
      </c>
      <c r="L5" s="7">
        <v>3.68791400345566E-7</v>
      </c>
      <c r="M5">
        <f>IF(F5&lt;0.05,IF(ABS(D5)&gt;=0.585,1,0),0)</f>
        <v>1</v>
      </c>
      <c r="N5">
        <f>IF(I5&lt;0.05,IF(ABS(G5)&gt;=1,1,0),0)</f>
        <v>0</v>
      </c>
      <c r="O5">
        <f>IF(L5&lt;0.05,IF(ABS(J5)&gt;=1,1,0),0)</f>
        <v>0</v>
      </c>
      <c r="P5">
        <f>IF(M5=1,IF(N5=0,1,0),0)</f>
        <v>1</v>
      </c>
      <c r="Q5">
        <f>IF(N5=1,IF(M5=0,1,0),0)</f>
        <v>0</v>
      </c>
      <c r="R5">
        <f>IF(N5=1,IF(O5=0,1,0),0)</f>
        <v>0</v>
      </c>
      <c r="S5">
        <f>IF(AND(M5=1,N5=1),IF(AND(D5&gt;0,G5&gt;1),1,IF(AND(D5&lt;0,G5&lt;0),1,0)),0)</f>
        <v>0</v>
      </c>
      <c r="T5">
        <f>IF(AND(M5=1,N5=1),IF(S5=1,0,1),0)</f>
        <v>0</v>
      </c>
      <c r="V5">
        <v>3</v>
      </c>
      <c r="W5" t="s">
        <v>33</v>
      </c>
      <c r="X5">
        <f>SUM(O3:O22)</f>
        <v>1</v>
      </c>
      <c r="Y5">
        <f t="shared" si="0"/>
        <v>1</v>
      </c>
    </row>
    <row r="6" spans="1:25" x14ac:dyDescent="0.2">
      <c r="A6" t="s">
        <v>34</v>
      </c>
      <c r="B6" t="s">
        <v>35</v>
      </c>
      <c r="C6" t="s">
        <v>36</v>
      </c>
      <c r="D6" s="6">
        <v>0.7972284399399</v>
      </c>
      <c r="E6" s="6">
        <v>32.088417654875101</v>
      </c>
      <c r="F6" s="7">
        <v>5.5955457454322302E-6</v>
      </c>
      <c r="G6" s="6">
        <v>0.28770410991103001</v>
      </c>
      <c r="H6" s="8">
        <v>15432.074507592701</v>
      </c>
      <c r="I6" s="7">
        <v>4.91711128084108E-2</v>
      </c>
      <c r="J6" s="6">
        <v>0.58526985547788002</v>
      </c>
      <c r="K6" s="8">
        <v>15432.074507592701</v>
      </c>
      <c r="L6" s="7">
        <v>7.2586244347043398E-5</v>
      </c>
      <c r="M6">
        <f>IF(F6&lt;0.05,IF(ABS(D6)&gt;=0.585,1,0),0)</f>
        <v>1</v>
      </c>
      <c r="N6">
        <f>IF(I6&lt;0.05,IF(ABS(G6)&gt;=1,1,0),0)</f>
        <v>0</v>
      </c>
      <c r="O6">
        <f>IF(L6&lt;0.05,IF(ABS(J6)&gt;=1,1,0),0)</f>
        <v>0</v>
      </c>
      <c r="P6">
        <f>IF(M6=1,IF(N6=0,1,0),0)</f>
        <v>1</v>
      </c>
      <c r="Q6">
        <f>IF(N6=1,IF(M6=0,1,0),0)</f>
        <v>0</v>
      </c>
      <c r="R6">
        <f>IF(N6=1,IF(O6=0,1,0),0)</f>
        <v>0</v>
      </c>
      <c r="S6">
        <f>IF(AND(M6=1,N6=1),IF(AND(D6&gt;0,G6&gt;1),1,IF(AND(D6&lt;0,G6&lt;0),1,0)),0)</f>
        <v>0</v>
      </c>
      <c r="T6">
        <f>IF(AND(M6=1,N6=1),IF(S6=1,0,1),0)</f>
        <v>0</v>
      </c>
      <c r="V6">
        <v>4</v>
      </c>
      <c r="W6" t="s">
        <v>37</v>
      </c>
      <c r="X6">
        <f>SUM(P3:P22)</f>
        <v>10</v>
      </c>
      <c r="Y6">
        <f t="shared" si="0"/>
        <v>10</v>
      </c>
    </row>
    <row r="7" spans="1:25" x14ac:dyDescent="0.2">
      <c r="A7" t="s">
        <v>38</v>
      </c>
      <c r="B7" t="s">
        <v>39</v>
      </c>
      <c r="C7" t="s">
        <v>40</v>
      </c>
      <c r="D7" s="6">
        <v>-0.44248134615723</v>
      </c>
      <c r="E7" s="6">
        <v>28.1700903495218</v>
      </c>
      <c r="F7" s="7">
        <v>2.2673045530920101E-3</v>
      </c>
      <c r="G7" s="6">
        <v>-0.20840227039130699</v>
      </c>
      <c r="H7" s="8">
        <v>398.95609770239997</v>
      </c>
      <c r="I7" s="7">
        <v>0.22249617700428301</v>
      </c>
      <c r="J7" s="6">
        <v>0.76030813214827897</v>
      </c>
      <c r="K7" s="8">
        <v>398.95609770239997</v>
      </c>
      <c r="L7" s="7">
        <v>4.3597220502311401E-6</v>
      </c>
      <c r="M7">
        <f>IF(F7&lt;0.05,IF(ABS(D7)&gt;=0.585,1,0),0)</f>
        <v>0</v>
      </c>
      <c r="N7">
        <f>IF(I7&lt;0.05,IF(ABS(G7)&gt;=1,1,0),0)</f>
        <v>0</v>
      </c>
      <c r="O7">
        <f>IF(L7&lt;0.05,IF(ABS(J7)&gt;=1,1,0),0)</f>
        <v>0</v>
      </c>
      <c r="P7">
        <f>IF(M7=1,IF(N7=0,1,0),0)</f>
        <v>0</v>
      </c>
      <c r="Q7">
        <f>IF(N7=1,IF(M7=0,1,0),0)</f>
        <v>0</v>
      </c>
      <c r="R7">
        <f>IF(N7=1,IF(O7=0,1,0),0)</f>
        <v>0</v>
      </c>
      <c r="S7">
        <f>IF(AND(M7=1,N7=1),IF(AND(D7&gt;0,G7&gt;1),1,IF(AND(D7&lt;0,G7&lt;0),1,0)),0)</f>
        <v>0</v>
      </c>
      <c r="T7">
        <f>IF(AND(M7=1,N7=1),IF(S7=1,0,1),0)</f>
        <v>0</v>
      </c>
      <c r="V7">
        <v>5</v>
      </c>
      <c r="W7" t="s">
        <v>41</v>
      </c>
      <c r="X7">
        <f>SUM(Q3:Q22)</f>
        <v>0</v>
      </c>
      <c r="Y7">
        <f t="shared" si="0"/>
        <v>0</v>
      </c>
    </row>
    <row r="8" spans="1:25" x14ac:dyDescent="0.2">
      <c r="A8" t="s">
        <v>42</v>
      </c>
      <c r="B8" t="s">
        <v>43</v>
      </c>
      <c r="C8" t="s">
        <v>44</v>
      </c>
      <c r="D8" s="6">
        <v>-0.68558005948599998</v>
      </c>
      <c r="E8" s="6">
        <v>31.566493906038399</v>
      </c>
      <c r="F8" s="7">
        <v>5.8021688723580895E-4</v>
      </c>
      <c r="G8" s="6">
        <v>-0.56702631508685997</v>
      </c>
      <c r="H8" s="8">
        <v>8687.8035487243596</v>
      </c>
      <c r="I8" s="7">
        <v>2.39793237218867E-4</v>
      </c>
      <c r="J8" s="6">
        <v>0.84357509963685795</v>
      </c>
      <c r="K8" s="8">
        <v>8687.8035487243596</v>
      </c>
      <c r="L8" s="7">
        <v>3.75842712346455E-7</v>
      </c>
      <c r="M8">
        <f>IF(F8&lt;0.05,IF(ABS(D8)&gt;=0.585,1,0),0)</f>
        <v>1</v>
      </c>
      <c r="N8">
        <f>IF(I8&lt;0.05,IF(ABS(G8)&gt;=1,1,0),0)</f>
        <v>0</v>
      </c>
      <c r="O8">
        <f>IF(L8&lt;0.05,IF(ABS(J8)&gt;=1,1,0),0)</f>
        <v>0</v>
      </c>
      <c r="P8">
        <f>IF(M8=1,IF(N8=0,1,0),0)</f>
        <v>1</v>
      </c>
      <c r="Q8">
        <f>IF(N8=1,IF(M8=0,1,0),0)</f>
        <v>0</v>
      </c>
      <c r="R8">
        <f>IF(N8=1,IF(O8=0,1,0),0)</f>
        <v>0</v>
      </c>
      <c r="S8">
        <f>IF(AND(M8=1,N8=1),IF(AND(D8&gt;0,G8&gt;1),1,IF(AND(D8&lt;0,G8&lt;0),1,0)),0)</f>
        <v>0</v>
      </c>
      <c r="T8">
        <f>IF(AND(M8=1,N8=1),IF(S8=1,0,1),0)</f>
        <v>0</v>
      </c>
      <c r="V8">
        <v>6</v>
      </c>
      <c r="W8" t="s">
        <v>45</v>
      </c>
      <c r="X8">
        <f>SUM(R3:R22)</f>
        <v>2</v>
      </c>
      <c r="Y8">
        <f t="shared" si="0"/>
        <v>2</v>
      </c>
    </row>
    <row r="9" spans="1:25" x14ac:dyDescent="0.2">
      <c r="A9" t="s">
        <v>46</v>
      </c>
      <c r="B9" t="s">
        <v>47</v>
      </c>
      <c r="C9" t="s">
        <v>40</v>
      </c>
      <c r="D9" s="6">
        <v>-1.1161767975361301</v>
      </c>
      <c r="E9" s="6">
        <v>27.165491651926999</v>
      </c>
      <c r="F9" s="7">
        <v>3.6988117103514501E-8</v>
      </c>
      <c r="G9" s="6">
        <v>-0.64366536420107401</v>
      </c>
      <c r="H9" s="8">
        <v>497.64932064996498</v>
      </c>
      <c r="I9" s="7">
        <v>5.7790207160542204E-3</v>
      </c>
      <c r="J9" s="6">
        <v>0.60663256248073805</v>
      </c>
      <c r="K9" s="8">
        <v>497.64932064996498</v>
      </c>
      <c r="L9" s="7">
        <v>1.36457267676066E-2</v>
      </c>
      <c r="M9">
        <f>IF(F9&lt;0.05,IF(ABS(D9)&gt;=0.585,1,0),0)</f>
        <v>1</v>
      </c>
      <c r="N9">
        <f>IF(I9&lt;0.05,IF(ABS(G9)&gt;=1,1,0),0)</f>
        <v>0</v>
      </c>
      <c r="O9">
        <f>IF(L9&lt;0.05,IF(ABS(J9)&gt;=1,1,0),0)</f>
        <v>0</v>
      </c>
      <c r="P9">
        <f>IF(M9=1,IF(N9=0,1,0),0)</f>
        <v>1</v>
      </c>
      <c r="Q9">
        <f>IF(N9=1,IF(M9=0,1,0),0)</f>
        <v>0</v>
      </c>
      <c r="R9">
        <f>IF(N9=1,IF(O9=0,1,0),0)</f>
        <v>0</v>
      </c>
      <c r="S9">
        <f>IF(AND(M9=1,N9=1),IF(AND(D9&gt;0,G9&gt;1),1,IF(AND(D9&lt;0,G9&lt;0),1,0)),0)</f>
        <v>0</v>
      </c>
      <c r="T9">
        <f>IF(AND(M9=1,N9=1),IF(S9=1,0,1),0)</f>
        <v>0</v>
      </c>
      <c r="V9">
        <v>7</v>
      </c>
      <c r="W9" t="s">
        <v>48</v>
      </c>
      <c r="X9">
        <f>SUM(S3:S18)</f>
        <v>2</v>
      </c>
    </row>
    <row r="10" spans="1:25" x14ac:dyDescent="0.2">
      <c r="A10" t="s">
        <v>49</v>
      </c>
      <c r="B10" t="s">
        <v>50</v>
      </c>
      <c r="C10" t="s">
        <v>40</v>
      </c>
      <c r="D10" s="6">
        <v>-1.23810317634983</v>
      </c>
      <c r="E10" s="6">
        <v>29.781748769725301</v>
      </c>
      <c r="F10" s="7">
        <v>5.8705620486012396E-7</v>
      </c>
      <c r="G10" s="6">
        <v>-1.0462901063096199</v>
      </c>
      <c r="H10" s="8">
        <v>1437.98595720204</v>
      </c>
      <c r="I10" s="7">
        <v>6.9848634983987196E-14</v>
      </c>
      <c r="J10" s="6">
        <v>0.67717890685202597</v>
      </c>
      <c r="K10" s="8">
        <v>1437.98595720204</v>
      </c>
      <c r="L10" s="7">
        <v>4.3597220502311401E-6</v>
      </c>
      <c r="M10">
        <f>IF(F10&lt;0.05,IF(ABS(D10)&gt;=0.585,1,0),0)</f>
        <v>1</v>
      </c>
      <c r="N10">
        <f>IF(I10&lt;0.05,IF(ABS(G10)&gt;=1,1,0),0)</f>
        <v>1</v>
      </c>
      <c r="O10">
        <f>IF(L10&lt;0.05,IF(ABS(J10)&gt;=1,1,0),0)</f>
        <v>0</v>
      </c>
      <c r="P10">
        <f>IF(M10=1,IF(N10=0,1,0),0)</f>
        <v>0</v>
      </c>
      <c r="Q10">
        <f>IF(N10=1,IF(M10=0,1,0),0)</f>
        <v>0</v>
      </c>
      <c r="R10">
        <f>IF(N10=1,IF(O10=0,1,0),0)</f>
        <v>1</v>
      </c>
      <c r="S10">
        <f>IF(AND(M10=1,N10=1),IF(AND(D10&gt;0,G10&gt;1),1,IF(AND(D10&lt;0,G10&lt;0),1,0)),0)</f>
        <v>1</v>
      </c>
      <c r="T10">
        <f>IF(AND(M10=1,N10=1),IF(S10=1,0,1),0)</f>
        <v>0</v>
      </c>
      <c r="V10">
        <v>8</v>
      </c>
      <c r="W10" t="s">
        <v>51</v>
      </c>
      <c r="X10">
        <f>SUM(T3:T18)</f>
        <v>0</v>
      </c>
    </row>
    <row r="11" spans="1:25" x14ac:dyDescent="0.2">
      <c r="A11" t="s">
        <v>52</v>
      </c>
      <c r="B11" t="s">
        <v>53</v>
      </c>
      <c r="C11" t="s">
        <v>40</v>
      </c>
      <c r="D11" s="6">
        <v>-1.2023994892429299</v>
      </c>
      <c r="E11" s="6">
        <v>25.743468622716499</v>
      </c>
      <c r="F11" s="7">
        <v>1.5634123513164799E-2</v>
      </c>
      <c r="G11" s="6">
        <v>-0.75087688608041203</v>
      </c>
      <c r="H11" s="8">
        <v>858.74206405815198</v>
      </c>
      <c r="I11" s="7">
        <v>6.7327626241862396E-8</v>
      </c>
      <c r="J11" s="6">
        <v>0.65243473603620705</v>
      </c>
      <c r="K11" s="8">
        <v>858.74206405815198</v>
      </c>
      <c r="L11" s="7">
        <v>6.32374577309635E-6</v>
      </c>
      <c r="M11">
        <f>IF(F11&lt;0.05,IF(ABS(D11)&gt;=0.585,1,0),0)</f>
        <v>1</v>
      </c>
      <c r="N11">
        <f>IF(I11&lt;0.05,IF(ABS(G11)&gt;=1,1,0),0)</f>
        <v>0</v>
      </c>
      <c r="O11">
        <f>IF(L11&lt;0.05,IF(ABS(J11)&gt;=1,1,0),0)</f>
        <v>0</v>
      </c>
      <c r="P11">
        <f>IF(M11=1,IF(N11=0,1,0),0)</f>
        <v>1</v>
      </c>
      <c r="Q11">
        <f>IF(N11=1,IF(M11=0,1,0),0)</f>
        <v>0</v>
      </c>
      <c r="R11">
        <f>IF(N11=1,IF(O11=0,1,0),0)</f>
        <v>0</v>
      </c>
      <c r="S11">
        <f>IF(AND(M11=1,N11=1),IF(AND(D11&gt;0,G11&gt;1),1,IF(AND(D11&lt;0,G11&lt;0),1,0)),0)</f>
        <v>0</v>
      </c>
      <c r="T11">
        <f>IF(AND(M11=1,N11=1),IF(S11=1,0,1),0)</f>
        <v>0</v>
      </c>
    </row>
    <row r="12" spans="1:25" x14ac:dyDescent="0.2">
      <c r="A12" t="s">
        <v>54</v>
      </c>
      <c r="B12" t="s">
        <v>55</v>
      </c>
      <c r="C12" t="s">
        <v>40</v>
      </c>
      <c r="D12" s="6">
        <v>-0.973353548884624</v>
      </c>
      <c r="E12" s="6">
        <v>29.9531162974599</v>
      </c>
      <c r="F12" s="7">
        <v>1.8746295995334799E-6</v>
      </c>
      <c r="G12" s="6">
        <v>-0.62832408219832903</v>
      </c>
      <c r="H12" s="8">
        <v>2250.6357556299699</v>
      </c>
      <c r="I12" s="7">
        <v>4.2944423769815599E-4</v>
      </c>
      <c r="J12" s="6">
        <v>0.93560898834432904</v>
      </c>
      <c r="K12" s="8">
        <v>2250.6357556299699</v>
      </c>
      <c r="L12" s="7">
        <v>8.1319780939436001E-7</v>
      </c>
      <c r="M12">
        <f>IF(F12&lt;0.05,IF(ABS(D12)&gt;=0.585,1,0),0)</f>
        <v>1</v>
      </c>
      <c r="N12">
        <f>IF(I12&lt;0.05,IF(ABS(G12)&gt;=1,1,0),0)</f>
        <v>0</v>
      </c>
      <c r="O12">
        <f>IF(L12&lt;0.05,IF(ABS(J12)&gt;=1,1,0),0)</f>
        <v>0</v>
      </c>
      <c r="P12">
        <f>IF(M12=1,IF(N12=0,1,0),0)</f>
        <v>1</v>
      </c>
      <c r="Q12">
        <f>IF(N12=1,IF(M12=0,1,0),0)</f>
        <v>0</v>
      </c>
      <c r="R12">
        <f>IF(N12=1,IF(O12=0,1,0),0)</f>
        <v>0</v>
      </c>
      <c r="S12">
        <f>IF(AND(M12=1,N12=1),IF(AND(D12&gt;0,G12&gt;1),1,IF(AND(D12&lt;0,G12&lt;0),1,0)),0)</f>
        <v>0</v>
      </c>
      <c r="T12">
        <f>IF(AND(M12=1,N12=1),IF(S12=1,0,1),0)</f>
        <v>0</v>
      </c>
    </row>
    <row r="13" spans="1:25" x14ac:dyDescent="0.2">
      <c r="A13" t="s">
        <v>56</v>
      </c>
      <c r="B13" t="s">
        <v>57</v>
      </c>
      <c r="C13" t="s">
        <v>40</v>
      </c>
      <c r="D13" s="6">
        <v>-2.3855624002883999</v>
      </c>
      <c r="E13" s="6">
        <v>23.296970833406501</v>
      </c>
      <c r="F13" s="7">
        <v>9.6405653608046995E-5</v>
      </c>
      <c r="G13" s="6">
        <v>-1.10224142205014</v>
      </c>
      <c r="H13" s="8">
        <v>1612.34025206244</v>
      </c>
      <c r="I13" s="7">
        <v>8.6798863729555493E-34</v>
      </c>
      <c r="J13" s="6">
        <v>0.38637045328238401</v>
      </c>
      <c r="K13" s="8">
        <v>1612.34025206244</v>
      </c>
      <c r="L13" s="7">
        <v>4.3706677815497297E-5</v>
      </c>
      <c r="M13">
        <f>IF(F13&lt;0.05,IF(ABS(D13)&gt;=0.585,1,0),0)</f>
        <v>1</v>
      </c>
      <c r="N13">
        <f>IF(I13&lt;0.05,IF(ABS(G13)&gt;=1,1,0),0)</f>
        <v>1</v>
      </c>
      <c r="O13">
        <f>IF(L13&lt;0.05,IF(ABS(J13)&gt;=1,1,0),0)</f>
        <v>0</v>
      </c>
      <c r="P13">
        <f>IF(M13=1,IF(N13=0,1,0),0)</f>
        <v>0</v>
      </c>
      <c r="Q13">
        <f>IF(N13=1,IF(M13=0,1,0),0)</f>
        <v>0</v>
      </c>
      <c r="R13">
        <f>IF(N13=1,IF(O13=0,1,0),0)</f>
        <v>1</v>
      </c>
      <c r="S13">
        <f>IF(AND(M13=1,N13=1),IF(AND(D13&gt;0,G13&gt;1),1,IF(AND(D13&lt;0,G13&lt;0),1,0)),0)</f>
        <v>1</v>
      </c>
      <c r="T13">
        <f>IF(AND(M13=1,N13=1),IF(S13=1,0,1),0)</f>
        <v>0</v>
      </c>
    </row>
    <row r="14" spans="1:25" x14ac:dyDescent="0.2">
      <c r="A14" t="s">
        <v>58</v>
      </c>
      <c r="B14" t="s">
        <v>59</v>
      </c>
      <c r="C14" t="s">
        <v>40</v>
      </c>
      <c r="D14" s="6">
        <v>-0.94320176789919696</v>
      </c>
      <c r="E14" s="6">
        <v>25.915953264617599</v>
      </c>
      <c r="F14" s="7">
        <v>2.2261079227962402E-3</v>
      </c>
      <c r="G14" s="6">
        <v>-2.3024742490159601E-2</v>
      </c>
      <c r="H14" s="8">
        <v>612.92551004355596</v>
      </c>
      <c r="I14" s="7">
        <v>0.92463401541792301</v>
      </c>
      <c r="J14" s="6">
        <v>0.89489423370866905</v>
      </c>
      <c r="K14" s="8">
        <v>612.92551004355596</v>
      </c>
      <c r="L14" s="7">
        <v>3.3299936423525399E-5</v>
      </c>
      <c r="M14">
        <f>IF(F14&lt;0.05,IF(ABS(D14)&gt;=0.585,1,0),0)</f>
        <v>1</v>
      </c>
      <c r="N14">
        <f>IF(I14&lt;0.05,IF(ABS(G14)&gt;=1,1,0),0)</f>
        <v>0</v>
      </c>
      <c r="O14">
        <f>IF(L14&lt;0.05,IF(ABS(J14)&gt;=1,1,0),0)</f>
        <v>0</v>
      </c>
      <c r="P14">
        <f>IF(M14=1,IF(N14=0,1,0),0)</f>
        <v>1</v>
      </c>
      <c r="Q14">
        <f>IF(N14=1,IF(M14=0,1,0),0)</f>
        <v>0</v>
      </c>
      <c r="R14">
        <f>IF(N14=1,IF(O14=0,1,0),0)</f>
        <v>0</v>
      </c>
      <c r="S14">
        <f>IF(AND(M14=1,N14=1),IF(AND(D14&gt;0,G14&gt;1),1,IF(AND(D14&lt;0,G14&lt;0),1,0)),0)</f>
        <v>0</v>
      </c>
      <c r="T14">
        <f>IF(AND(M14=1,N14=1),IF(S14=1,0,1),0)</f>
        <v>0</v>
      </c>
    </row>
    <row r="15" spans="1:25" x14ac:dyDescent="0.2">
      <c r="A15" t="s">
        <v>60</v>
      </c>
      <c r="B15" t="s">
        <v>61</v>
      </c>
      <c r="C15" t="s">
        <v>40</v>
      </c>
      <c r="D15" s="6">
        <v>-0.22465975440446301</v>
      </c>
      <c r="E15" s="6">
        <v>25.747297452613999</v>
      </c>
      <c r="F15" s="7">
        <v>0.82921782816394995</v>
      </c>
      <c r="G15" s="6">
        <v>-0.32742012822772099</v>
      </c>
      <c r="H15" s="8">
        <v>307.65769128360898</v>
      </c>
      <c r="I15" s="7">
        <v>3.8189671144814301E-2</v>
      </c>
      <c r="J15" s="6">
        <v>0.693188087976223</v>
      </c>
      <c r="K15" s="8">
        <v>307.65769128360898</v>
      </c>
      <c r="L15" s="7">
        <v>8.5534779283928496E-6</v>
      </c>
      <c r="M15">
        <f>IF(F15&lt;0.05,IF(ABS(D15)&gt;=0.585,1,0),0)</f>
        <v>0</v>
      </c>
      <c r="N15">
        <f>IF(I15&lt;0.05,IF(ABS(G15)&gt;=1,1,0),0)</f>
        <v>0</v>
      </c>
      <c r="O15">
        <f>IF(L15&lt;0.05,IF(ABS(J15)&gt;=1,1,0),0)</f>
        <v>0</v>
      </c>
      <c r="P15">
        <f>IF(M15=1,IF(N15=0,1,0),0)</f>
        <v>0</v>
      </c>
      <c r="Q15">
        <f>IF(N15=1,IF(M15=0,1,0),0)</f>
        <v>0</v>
      </c>
      <c r="R15">
        <f>IF(N15=1,IF(O15=0,1,0),0)</f>
        <v>0</v>
      </c>
      <c r="S15">
        <f>IF(AND(M15=1,N15=1),IF(AND(D15&gt;0,G15&gt;1),1,IF(AND(D15&lt;0,G15&lt;0),1,0)),0)</f>
        <v>0</v>
      </c>
      <c r="T15">
        <f>IF(AND(M15=1,N15=1),IF(S15=1,0,1),0)</f>
        <v>0</v>
      </c>
    </row>
    <row r="16" spans="1:25" x14ac:dyDescent="0.2">
      <c r="A16" t="s">
        <v>62</v>
      </c>
      <c r="B16" t="s">
        <v>63</v>
      </c>
      <c r="C16" t="s">
        <v>40</v>
      </c>
      <c r="D16" s="6">
        <v>-0.85406124565005803</v>
      </c>
      <c r="E16" s="6">
        <v>27.780679941002099</v>
      </c>
      <c r="F16" s="7">
        <v>1.57598387749258E-4</v>
      </c>
      <c r="G16" s="6">
        <v>-0.15800363312819499</v>
      </c>
      <c r="H16" s="8">
        <v>93.494566894797501</v>
      </c>
      <c r="I16" s="7">
        <v>0.54948293640637003</v>
      </c>
      <c r="J16" s="6">
        <v>1.0683745695109399</v>
      </c>
      <c r="K16" s="8">
        <v>93.494566894797501</v>
      </c>
      <c r="L16" s="7">
        <v>2.6354295387675598E-4</v>
      </c>
      <c r="M16">
        <f>IF(F16&lt;0.05,IF(ABS(D16)&gt;=0.585,1,0),0)</f>
        <v>1</v>
      </c>
      <c r="N16">
        <f>IF(I16&lt;0.05,IF(ABS(G16)&gt;=1,1,0),0)</f>
        <v>0</v>
      </c>
      <c r="O16">
        <f>IF(L16&lt;0.05,IF(ABS(J16)&gt;=1,1,0),0)</f>
        <v>1</v>
      </c>
      <c r="P16">
        <f>IF(M16=1,IF(N16=0,1,0),0)</f>
        <v>1</v>
      </c>
      <c r="Q16">
        <f>IF(N16=1,IF(M16=0,1,0),0)</f>
        <v>0</v>
      </c>
      <c r="R16">
        <f>IF(N16=1,IF(O16=0,1,0),0)</f>
        <v>0</v>
      </c>
      <c r="S16">
        <f>IF(AND(M16=1,N16=1),IF(AND(D16&gt;0,G16&gt;1),1,IF(AND(D16&lt;0,G16&lt;0),1,0)),0)</f>
        <v>0</v>
      </c>
      <c r="T16">
        <f>IF(AND(M16=1,N16=1),IF(S16=1,0,1),0)</f>
        <v>0</v>
      </c>
    </row>
    <row r="17" spans="1:20" x14ac:dyDescent="0.2">
      <c r="A17" t="s">
        <v>64</v>
      </c>
      <c r="B17" t="s">
        <v>65</v>
      </c>
      <c r="C17" t="s">
        <v>66</v>
      </c>
      <c r="D17" s="6">
        <v>-0.85833089992982203</v>
      </c>
      <c r="E17" s="6">
        <v>30.7352847970648</v>
      </c>
      <c r="F17" s="7">
        <v>5.7656777864592601E-5</v>
      </c>
      <c r="G17" s="6">
        <v>-0.898615242970216</v>
      </c>
      <c r="H17" s="8">
        <v>3030.3107680953199</v>
      </c>
      <c r="I17" s="7">
        <v>1.6767044990204601E-13</v>
      </c>
      <c r="J17" s="6">
        <v>0.75170657542539399</v>
      </c>
      <c r="K17" s="8">
        <v>3030.3107680953199</v>
      </c>
      <c r="L17" s="7">
        <v>5.7202450443850298E-9</v>
      </c>
      <c r="M17">
        <f>IF(F17&lt;0.05,IF(ABS(D17)&gt;=0.585,1,0),0)</f>
        <v>1</v>
      </c>
      <c r="N17">
        <f>IF(I17&lt;0.05,IF(ABS(G17)&gt;=1,1,0),0)</f>
        <v>0</v>
      </c>
      <c r="O17">
        <f>IF(L17&lt;0.05,IF(ABS(J17)&gt;=1,1,0),0)</f>
        <v>0</v>
      </c>
      <c r="P17">
        <f>IF(M17=1,IF(N17=0,1,0),0)</f>
        <v>1</v>
      </c>
      <c r="Q17">
        <f>IF(N17=1,IF(M17=0,1,0),0)</f>
        <v>0</v>
      </c>
      <c r="R17">
        <f>IF(N17=1,IF(O17=0,1,0),0)</f>
        <v>0</v>
      </c>
      <c r="S17">
        <f>IF(AND(M17=1,N17=1),IF(AND(D17&gt;0,G17&gt;1),1,IF(AND(D17&lt;0,G17&lt;0),1,0)),0)</f>
        <v>0</v>
      </c>
      <c r="T17">
        <f>IF(AND(M17=1,N17=1),IF(S17=1,0,1),0)</f>
        <v>0</v>
      </c>
    </row>
    <row r="18" spans="1:20" x14ac:dyDescent="0.2">
      <c r="A18" t="s">
        <v>67</v>
      </c>
      <c r="B18" t="s">
        <v>68</v>
      </c>
      <c r="C18" t="s">
        <v>69</v>
      </c>
      <c r="D18" s="6">
        <v>-0.98100028536569495</v>
      </c>
      <c r="E18" s="6">
        <v>29.718362366390199</v>
      </c>
      <c r="F18" s="7">
        <v>6.8345658621291397E-7</v>
      </c>
      <c r="G18" s="6">
        <v>-0.69033516559365904</v>
      </c>
      <c r="H18" s="8">
        <v>4109.1073883441204</v>
      </c>
      <c r="I18" s="7">
        <v>1.0303332541993201E-5</v>
      </c>
      <c r="J18" s="6">
        <v>0.82772550978346104</v>
      </c>
      <c r="K18" s="8">
        <v>4109.1073883441204</v>
      </c>
      <c r="L18" s="7">
        <v>6.4367919000969702E-7</v>
      </c>
      <c r="M18">
        <f>IF(F18&lt;0.05,IF(ABS(D18)&gt;=0.585,1,0),0)</f>
        <v>1</v>
      </c>
      <c r="N18">
        <f>IF(I18&lt;0.05,IF(ABS(G18)&gt;=1,1,0),0)</f>
        <v>0</v>
      </c>
      <c r="O18">
        <f>IF(L18&lt;0.05,IF(ABS(J18)&gt;=1,1,0),0)</f>
        <v>0</v>
      </c>
      <c r="P18">
        <f>IF(M18=1,IF(N18=0,1,0),0)</f>
        <v>1</v>
      </c>
      <c r="Q18">
        <f>IF(N18=1,IF(M18=0,1,0),0)</f>
        <v>0</v>
      </c>
      <c r="R18">
        <f>IF(N18=1,IF(O18=0,1,0),0)</f>
        <v>0</v>
      </c>
      <c r="S18">
        <f>IF(AND(M18=1,N18=1),IF(AND(D18&gt;0,G18&gt;1),1,IF(AND(D18&lt;0,G18&lt;0),1,0)),0)</f>
        <v>0</v>
      </c>
      <c r="T18">
        <f>IF(AND(M18=1,N18=1),IF(S18=1,0,1),0)</f>
        <v>0</v>
      </c>
    </row>
    <row r="337" spans="24:24" x14ac:dyDescent="0.2">
      <c r="X337" s="6"/>
    </row>
    <row r="338" spans="24:24" x14ac:dyDescent="0.2">
      <c r="X338" s="9"/>
    </row>
  </sheetData>
  <autoFilter ref="A2:T18" xr:uid="{B8D1F1A0-1BEC-4D46-B72C-E9E32FF8585B}">
    <sortState xmlns:xlrd2="http://schemas.microsoft.com/office/spreadsheetml/2017/richdata2" ref="A3:T18">
      <sortCondition ref="A2:A18"/>
    </sortState>
  </autoFilter>
  <mergeCells count="3">
    <mergeCell ref="D1:F1"/>
    <mergeCell ref="G1:I1"/>
    <mergeCell ref="J1:L1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FPIonly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2022-03-18T14:40:17Z</dcterms:created>
  <dcterms:modified xsi:type="dcterms:W3CDTF">2022-03-18T14:41:44Z</dcterms:modified>
</cp:coreProperties>
</file>