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812"/>
  <workbookPr defaultThemeVersion="166925"/>
  <mc:AlternateContent xmlns:mc="http://schemas.openxmlformats.org/markup-compatibility/2006">
    <mc:Choice Requires="x15">
      <x15ac:absPath xmlns:x15ac="http://schemas.microsoft.com/office/spreadsheetml/2010/11/ac" url="/Volumes/GoogleDrive/Shared drives/KRamsey Lab/Tala/MIC results /190824_TA/"/>
    </mc:Choice>
  </mc:AlternateContent>
  <xr:revisionPtr revIDLastSave="0" documentId="13_ncr:1_{548CEBD0-0CD6-FE48-8721-BDAD6CFCA74E}" xr6:coauthVersionLast="44" xr6:coauthVersionMax="44" xr10:uidLastSave="{00000000-0000-0000-0000-000000000000}"/>
  <bookViews>
    <workbookView xWindow="0" yWindow="0" windowWidth="19160" windowHeight="21600" xr2:uid="{8D1AE588-0B9F-1A44-85D9-3C5BAEBF3367}"/>
  </bookViews>
  <sheets>
    <sheet name="Kanamycin " sheetId="1" r:id="rId1"/>
    <sheet name="Hygromycin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F30" i="2" l="1"/>
  <c r="E30" i="2"/>
  <c r="F29" i="2"/>
  <c r="E29" i="2"/>
  <c r="F28" i="2"/>
  <c r="E28" i="2"/>
  <c r="F27" i="2"/>
  <c r="E27" i="2"/>
  <c r="F26" i="2"/>
  <c r="E26" i="2"/>
  <c r="F25" i="2"/>
  <c r="E25" i="2"/>
  <c r="F24" i="2"/>
  <c r="E24" i="2"/>
  <c r="F23" i="2"/>
  <c r="E23" i="2"/>
  <c r="F22" i="2"/>
  <c r="E22" i="2"/>
  <c r="F21" i="2"/>
  <c r="E21" i="2"/>
  <c r="F20" i="2"/>
  <c r="E20" i="2"/>
  <c r="A20" i="2"/>
  <c r="A21" i="2" s="1"/>
  <c r="A22" i="2" s="1"/>
  <c r="A23" i="2" s="1"/>
  <c r="A24" i="2" s="1"/>
  <c r="A25" i="2" s="1"/>
  <c r="A26" i="2" s="1"/>
  <c r="A27" i="2" s="1"/>
  <c r="A28" i="2" s="1"/>
  <c r="A29" i="2" s="1"/>
  <c r="F19" i="2"/>
  <c r="E19" i="2"/>
  <c r="F14" i="2"/>
  <c r="E14" i="2"/>
  <c r="F13" i="2"/>
  <c r="E13" i="2"/>
  <c r="F12" i="2"/>
  <c r="E12" i="2"/>
  <c r="F11" i="2"/>
  <c r="E11" i="2"/>
  <c r="F10" i="2"/>
  <c r="E10" i="2"/>
  <c r="F9" i="2"/>
  <c r="E9" i="2"/>
  <c r="F8" i="2"/>
  <c r="E8" i="2"/>
  <c r="F7" i="2"/>
  <c r="E7" i="2"/>
  <c r="F6" i="2"/>
  <c r="E6" i="2"/>
  <c r="F5" i="2"/>
  <c r="E5" i="2"/>
  <c r="F4" i="2"/>
  <c r="E4" i="2"/>
  <c r="A4" i="2"/>
  <c r="A5" i="2" s="1"/>
  <c r="A6" i="2" s="1"/>
  <c r="A7" i="2" s="1"/>
  <c r="A8" i="2" s="1"/>
  <c r="A9" i="2" s="1"/>
  <c r="A10" i="2" s="1"/>
  <c r="A11" i="2" s="1"/>
  <c r="A12" i="2" s="1"/>
  <c r="A13" i="2" s="1"/>
  <c r="F3" i="2"/>
  <c r="E3" i="2"/>
  <c r="F30" i="1"/>
  <c r="E30" i="1"/>
  <c r="F29" i="1"/>
  <c r="E29" i="1"/>
  <c r="F28" i="1"/>
  <c r="E28" i="1"/>
  <c r="F27" i="1"/>
  <c r="E27" i="1"/>
  <c r="F26" i="1"/>
  <c r="E26" i="1"/>
  <c r="F25" i="1"/>
  <c r="E25" i="1"/>
  <c r="F24" i="1"/>
  <c r="E24" i="1"/>
  <c r="F23" i="1"/>
  <c r="E23" i="1"/>
  <c r="F22" i="1"/>
  <c r="E22" i="1"/>
  <c r="F21" i="1"/>
  <c r="E21" i="1"/>
  <c r="F20" i="1"/>
  <c r="E20" i="1"/>
  <c r="A20" i="1"/>
  <c r="A21" i="1" s="1"/>
  <c r="A22" i="1" s="1"/>
  <c r="A23" i="1" s="1"/>
  <c r="A24" i="1" s="1"/>
  <c r="A25" i="1" s="1"/>
  <c r="A26" i="1" s="1"/>
  <c r="A27" i="1" s="1"/>
  <c r="A28" i="1" s="1"/>
  <c r="A29" i="1" s="1"/>
  <c r="F19" i="1"/>
  <c r="E19" i="1"/>
  <c r="F14" i="1"/>
  <c r="E14" i="1"/>
  <c r="F13" i="1"/>
  <c r="E13" i="1"/>
  <c r="F12" i="1"/>
  <c r="E12" i="1"/>
  <c r="F11" i="1"/>
  <c r="E11" i="1"/>
  <c r="F10" i="1"/>
  <c r="E10" i="1"/>
  <c r="F9" i="1"/>
  <c r="E9" i="1"/>
  <c r="F8" i="1"/>
  <c r="E8" i="1"/>
  <c r="F7" i="1"/>
  <c r="E7" i="1"/>
  <c r="F6" i="1"/>
  <c r="E6" i="1"/>
  <c r="F5" i="1"/>
  <c r="E5" i="1"/>
  <c r="A5" i="1"/>
  <c r="A6" i="1" s="1"/>
  <c r="A7" i="1" s="1"/>
  <c r="A8" i="1" s="1"/>
  <c r="A9" i="1" s="1"/>
  <c r="A10" i="1" s="1"/>
  <c r="A11" i="1" s="1"/>
  <c r="A12" i="1" s="1"/>
  <c r="A13" i="1" s="1"/>
  <c r="F4" i="1"/>
  <c r="E4" i="1"/>
  <c r="A4" i="1"/>
  <c r="F3" i="1"/>
  <c r="E3" i="1"/>
</calcChain>
</file>

<file path=xl/sharedStrings.xml><?xml version="1.0" encoding="utf-8"?>
<sst xmlns="http://schemas.openxmlformats.org/spreadsheetml/2006/main" count="40" uniqueCount="15">
  <si>
    <t xml:space="preserve">Kanamycin with LVS </t>
  </si>
  <si>
    <t>Antibiotic Conc (µg/mL)</t>
  </si>
  <si>
    <t>Replicate A</t>
  </si>
  <si>
    <t>Replicate B</t>
  </si>
  <si>
    <t xml:space="preserve"> Replicate C</t>
  </si>
  <si>
    <t xml:space="preserve">AVG </t>
  </si>
  <si>
    <t>STDEV</t>
  </si>
  <si>
    <t xml:space="preserve">no cells </t>
  </si>
  <si>
    <t xml:space="preserve">Starting OD </t>
  </si>
  <si>
    <t>MIC is estimated to be at 6.25 µg/mL</t>
  </si>
  <si>
    <t xml:space="preserve">Kanamycin with ∆rpsu 1-∆ rpsu 3 </t>
  </si>
  <si>
    <t xml:space="preserve">Hygromycin with LVS </t>
  </si>
  <si>
    <t xml:space="preserve">STDEV </t>
  </si>
  <si>
    <t xml:space="preserve">MIC is estimated to be at 84.38 µg/mL </t>
  </si>
  <si>
    <t xml:space="preserve">Hygromycin with ∆rpsu 1-∆ rpsu 3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</si>
</sst>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"/>
    <numFmt numFmtId="165" formatCode="0.0"/>
    <numFmt numFmtId="166" formatCode="0.0E+00"/>
  </numFmts>
  <fonts count="5">
    <font>
      <sz val="12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16"/>
      <color rgb="FF000000"/>
      <name val="Calibri"/>
      <family val="2"/>
      <scheme val="minor"/>
    </font>
    <font>
      <sz val="12"/>
      <color rgb="FF000000"/>
      <name val="Calibri"/>
      <family val="2"/>
      <scheme val="minor"/>
    </font>
    <font>
      <sz val="16"/>
      <color theme="1"/>
      <name val="Calibri (Body)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/>
    <xf numFmtId="1" fontId="1" fillId="0" borderId="0" xfId="0" applyNumberFormat="1" applyFont="1"/>
    <xf numFmtId="164" fontId="1" fillId="0" borderId="0" xfId="0" applyNumberFormat="1" applyFont="1"/>
    <xf numFmtId="165" fontId="1" fillId="0" borderId="0" xfId="0" applyNumberFormat="1" applyFont="1"/>
    <xf numFmtId="2" fontId="1" fillId="0" borderId="0" xfId="0" applyNumberFormat="1" applyFont="1"/>
    <xf numFmtId="166" fontId="1" fillId="0" borderId="0" xfId="0" applyNumberFormat="1" applyFont="1"/>
    <xf numFmtId="0" fontId="2" fillId="0" borderId="0" xfId="0" applyFont="1"/>
    <xf numFmtId="0" fontId="3" fillId="0" borderId="0" xfId="0" applyFont="1"/>
    <xf numFmtId="164" fontId="2" fillId="0" borderId="0" xfId="0" applyNumberFormat="1" applyFont="1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MIC of Kanamycin in LVS Strain and ∆rpsu 1-∆ rpsu 3 </a:t>
            </a:r>
            <a:r>
              <a:rPr lang="en-US" baseline="0"/>
              <a:t> 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9.2326283987915411E-2"/>
          <c:y val="0.10923428385884754"/>
          <c:w val="0.6812763755738992"/>
          <c:h val="0.75999976807022829"/>
        </c:manualLayout>
      </c:layout>
      <c:scatterChart>
        <c:scatterStyle val="lineMarker"/>
        <c:varyColors val="0"/>
        <c:ser>
          <c:idx val="0"/>
          <c:order val="0"/>
          <c:tx>
            <c:v>Average of Replicates A-C for LVS 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errBars>
            <c:errDir val="y"/>
            <c:errBarType val="both"/>
            <c:errValType val="cust"/>
            <c:noEndCap val="0"/>
            <c:plus>
              <c:numRef>
                <c:f>'Kanamycin '!$F$3:$F$14</c:f>
                <c:numCache>
                  <c:formatCode>General</c:formatCode>
                  <c:ptCount val="12"/>
                  <c:pt idx="0">
                    <c:v>5.7735026918962634E-4</c:v>
                  </c:pt>
                  <c:pt idx="1">
                    <c:v>5.7735026918962634E-4</c:v>
                  </c:pt>
                  <c:pt idx="2">
                    <c:v>5.7735026918962634E-4</c:v>
                  </c:pt>
                  <c:pt idx="3">
                    <c:v>1.0000000000000009E-3</c:v>
                  </c:pt>
                  <c:pt idx="4">
                    <c:v>3.7859388972001817E-3</c:v>
                  </c:pt>
                  <c:pt idx="5">
                    <c:v>1.5275252316519442E-3</c:v>
                  </c:pt>
                  <c:pt idx="6">
                    <c:v>3.6055512754639848E-3</c:v>
                  </c:pt>
                  <c:pt idx="7">
                    <c:v>1.539480431834065E-2</c:v>
                  </c:pt>
                  <c:pt idx="8">
                    <c:v>1.2503332889007363E-2</c:v>
                  </c:pt>
                  <c:pt idx="9">
                    <c:v>1.7473789896108208E-2</c:v>
                  </c:pt>
                  <c:pt idx="10">
                    <c:v>1.4422205101855969E-2</c:v>
                  </c:pt>
                  <c:pt idx="11">
                    <c:v>3.1432467291003248E-2</c:v>
                  </c:pt>
                </c:numCache>
              </c:numRef>
            </c:plus>
            <c:minus>
              <c:numRef>
                <c:f>'Kanamycin '!$F$3:$F$14</c:f>
                <c:numCache>
                  <c:formatCode>General</c:formatCode>
                  <c:ptCount val="12"/>
                  <c:pt idx="0">
                    <c:v>5.7735026918962634E-4</c:v>
                  </c:pt>
                  <c:pt idx="1">
                    <c:v>5.7735026918962634E-4</c:v>
                  </c:pt>
                  <c:pt idx="2">
                    <c:v>5.7735026918962634E-4</c:v>
                  </c:pt>
                  <c:pt idx="3">
                    <c:v>1.0000000000000009E-3</c:v>
                  </c:pt>
                  <c:pt idx="4">
                    <c:v>3.7859388972001817E-3</c:v>
                  </c:pt>
                  <c:pt idx="5">
                    <c:v>1.5275252316519442E-3</c:v>
                  </c:pt>
                  <c:pt idx="6">
                    <c:v>3.6055512754639848E-3</c:v>
                  </c:pt>
                  <c:pt idx="7">
                    <c:v>1.539480431834065E-2</c:v>
                  </c:pt>
                  <c:pt idx="8">
                    <c:v>1.2503332889007363E-2</c:v>
                  </c:pt>
                  <c:pt idx="9">
                    <c:v>1.7473789896108208E-2</c:v>
                  </c:pt>
                  <c:pt idx="10">
                    <c:v>1.4422205101855969E-2</c:v>
                  </c:pt>
                  <c:pt idx="11">
                    <c:v>3.1432467291003248E-2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'Kanamycin '!$A$3:$A$14</c:f>
              <c:numCache>
                <c:formatCode>0.0</c:formatCode>
                <c:ptCount val="12"/>
                <c:pt idx="0" formatCode="0">
                  <c:v>200</c:v>
                </c:pt>
                <c:pt idx="1">
                  <c:v>100</c:v>
                </c:pt>
                <c:pt idx="2">
                  <c:v>50</c:v>
                </c:pt>
                <c:pt idx="3">
                  <c:v>25</c:v>
                </c:pt>
                <c:pt idx="4">
                  <c:v>12.5</c:v>
                </c:pt>
                <c:pt idx="5" formatCode="0.00">
                  <c:v>6.25</c:v>
                </c:pt>
                <c:pt idx="6" formatCode="0.00">
                  <c:v>3.125</c:v>
                </c:pt>
                <c:pt idx="7" formatCode="0.00">
                  <c:v>1.5625</c:v>
                </c:pt>
                <c:pt idx="8" formatCode="0.0E+00">
                  <c:v>0.78125</c:v>
                </c:pt>
                <c:pt idx="9" formatCode="0.0E+00">
                  <c:v>0.390625</c:v>
                </c:pt>
                <c:pt idx="10" formatCode="0.0E+00">
                  <c:v>0.1953125</c:v>
                </c:pt>
                <c:pt idx="11" formatCode="0.0E+00">
                  <c:v>0</c:v>
                </c:pt>
              </c:numCache>
            </c:numRef>
          </c:xVal>
          <c:yVal>
            <c:numRef>
              <c:f>'Kanamycin '!$E$3:$E$14</c:f>
              <c:numCache>
                <c:formatCode>0.000</c:formatCode>
                <c:ptCount val="12"/>
                <c:pt idx="0">
                  <c:v>5.566666666666667E-2</c:v>
                </c:pt>
                <c:pt idx="1">
                  <c:v>5.6333333333333339E-2</c:v>
                </c:pt>
                <c:pt idx="2">
                  <c:v>5.6666666666666671E-2</c:v>
                </c:pt>
                <c:pt idx="3">
                  <c:v>5.6000000000000001E-2</c:v>
                </c:pt>
                <c:pt idx="4">
                  <c:v>5.8666666666666666E-2</c:v>
                </c:pt>
                <c:pt idx="5">
                  <c:v>5.8333333333333327E-2</c:v>
                </c:pt>
                <c:pt idx="6">
                  <c:v>7.1000000000000008E-2</c:v>
                </c:pt>
                <c:pt idx="7">
                  <c:v>0.16700000000000001</c:v>
                </c:pt>
                <c:pt idx="8">
                  <c:v>0.19766666666666666</c:v>
                </c:pt>
                <c:pt idx="9">
                  <c:v>0.20466666666666669</c:v>
                </c:pt>
                <c:pt idx="10">
                  <c:v>0.18400000000000002</c:v>
                </c:pt>
                <c:pt idx="11">
                  <c:v>0.19200000000000003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4BB2-8C40-83BE-283542BE5997}"/>
            </c:ext>
          </c:extLst>
        </c:ser>
        <c:ser>
          <c:idx val="1"/>
          <c:order val="1"/>
          <c:tx>
            <c:v>Average of Replicates A-C for ∆rpsu 1-∆ rpsu 3 </c:v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errBars>
            <c:errDir val="y"/>
            <c:errBarType val="both"/>
            <c:errValType val="cust"/>
            <c:noEndCap val="0"/>
            <c:plus>
              <c:numRef>
                <c:f>'Kanamycin '!$F$19:$F$30</c:f>
                <c:numCache>
                  <c:formatCode>General</c:formatCode>
                  <c:ptCount val="12"/>
                  <c:pt idx="0">
                    <c:v>5.7735026918962634E-4</c:v>
                  </c:pt>
                  <c:pt idx="1">
                    <c:v>5.7735026918962634E-4</c:v>
                  </c:pt>
                  <c:pt idx="2">
                    <c:v>1.0000000000000009E-3</c:v>
                  </c:pt>
                  <c:pt idx="3">
                    <c:v>5.7735026918962634E-4</c:v>
                  </c:pt>
                  <c:pt idx="4">
                    <c:v>1.0000000000000009E-3</c:v>
                  </c:pt>
                  <c:pt idx="5">
                    <c:v>1.7320508075688791E-3</c:v>
                  </c:pt>
                  <c:pt idx="6">
                    <c:v>2.0816659994661348E-3</c:v>
                  </c:pt>
                  <c:pt idx="7">
                    <c:v>5.8594652770823201E-3</c:v>
                  </c:pt>
                  <c:pt idx="8">
                    <c:v>3.7859388972001857E-3</c:v>
                  </c:pt>
                  <c:pt idx="9">
                    <c:v>3.4641016151377578E-3</c:v>
                  </c:pt>
                  <c:pt idx="10">
                    <c:v>5.5677643628300119E-3</c:v>
                  </c:pt>
                  <c:pt idx="11">
                    <c:v>6.4291005073286263E-3</c:v>
                  </c:pt>
                </c:numCache>
              </c:numRef>
            </c:plus>
            <c:minus>
              <c:numRef>
                <c:f>'Kanamycin '!$F$19:$F$30</c:f>
                <c:numCache>
                  <c:formatCode>General</c:formatCode>
                  <c:ptCount val="12"/>
                  <c:pt idx="0">
                    <c:v>5.7735026918962634E-4</c:v>
                  </c:pt>
                  <c:pt idx="1">
                    <c:v>5.7735026918962634E-4</c:v>
                  </c:pt>
                  <c:pt idx="2">
                    <c:v>1.0000000000000009E-3</c:v>
                  </c:pt>
                  <c:pt idx="3">
                    <c:v>5.7735026918962634E-4</c:v>
                  </c:pt>
                  <c:pt idx="4">
                    <c:v>1.0000000000000009E-3</c:v>
                  </c:pt>
                  <c:pt idx="5">
                    <c:v>1.7320508075688791E-3</c:v>
                  </c:pt>
                  <c:pt idx="6">
                    <c:v>2.0816659994661348E-3</c:v>
                  </c:pt>
                  <c:pt idx="7">
                    <c:v>5.8594652770823201E-3</c:v>
                  </c:pt>
                  <c:pt idx="8">
                    <c:v>3.7859388972001857E-3</c:v>
                  </c:pt>
                  <c:pt idx="9">
                    <c:v>3.4641016151377578E-3</c:v>
                  </c:pt>
                  <c:pt idx="10">
                    <c:v>5.5677643628300119E-3</c:v>
                  </c:pt>
                  <c:pt idx="11">
                    <c:v>6.4291005073286263E-3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'Kanamycin '!$A$19:$A$30</c:f>
              <c:numCache>
                <c:formatCode>0.0</c:formatCode>
                <c:ptCount val="12"/>
                <c:pt idx="0" formatCode="0">
                  <c:v>200</c:v>
                </c:pt>
                <c:pt idx="1">
                  <c:v>100</c:v>
                </c:pt>
                <c:pt idx="2">
                  <c:v>50</c:v>
                </c:pt>
                <c:pt idx="3">
                  <c:v>25</c:v>
                </c:pt>
                <c:pt idx="4">
                  <c:v>12.5</c:v>
                </c:pt>
                <c:pt idx="5" formatCode="0.00">
                  <c:v>6.25</c:v>
                </c:pt>
                <c:pt idx="6" formatCode="0.00">
                  <c:v>3.125</c:v>
                </c:pt>
                <c:pt idx="7" formatCode="0.00">
                  <c:v>1.5625</c:v>
                </c:pt>
                <c:pt idx="8" formatCode="0.0E+00">
                  <c:v>0.78125</c:v>
                </c:pt>
                <c:pt idx="9" formatCode="0.0E+00">
                  <c:v>0.390625</c:v>
                </c:pt>
                <c:pt idx="10" formatCode="0.0E+00">
                  <c:v>0.1953125</c:v>
                </c:pt>
                <c:pt idx="11" formatCode="0.0E+00">
                  <c:v>0</c:v>
                </c:pt>
              </c:numCache>
            </c:numRef>
          </c:xVal>
          <c:yVal>
            <c:numRef>
              <c:f>'Kanamycin '!$E$19:$E$30</c:f>
              <c:numCache>
                <c:formatCode>0.000</c:formatCode>
                <c:ptCount val="12"/>
                <c:pt idx="0">
                  <c:v>5.566666666666667E-2</c:v>
                </c:pt>
                <c:pt idx="1">
                  <c:v>5.566666666666667E-2</c:v>
                </c:pt>
                <c:pt idx="2">
                  <c:v>5.5E-2</c:v>
                </c:pt>
                <c:pt idx="3">
                  <c:v>5.566666666666667E-2</c:v>
                </c:pt>
                <c:pt idx="4">
                  <c:v>5.7000000000000002E-2</c:v>
                </c:pt>
                <c:pt idx="5">
                  <c:v>0.06</c:v>
                </c:pt>
                <c:pt idx="6">
                  <c:v>7.4666666666666659E-2</c:v>
                </c:pt>
                <c:pt idx="7">
                  <c:v>0.15566666666666665</c:v>
                </c:pt>
                <c:pt idx="8">
                  <c:v>0.17633333333333331</c:v>
                </c:pt>
                <c:pt idx="9">
                  <c:v>0.17699999999999996</c:v>
                </c:pt>
                <c:pt idx="10">
                  <c:v>0.17200000000000001</c:v>
                </c:pt>
                <c:pt idx="11">
                  <c:v>0.17066666666666666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4BB2-8C40-83BE-283542BE599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70719151"/>
        <c:axId val="1740884255"/>
      </c:scatterChart>
      <c:valAx>
        <c:axId val="1770719151"/>
        <c:scaling>
          <c:logBase val="10"/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Kanamycin Concentration</a:t>
                </a:r>
                <a:r>
                  <a:rPr lang="en-US" baseline="0"/>
                  <a:t> (µg/mL) 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40884255"/>
        <c:crossesAt val="0"/>
        <c:crossBetween val="midCat"/>
      </c:valAx>
      <c:valAx>
        <c:axId val="1740884255"/>
        <c:scaling>
          <c:logBase val="10"/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OD600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70719151"/>
        <c:crossesAt val="0.1"/>
        <c:crossBetween val="midCat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68163891333824966"/>
          <c:y val="0.21479317662611763"/>
          <c:w val="0.30325534648048147"/>
          <c:h val="9.94115941692855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MIC of Hygromycin in LVS Strain and ∆rpsu 1-∆ rpsu 3  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0350550381033023"/>
          <c:y val="9.6575623359580046E-2"/>
          <c:w val="0.64038389993799461"/>
          <c:h val="0.7878122949475066"/>
        </c:manualLayout>
      </c:layout>
      <c:scatterChart>
        <c:scatterStyle val="lineMarker"/>
        <c:varyColors val="0"/>
        <c:ser>
          <c:idx val="0"/>
          <c:order val="0"/>
          <c:tx>
            <c:v>Average of Replicates A-C for LVS 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errBars>
            <c:errDir val="y"/>
            <c:errBarType val="both"/>
            <c:errValType val="cust"/>
            <c:noEndCap val="0"/>
            <c:plus>
              <c:numRef>
                <c:f>Hygromycin!$F$3:$F$14</c:f>
                <c:numCache>
                  <c:formatCode>General</c:formatCode>
                  <c:ptCount val="12"/>
                  <c:pt idx="0">
                    <c:v>5.7735026918962634E-4</c:v>
                  </c:pt>
                  <c:pt idx="1">
                    <c:v>5.7735026918962222E-4</c:v>
                  </c:pt>
                  <c:pt idx="2">
                    <c:v>5.7735026918962233E-4</c:v>
                  </c:pt>
                  <c:pt idx="3">
                    <c:v>1.5275252316519442E-3</c:v>
                  </c:pt>
                  <c:pt idx="4">
                    <c:v>2.081665999466127E-3</c:v>
                  </c:pt>
                  <c:pt idx="5">
                    <c:v>4.6188021535170098E-3</c:v>
                  </c:pt>
                  <c:pt idx="6">
                    <c:v>7.2341781380702323E-3</c:v>
                  </c:pt>
                  <c:pt idx="7">
                    <c:v>1.8330302779823362E-2</c:v>
                  </c:pt>
                  <c:pt idx="8">
                    <c:v>1.2583057392117913E-2</c:v>
                  </c:pt>
                  <c:pt idx="9">
                    <c:v>1.7559422921421219E-2</c:v>
                  </c:pt>
                  <c:pt idx="10">
                    <c:v>2.2501851775650217E-2</c:v>
                  </c:pt>
                  <c:pt idx="11">
                    <c:v>1.4224392195567908E-2</c:v>
                  </c:pt>
                </c:numCache>
              </c:numRef>
            </c:plus>
            <c:minus>
              <c:numRef>
                <c:f>Hygromycin!$F$3:$F$14</c:f>
                <c:numCache>
                  <c:formatCode>General</c:formatCode>
                  <c:ptCount val="12"/>
                  <c:pt idx="0">
                    <c:v>5.7735026918962634E-4</c:v>
                  </c:pt>
                  <c:pt idx="1">
                    <c:v>5.7735026918962222E-4</c:v>
                  </c:pt>
                  <c:pt idx="2">
                    <c:v>5.7735026918962233E-4</c:v>
                  </c:pt>
                  <c:pt idx="3">
                    <c:v>1.5275252316519442E-3</c:v>
                  </c:pt>
                  <c:pt idx="4">
                    <c:v>2.081665999466127E-3</c:v>
                  </c:pt>
                  <c:pt idx="5">
                    <c:v>4.6188021535170098E-3</c:v>
                  </c:pt>
                  <c:pt idx="6">
                    <c:v>7.2341781380702323E-3</c:v>
                  </c:pt>
                  <c:pt idx="7">
                    <c:v>1.8330302779823362E-2</c:v>
                  </c:pt>
                  <c:pt idx="8">
                    <c:v>1.2583057392117913E-2</c:v>
                  </c:pt>
                  <c:pt idx="9">
                    <c:v>1.7559422921421219E-2</c:v>
                  </c:pt>
                  <c:pt idx="10">
                    <c:v>2.2501851775650217E-2</c:v>
                  </c:pt>
                  <c:pt idx="11">
                    <c:v>1.4224392195567908E-2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Hygromycin!$A$3:$A$14</c:f>
              <c:numCache>
                <c:formatCode>0.0</c:formatCode>
                <c:ptCount val="12"/>
                <c:pt idx="0" formatCode="General">
                  <c:v>675</c:v>
                </c:pt>
                <c:pt idx="1">
                  <c:v>337.5</c:v>
                </c:pt>
                <c:pt idx="2">
                  <c:v>168.75</c:v>
                </c:pt>
                <c:pt idx="3" formatCode="0.00">
                  <c:v>84.375</c:v>
                </c:pt>
                <c:pt idx="4" formatCode="0.00">
                  <c:v>42.1875</c:v>
                </c:pt>
                <c:pt idx="5" formatCode="0.00">
                  <c:v>21.09375</c:v>
                </c:pt>
                <c:pt idx="6" formatCode="0.00">
                  <c:v>10.546875</c:v>
                </c:pt>
                <c:pt idx="7" formatCode="0.00">
                  <c:v>5.2734375</c:v>
                </c:pt>
                <c:pt idx="8" formatCode="0.00">
                  <c:v>2.63671875</c:v>
                </c:pt>
                <c:pt idx="9" formatCode="0.00">
                  <c:v>1.318359375</c:v>
                </c:pt>
                <c:pt idx="10" formatCode="0.00">
                  <c:v>0.6591796875</c:v>
                </c:pt>
                <c:pt idx="11" formatCode="0.00">
                  <c:v>0</c:v>
                </c:pt>
              </c:numCache>
            </c:numRef>
          </c:xVal>
          <c:yVal>
            <c:numRef>
              <c:f>Hygromycin!$E$3:$E$14</c:f>
              <c:numCache>
                <c:formatCode>0.000</c:formatCode>
                <c:ptCount val="12"/>
                <c:pt idx="0">
                  <c:v>5.6666666666666671E-2</c:v>
                </c:pt>
                <c:pt idx="1">
                  <c:v>5.8333333333333327E-2</c:v>
                </c:pt>
                <c:pt idx="2">
                  <c:v>5.8666666666666666E-2</c:v>
                </c:pt>
                <c:pt idx="3">
                  <c:v>5.8666666666666666E-2</c:v>
                </c:pt>
                <c:pt idx="4">
                  <c:v>7.0666666666666669E-2</c:v>
                </c:pt>
                <c:pt idx="5">
                  <c:v>0.12266666666666666</c:v>
                </c:pt>
                <c:pt idx="6">
                  <c:v>0.17566666666666667</c:v>
                </c:pt>
                <c:pt idx="7">
                  <c:v>0.19499999999999998</c:v>
                </c:pt>
                <c:pt idx="8">
                  <c:v>0.20066666666666669</c:v>
                </c:pt>
                <c:pt idx="9">
                  <c:v>0.21666666666666665</c:v>
                </c:pt>
                <c:pt idx="10">
                  <c:v>0.21233333333333335</c:v>
                </c:pt>
                <c:pt idx="11">
                  <c:v>0.22266666666666665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89B2-A94D-BE0F-1900779933F6}"/>
            </c:ext>
          </c:extLst>
        </c:ser>
        <c:ser>
          <c:idx val="1"/>
          <c:order val="1"/>
          <c:tx>
            <c:v>Average of Replicates A-C for ∆rpsu 1-∆ rpsu 3 </c:v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errBars>
            <c:errDir val="y"/>
            <c:errBarType val="both"/>
            <c:errValType val="cust"/>
            <c:noEndCap val="0"/>
            <c:plus>
              <c:numRef>
                <c:f>Hygromycin!$F$19:$F$30</c:f>
                <c:numCache>
                  <c:formatCode>General</c:formatCode>
                  <c:ptCount val="12"/>
                  <c:pt idx="0">
                    <c:v>0</c:v>
                  </c:pt>
                  <c:pt idx="1">
                    <c:v>5.7735026918962222E-4</c:v>
                  </c:pt>
                  <c:pt idx="2">
                    <c:v>1.1547005383792527E-3</c:v>
                  </c:pt>
                  <c:pt idx="3">
                    <c:v>5.7735026918962233E-4</c:v>
                  </c:pt>
                  <c:pt idx="4">
                    <c:v>1.5275252316519479E-3</c:v>
                  </c:pt>
                  <c:pt idx="5">
                    <c:v>2.081665999466127E-3</c:v>
                  </c:pt>
                  <c:pt idx="6">
                    <c:v>1.1999999999999997E-2</c:v>
                  </c:pt>
                  <c:pt idx="7">
                    <c:v>8.3864970836060905E-3</c:v>
                  </c:pt>
                  <c:pt idx="8">
                    <c:v>8.0208062770106506E-3</c:v>
                  </c:pt>
                  <c:pt idx="9">
                    <c:v>3.9999999999999897E-3</c:v>
                  </c:pt>
                  <c:pt idx="10">
                    <c:v>1.2220201853215583E-2</c:v>
                  </c:pt>
                  <c:pt idx="11">
                    <c:v>2.1702534414210686E-2</c:v>
                  </c:pt>
                </c:numCache>
              </c:numRef>
            </c:plus>
            <c:minus>
              <c:numRef>
                <c:f>Hygromycin!$F$19:$F$30</c:f>
                <c:numCache>
                  <c:formatCode>General</c:formatCode>
                  <c:ptCount val="12"/>
                  <c:pt idx="0">
                    <c:v>0</c:v>
                  </c:pt>
                  <c:pt idx="1">
                    <c:v>5.7735026918962222E-4</c:v>
                  </c:pt>
                  <c:pt idx="2">
                    <c:v>1.1547005383792527E-3</c:v>
                  </c:pt>
                  <c:pt idx="3">
                    <c:v>5.7735026918962233E-4</c:v>
                  </c:pt>
                  <c:pt idx="4">
                    <c:v>1.5275252316519479E-3</c:v>
                  </c:pt>
                  <c:pt idx="5">
                    <c:v>2.081665999466127E-3</c:v>
                  </c:pt>
                  <c:pt idx="6">
                    <c:v>1.1999999999999997E-2</c:v>
                  </c:pt>
                  <c:pt idx="7">
                    <c:v>8.3864970836060905E-3</c:v>
                  </c:pt>
                  <c:pt idx="8">
                    <c:v>8.0208062770106506E-3</c:v>
                  </c:pt>
                  <c:pt idx="9">
                    <c:v>3.9999999999999897E-3</c:v>
                  </c:pt>
                  <c:pt idx="10">
                    <c:v>1.2220201853215583E-2</c:v>
                  </c:pt>
                  <c:pt idx="11">
                    <c:v>2.1702534414210686E-2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Hygromycin!$A$19:$A$30</c:f>
              <c:numCache>
                <c:formatCode>0.0</c:formatCode>
                <c:ptCount val="12"/>
                <c:pt idx="0" formatCode="General">
                  <c:v>675</c:v>
                </c:pt>
                <c:pt idx="1">
                  <c:v>337.5</c:v>
                </c:pt>
                <c:pt idx="2">
                  <c:v>168.75</c:v>
                </c:pt>
                <c:pt idx="3" formatCode="0.00">
                  <c:v>84.375</c:v>
                </c:pt>
                <c:pt idx="4" formatCode="0.00">
                  <c:v>42.1875</c:v>
                </c:pt>
                <c:pt idx="5" formatCode="0.00">
                  <c:v>21.09375</c:v>
                </c:pt>
                <c:pt idx="6" formatCode="0.00">
                  <c:v>10.546875</c:v>
                </c:pt>
                <c:pt idx="7" formatCode="0.00">
                  <c:v>5.2734375</c:v>
                </c:pt>
                <c:pt idx="8" formatCode="0.00">
                  <c:v>2.63671875</c:v>
                </c:pt>
                <c:pt idx="9" formatCode="0.00">
                  <c:v>1.318359375</c:v>
                </c:pt>
                <c:pt idx="10" formatCode="0.00">
                  <c:v>0.6591796875</c:v>
                </c:pt>
                <c:pt idx="11" formatCode="0.00">
                  <c:v>0</c:v>
                </c:pt>
              </c:numCache>
            </c:numRef>
          </c:xVal>
          <c:yVal>
            <c:numRef>
              <c:f>Hygromycin!$E$19:$E$30</c:f>
              <c:numCache>
                <c:formatCode>0.000</c:formatCode>
                <c:ptCount val="12"/>
                <c:pt idx="0">
                  <c:v>5.8000000000000003E-2</c:v>
                </c:pt>
                <c:pt idx="1">
                  <c:v>5.8333333333333327E-2</c:v>
                </c:pt>
                <c:pt idx="2">
                  <c:v>5.733333333333334E-2</c:v>
                </c:pt>
                <c:pt idx="3">
                  <c:v>5.8666666666666666E-2</c:v>
                </c:pt>
                <c:pt idx="4">
                  <c:v>7.3666666666666658E-2</c:v>
                </c:pt>
                <c:pt idx="5">
                  <c:v>0.11666666666666665</c:v>
                </c:pt>
                <c:pt idx="6">
                  <c:v>0.14299999999999999</c:v>
                </c:pt>
                <c:pt idx="7">
                  <c:v>0.15266666666666664</c:v>
                </c:pt>
                <c:pt idx="8">
                  <c:v>0.16166666666666665</c:v>
                </c:pt>
                <c:pt idx="9">
                  <c:v>0.16900000000000001</c:v>
                </c:pt>
                <c:pt idx="10">
                  <c:v>0.15933333333333333</c:v>
                </c:pt>
                <c:pt idx="11">
                  <c:v>0.17300000000000001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89B2-A94D-BE0F-1900779933F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77048383"/>
        <c:axId val="1740256127"/>
      </c:scatterChart>
      <c:valAx>
        <c:axId val="1777048383"/>
        <c:scaling>
          <c:logBase val="10"/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Hygromycin</a:t>
                </a:r>
                <a:r>
                  <a:rPr lang="en-US" baseline="0"/>
                  <a:t> Concentration (µg/mL) 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40256127"/>
        <c:crossesAt val="0"/>
        <c:crossBetween val="midCat"/>
      </c:valAx>
      <c:valAx>
        <c:axId val="1740256127"/>
        <c:scaling>
          <c:logBase val="10"/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OD600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77048383"/>
        <c:crossesAt val="0.1"/>
        <c:crossBetween val="midCat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66158627081013688"/>
          <c:y val="0.18534448818897639"/>
          <c:w val="0.28516340819613456"/>
          <c:h val="8.7865813648293961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38100</xdr:colOff>
      <xdr:row>4</xdr:row>
      <xdr:rowOff>254000</xdr:rowOff>
    </xdr:from>
    <xdr:to>
      <xdr:col>18</xdr:col>
      <xdr:colOff>190500</xdr:colOff>
      <xdr:row>21</xdr:row>
      <xdr:rowOff>158750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C64C8477-AE97-7E43-B073-D87636679C5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25400</xdr:colOff>
      <xdr:row>4</xdr:row>
      <xdr:rowOff>152400</xdr:rowOff>
    </xdr:from>
    <xdr:to>
      <xdr:col>18</xdr:col>
      <xdr:colOff>711200</xdr:colOff>
      <xdr:row>22</xdr:row>
      <xdr:rowOff>127000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9A22DBFF-3476-8D4C-AA42-CE1BE68DD9A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E17FB3-3AE7-8948-A023-54F47426E685}">
  <dimension ref="A1:L30"/>
  <sheetViews>
    <sheetView tabSelected="1" topLeftCell="D1" workbookViewId="0">
      <selection activeCell="L32" sqref="L32"/>
    </sheetView>
  </sheetViews>
  <sheetFormatPr baseColWidth="10" defaultRowHeight="16"/>
  <cols>
    <col min="1" max="1" width="27.33203125" bestFit="1" customWidth="1"/>
    <col min="2" max="3" width="13.5" bestFit="1" customWidth="1"/>
    <col min="4" max="4" width="14.1640625" bestFit="1" customWidth="1"/>
    <col min="7" max="7" width="10" bestFit="1" customWidth="1"/>
    <col min="8" max="8" width="14.5" bestFit="1" customWidth="1"/>
  </cols>
  <sheetData>
    <row r="1" spans="1:12" ht="21">
      <c r="A1" s="10" t="s">
        <v>0</v>
      </c>
      <c r="B1" s="10"/>
      <c r="C1" s="1"/>
      <c r="D1" s="1"/>
      <c r="E1" s="1"/>
      <c r="F1" s="1"/>
      <c r="G1" s="1"/>
    </row>
    <row r="2" spans="1:12" ht="21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  <c r="G2" s="1" t="s">
        <v>7</v>
      </c>
      <c r="H2" s="1" t="s">
        <v>8</v>
      </c>
    </row>
    <row r="3" spans="1:12" ht="21">
      <c r="A3" s="2">
        <v>200</v>
      </c>
      <c r="B3" s="3">
        <v>5.6000000000000001E-2</v>
      </c>
      <c r="C3" s="3">
        <v>5.6000000000000001E-2</v>
      </c>
      <c r="D3" s="3">
        <v>5.5E-2</v>
      </c>
      <c r="E3" s="3">
        <f>AVERAGE(B3:D3)</f>
        <v>5.566666666666667E-2</v>
      </c>
      <c r="F3" s="3">
        <f>STDEV(B3:D3)</f>
        <v>5.7735026918962634E-4</v>
      </c>
      <c r="G3" s="1">
        <v>5.6000000000000001E-2</v>
      </c>
      <c r="H3" s="3">
        <v>5.0000000000000001E-3</v>
      </c>
      <c r="I3" s="10" t="s">
        <v>9</v>
      </c>
      <c r="J3" s="10"/>
      <c r="K3" s="10"/>
      <c r="L3" s="10"/>
    </row>
    <row r="4" spans="1:12" ht="21">
      <c r="A4" s="4">
        <f>A3/2</f>
        <v>100</v>
      </c>
      <c r="B4" s="3">
        <v>5.6000000000000001E-2</v>
      </c>
      <c r="C4" s="3">
        <v>5.7000000000000002E-2</v>
      </c>
      <c r="D4" s="3">
        <v>5.6000000000000001E-2</v>
      </c>
      <c r="E4" s="3">
        <f t="shared" ref="E4:E14" si="0">AVERAGE(B4:D4)</f>
        <v>5.6333333333333339E-2</v>
      </c>
      <c r="F4" s="3">
        <f t="shared" ref="F4:F14" si="1">STDEV(B4:D4)</f>
        <v>5.7735026918962634E-4</v>
      </c>
      <c r="G4" s="1">
        <v>5.7000000000000002E-2</v>
      </c>
      <c r="H4" s="3">
        <v>5.0000000000000001E-3</v>
      </c>
      <c r="I4" s="10"/>
      <c r="J4" s="10"/>
      <c r="K4" s="10"/>
      <c r="L4" s="10"/>
    </row>
    <row r="5" spans="1:12" ht="21">
      <c r="A5" s="4">
        <f t="shared" ref="A5:A13" si="2">A4/2</f>
        <v>50</v>
      </c>
      <c r="B5" s="3">
        <v>5.6000000000000001E-2</v>
      </c>
      <c r="C5" s="3">
        <v>5.7000000000000002E-2</v>
      </c>
      <c r="D5" s="3">
        <v>5.7000000000000002E-2</v>
      </c>
      <c r="E5" s="3">
        <f t="shared" si="0"/>
        <v>5.6666666666666671E-2</v>
      </c>
      <c r="F5" s="3">
        <f t="shared" si="1"/>
        <v>5.7735026918962634E-4</v>
      </c>
      <c r="G5" s="1">
        <v>5.7000000000000002E-2</v>
      </c>
      <c r="H5" s="3">
        <v>5.0000000000000001E-3</v>
      </c>
    </row>
    <row r="6" spans="1:12" ht="21">
      <c r="A6" s="4">
        <f t="shared" si="2"/>
        <v>25</v>
      </c>
      <c r="B6" s="3">
        <v>5.6000000000000001E-2</v>
      </c>
      <c r="C6" s="3">
        <v>5.5E-2</v>
      </c>
      <c r="D6" s="3">
        <v>5.7000000000000002E-2</v>
      </c>
      <c r="E6" s="3">
        <f t="shared" si="0"/>
        <v>5.6000000000000001E-2</v>
      </c>
      <c r="F6" s="3">
        <f t="shared" si="1"/>
        <v>1.0000000000000009E-3</v>
      </c>
      <c r="G6" s="1">
        <v>5.8000000000000003E-2</v>
      </c>
      <c r="H6" s="3">
        <v>5.0000000000000001E-3</v>
      </c>
    </row>
    <row r="7" spans="1:12" ht="21">
      <c r="A7" s="4">
        <f t="shared" si="2"/>
        <v>12.5</v>
      </c>
      <c r="B7" s="3">
        <v>5.6000000000000001E-2</v>
      </c>
      <c r="C7" s="3">
        <v>5.7000000000000002E-2</v>
      </c>
      <c r="D7" s="3">
        <v>6.3E-2</v>
      </c>
      <c r="E7" s="3">
        <f t="shared" si="0"/>
        <v>5.8666666666666666E-2</v>
      </c>
      <c r="F7" s="3">
        <f t="shared" si="1"/>
        <v>3.7859388972001817E-3</v>
      </c>
      <c r="G7" s="1">
        <v>5.8000000000000003E-2</v>
      </c>
      <c r="H7" s="3">
        <v>5.0000000000000001E-3</v>
      </c>
    </row>
    <row r="8" spans="1:12" ht="21">
      <c r="A8" s="5">
        <f t="shared" si="2"/>
        <v>6.25</v>
      </c>
      <c r="B8" s="3">
        <v>0.06</v>
      </c>
      <c r="C8" s="3">
        <v>5.8000000000000003E-2</v>
      </c>
      <c r="D8" s="3">
        <v>5.7000000000000002E-2</v>
      </c>
      <c r="E8" s="3">
        <f t="shared" si="0"/>
        <v>5.8333333333333327E-2</v>
      </c>
      <c r="F8" s="3">
        <f t="shared" si="1"/>
        <v>1.5275252316519442E-3</v>
      </c>
      <c r="G8" s="1">
        <v>5.8000000000000003E-2</v>
      </c>
      <c r="H8" s="3">
        <v>5.0000000000000001E-3</v>
      </c>
    </row>
    <row r="9" spans="1:12" ht="21">
      <c r="A9" s="5">
        <f t="shared" si="2"/>
        <v>3.125</v>
      </c>
      <c r="B9" s="3">
        <v>7.3999999999999996E-2</v>
      </c>
      <c r="C9" s="3">
        <v>6.7000000000000004E-2</v>
      </c>
      <c r="D9" s="3">
        <v>7.1999999999999995E-2</v>
      </c>
      <c r="E9" s="3">
        <f t="shared" si="0"/>
        <v>7.1000000000000008E-2</v>
      </c>
      <c r="F9" s="3">
        <f t="shared" si="1"/>
        <v>3.6055512754639848E-3</v>
      </c>
      <c r="G9" s="1">
        <v>5.8999999999999997E-2</v>
      </c>
      <c r="H9" s="3">
        <v>5.0000000000000001E-3</v>
      </c>
    </row>
    <row r="10" spans="1:12" ht="21">
      <c r="A10" s="5">
        <f t="shared" si="2"/>
        <v>1.5625</v>
      </c>
      <c r="B10" s="3">
        <v>0.184</v>
      </c>
      <c r="C10" s="3">
        <v>0.154</v>
      </c>
      <c r="D10" s="3">
        <v>0.16300000000000001</v>
      </c>
      <c r="E10" s="3">
        <f t="shared" si="0"/>
        <v>0.16700000000000001</v>
      </c>
      <c r="F10" s="3">
        <f t="shared" si="1"/>
        <v>1.539480431834065E-2</v>
      </c>
      <c r="G10" s="1">
        <v>5.7000000000000002E-2</v>
      </c>
      <c r="H10" s="3">
        <v>5.0000000000000001E-3</v>
      </c>
    </row>
    <row r="11" spans="1:12" ht="21">
      <c r="A11" s="6">
        <f t="shared" si="2"/>
        <v>0.78125</v>
      </c>
      <c r="B11" s="3">
        <v>0.21199999999999999</v>
      </c>
      <c r="C11" s="3">
        <v>0.189</v>
      </c>
      <c r="D11" s="3">
        <v>0.192</v>
      </c>
      <c r="E11" s="3">
        <f t="shared" si="0"/>
        <v>0.19766666666666666</v>
      </c>
      <c r="F11" s="3">
        <f t="shared" si="1"/>
        <v>1.2503332889007363E-2</v>
      </c>
      <c r="G11" s="1">
        <v>5.7000000000000002E-2</v>
      </c>
      <c r="H11" s="3">
        <v>5.0000000000000001E-3</v>
      </c>
    </row>
    <row r="12" spans="1:12" ht="21">
      <c r="A12" s="6">
        <f t="shared" si="2"/>
        <v>0.390625</v>
      </c>
      <c r="B12" s="3">
        <v>0.224</v>
      </c>
      <c r="C12" s="3">
        <v>0.2</v>
      </c>
      <c r="D12" s="3">
        <v>0.19</v>
      </c>
      <c r="E12" s="3">
        <f t="shared" si="0"/>
        <v>0.20466666666666669</v>
      </c>
      <c r="F12" s="3">
        <f t="shared" si="1"/>
        <v>1.7473789896108208E-2</v>
      </c>
      <c r="G12" s="1">
        <v>5.7000000000000002E-2</v>
      </c>
      <c r="H12" s="3">
        <v>5.0000000000000001E-3</v>
      </c>
    </row>
    <row r="13" spans="1:12" ht="21">
      <c r="A13" s="6">
        <f t="shared" si="2"/>
        <v>0.1953125</v>
      </c>
      <c r="B13" s="3">
        <v>0.2</v>
      </c>
      <c r="C13" s="3">
        <v>0.18</v>
      </c>
      <c r="D13" s="3">
        <v>0.17199999999999999</v>
      </c>
      <c r="E13" s="3">
        <f t="shared" si="0"/>
        <v>0.18400000000000002</v>
      </c>
      <c r="F13" s="3">
        <f t="shared" si="1"/>
        <v>1.4422205101855969E-2</v>
      </c>
      <c r="G13" s="1">
        <v>5.8000000000000003E-2</v>
      </c>
      <c r="H13" s="3">
        <v>5.0000000000000001E-3</v>
      </c>
    </row>
    <row r="14" spans="1:12" ht="21">
      <c r="A14" s="6">
        <v>0</v>
      </c>
      <c r="B14" s="1">
        <v>0.22800000000000001</v>
      </c>
      <c r="C14" s="1">
        <v>0.17799999999999999</v>
      </c>
      <c r="D14" s="1">
        <v>0.17</v>
      </c>
      <c r="E14" s="3">
        <f t="shared" si="0"/>
        <v>0.19200000000000003</v>
      </c>
      <c r="F14" s="3">
        <f t="shared" si="1"/>
        <v>3.1432467291003248E-2</v>
      </c>
      <c r="G14" s="1">
        <v>5.8000000000000003E-2</v>
      </c>
      <c r="H14" s="3">
        <v>5.0000000000000001E-3</v>
      </c>
    </row>
    <row r="17" spans="1:12" ht="21">
      <c r="A17" s="10" t="s">
        <v>10</v>
      </c>
      <c r="B17" s="10"/>
      <c r="C17" s="1"/>
      <c r="D17" s="1"/>
      <c r="E17" s="1"/>
      <c r="F17" s="1"/>
      <c r="G17" s="1"/>
    </row>
    <row r="18" spans="1:12" ht="21">
      <c r="A18" s="1" t="s">
        <v>1</v>
      </c>
      <c r="B18" s="1" t="s">
        <v>2</v>
      </c>
      <c r="C18" s="1" t="s">
        <v>3</v>
      </c>
      <c r="D18" s="1" t="s">
        <v>4</v>
      </c>
      <c r="E18" s="1" t="s">
        <v>5</v>
      </c>
      <c r="F18" s="1" t="s">
        <v>6</v>
      </c>
      <c r="G18" s="1" t="s">
        <v>7</v>
      </c>
      <c r="H18" s="1" t="s">
        <v>8</v>
      </c>
    </row>
    <row r="19" spans="1:12" ht="21">
      <c r="A19" s="2">
        <v>200</v>
      </c>
      <c r="B19" s="3">
        <v>5.5E-2</v>
      </c>
      <c r="C19" s="3">
        <v>5.6000000000000001E-2</v>
      </c>
      <c r="D19" s="3">
        <v>5.6000000000000001E-2</v>
      </c>
      <c r="E19" s="3">
        <f>AVERAGE(B19:D19)</f>
        <v>5.566666666666667E-2</v>
      </c>
      <c r="F19" s="3">
        <f>STDEV(B19:D19)</f>
        <v>5.7735026918962634E-4</v>
      </c>
      <c r="G19" s="1">
        <v>5.5E-2</v>
      </c>
      <c r="H19" s="3">
        <v>5.0000000000000001E-3</v>
      </c>
    </row>
    <row r="20" spans="1:12" ht="21">
      <c r="A20" s="4">
        <f>A19/2</f>
        <v>100</v>
      </c>
      <c r="B20" s="3">
        <v>5.5E-2</v>
      </c>
      <c r="C20" s="3">
        <v>5.6000000000000001E-2</v>
      </c>
      <c r="D20" s="3">
        <v>5.6000000000000001E-2</v>
      </c>
      <c r="E20" s="3">
        <f t="shared" ref="E20:E30" si="3">AVERAGE(B20:D20)</f>
        <v>5.566666666666667E-2</v>
      </c>
      <c r="F20" s="3">
        <f t="shared" ref="F20:F30" si="4">STDEV(B20:D20)</f>
        <v>5.7735026918962634E-4</v>
      </c>
      <c r="G20" s="1">
        <v>5.8999999999999997E-2</v>
      </c>
      <c r="H20" s="3">
        <v>5.0000000000000001E-3</v>
      </c>
    </row>
    <row r="21" spans="1:12" ht="21">
      <c r="A21" s="4">
        <f t="shared" ref="A21:A29" si="5">A20/2</f>
        <v>50</v>
      </c>
      <c r="B21" s="3">
        <v>5.6000000000000001E-2</v>
      </c>
      <c r="C21" s="3">
        <v>5.5E-2</v>
      </c>
      <c r="D21" s="3">
        <v>5.3999999999999999E-2</v>
      </c>
      <c r="E21" s="3">
        <f t="shared" si="3"/>
        <v>5.5E-2</v>
      </c>
      <c r="F21" s="3">
        <f t="shared" si="4"/>
        <v>1.0000000000000009E-3</v>
      </c>
      <c r="G21" s="1">
        <v>5.7000000000000002E-2</v>
      </c>
      <c r="H21" s="3">
        <v>5.0000000000000001E-3</v>
      </c>
    </row>
    <row r="22" spans="1:12" ht="21">
      <c r="A22" s="4">
        <f t="shared" si="5"/>
        <v>25</v>
      </c>
      <c r="B22" s="3">
        <v>5.6000000000000001E-2</v>
      </c>
      <c r="C22" s="3">
        <v>5.5E-2</v>
      </c>
      <c r="D22" s="3">
        <v>5.6000000000000001E-2</v>
      </c>
      <c r="E22" s="3">
        <f t="shared" si="3"/>
        <v>5.566666666666667E-2</v>
      </c>
      <c r="F22" s="3">
        <f t="shared" si="4"/>
        <v>5.7735026918962634E-4</v>
      </c>
      <c r="G22" s="1">
        <v>5.7000000000000002E-2</v>
      </c>
      <c r="H22" s="3">
        <v>5.0000000000000001E-3</v>
      </c>
    </row>
    <row r="23" spans="1:12" ht="21">
      <c r="A23" s="4">
        <f t="shared" si="5"/>
        <v>12.5</v>
      </c>
      <c r="B23" s="3">
        <v>5.6000000000000001E-2</v>
      </c>
      <c r="C23" s="3">
        <v>5.7000000000000002E-2</v>
      </c>
      <c r="D23" s="3">
        <v>5.8000000000000003E-2</v>
      </c>
      <c r="E23" s="3">
        <f t="shared" si="3"/>
        <v>5.7000000000000002E-2</v>
      </c>
      <c r="F23" s="3">
        <f t="shared" si="4"/>
        <v>1.0000000000000009E-3</v>
      </c>
      <c r="G23" s="1">
        <v>5.8000000000000003E-2</v>
      </c>
      <c r="H23" s="3">
        <v>5.0000000000000001E-3</v>
      </c>
    </row>
    <row r="24" spans="1:12" ht="21">
      <c r="A24" s="5">
        <f t="shared" si="5"/>
        <v>6.25</v>
      </c>
      <c r="B24" s="3">
        <v>5.8999999999999997E-2</v>
      </c>
      <c r="C24" s="3">
        <v>6.2E-2</v>
      </c>
      <c r="D24" s="3">
        <v>5.8999999999999997E-2</v>
      </c>
      <c r="E24" s="3">
        <f t="shared" si="3"/>
        <v>0.06</v>
      </c>
      <c r="F24" s="3">
        <f t="shared" si="4"/>
        <v>1.7320508075688791E-3</v>
      </c>
      <c r="G24" s="1">
        <v>5.7000000000000002E-2</v>
      </c>
      <c r="H24" s="3">
        <v>5.0000000000000001E-3</v>
      </c>
      <c r="I24" s="10" t="s">
        <v>9</v>
      </c>
      <c r="J24" s="10"/>
      <c r="K24" s="10"/>
      <c r="L24" s="10"/>
    </row>
    <row r="25" spans="1:12" ht="21">
      <c r="A25" s="5">
        <f t="shared" si="5"/>
        <v>3.125</v>
      </c>
      <c r="B25" s="3">
        <v>7.2999999999999995E-2</v>
      </c>
      <c r="C25" s="3">
        <v>7.3999999999999996E-2</v>
      </c>
      <c r="D25" s="3">
        <v>7.6999999999999999E-2</v>
      </c>
      <c r="E25" s="3">
        <f t="shared" si="3"/>
        <v>7.4666666666666659E-2</v>
      </c>
      <c r="F25" s="3">
        <f t="shared" si="4"/>
        <v>2.0816659994661348E-3</v>
      </c>
      <c r="G25" s="1">
        <v>5.8000000000000003E-2</v>
      </c>
      <c r="H25" s="3">
        <v>5.0000000000000001E-3</v>
      </c>
      <c r="I25" s="10"/>
      <c r="J25" s="10"/>
      <c r="K25" s="10"/>
      <c r="L25" s="10"/>
    </row>
    <row r="26" spans="1:12" ht="21">
      <c r="A26" s="5">
        <f t="shared" si="5"/>
        <v>1.5625</v>
      </c>
      <c r="B26" s="3">
        <v>0.14899999999999999</v>
      </c>
      <c r="C26" s="3">
        <v>0.158</v>
      </c>
      <c r="D26" s="3">
        <v>0.16</v>
      </c>
      <c r="E26" s="3">
        <f t="shared" si="3"/>
        <v>0.15566666666666665</v>
      </c>
      <c r="F26" s="3">
        <f t="shared" si="4"/>
        <v>5.8594652770823201E-3</v>
      </c>
      <c r="G26" s="1">
        <v>5.7000000000000002E-2</v>
      </c>
      <c r="H26" s="3">
        <v>5.0000000000000001E-3</v>
      </c>
    </row>
    <row r="27" spans="1:12" ht="21">
      <c r="A27" s="6">
        <f t="shared" si="5"/>
        <v>0.78125</v>
      </c>
      <c r="B27" s="3">
        <v>0.17899999999999999</v>
      </c>
      <c r="C27" s="3">
        <v>0.17799999999999999</v>
      </c>
      <c r="D27" s="3">
        <v>0.17199999999999999</v>
      </c>
      <c r="E27" s="3">
        <f t="shared" si="3"/>
        <v>0.17633333333333331</v>
      </c>
      <c r="F27" s="3">
        <f t="shared" si="4"/>
        <v>3.7859388972001857E-3</v>
      </c>
      <c r="G27" s="1">
        <v>5.6000000000000001E-2</v>
      </c>
      <c r="H27" s="3">
        <v>5.0000000000000001E-3</v>
      </c>
    </row>
    <row r="28" spans="1:12" ht="21">
      <c r="A28" s="6">
        <f t="shared" si="5"/>
        <v>0.390625</v>
      </c>
      <c r="B28" s="3">
        <v>0.18099999999999999</v>
      </c>
      <c r="C28" s="3">
        <v>0.17499999999999999</v>
      </c>
      <c r="D28" s="3">
        <v>0.17499999999999999</v>
      </c>
      <c r="E28" s="3">
        <f t="shared" si="3"/>
        <v>0.17699999999999996</v>
      </c>
      <c r="F28" s="3">
        <f t="shared" si="4"/>
        <v>3.4641016151377578E-3</v>
      </c>
      <c r="G28" s="1">
        <v>5.8000000000000003E-2</v>
      </c>
      <c r="H28" s="3">
        <v>5.0000000000000001E-3</v>
      </c>
    </row>
    <row r="29" spans="1:12" ht="21">
      <c r="A29" s="6">
        <f t="shared" si="5"/>
        <v>0.1953125</v>
      </c>
      <c r="B29" s="3">
        <v>0.17799999999999999</v>
      </c>
      <c r="C29" s="3">
        <v>0.17100000000000001</v>
      </c>
      <c r="D29" s="3">
        <v>0.16700000000000001</v>
      </c>
      <c r="E29" s="3">
        <f t="shared" si="3"/>
        <v>0.17200000000000001</v>
      </c>
      <c r="F29" s="3">
        <f t="shared" si="4"/>
        <v>5.5677643628300119E-3</v>
      </c>
      <c r="G29" s="1">
        <v>5.7000000000000002E-2</v>
      </c>
      <c r="H29" s="3">
        <v>5.0000000000000001E-3</v>
      </c>
    </row>
    <row r="30" spans="1:12" ht="21">
      <c r="A30" s="6">
        <v>0</v>
      </c>
      <c r="B30" s="1">
        <v>0.17799999999999999</v>
      </c>
      <c r="C30" s="1">
        <v>0.16800000000000001</v>
      </c>
      <c r="D30" s="1">
        <v>0.16600000000000001</v>
      </c>
      <c r="E30" s="3">
        <f t="shared" si="3"/>
        <v>0.17066666666666666</v>
      </c>
      <c r="F30" s="3">
        <f t="shared" si="4"/>
        <v>6.4291005073286263E-3</v>
      </c>
      <c r="G30" s="1">
        <v>6.0999999999999999E-2</v>
      </c>
      <c r="H30" s="3">
        <v>5.0000000000000001E-3</v>
      </c>
    </row>
  </sheetData>
  <mergeCells count="4">
    <mergeCell ref="A1:B1"/>
    <mergeCell ref="I3:L4"/>
    <mergeCell ref="A17:B17"/>
    <mergeCell ref="I24:L25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51849E-504E-F74B-A483-32C62671E001}">
  <dimension ref="A1:L30"/>
  <sheetViews>
    <sheetView workbookViewId="0">
      <selection activeCell="M34" sqref="M34"/>
    </sheetView>
  </sheetViews>
  <sheetFormatPr baseColWidth="10" defaultRowHeight="16"/>
  <cols>
    <col min="1" max="1" width="27.33203125" bestFit="1" customWidth="1"/>
    <col min="2" max="3" width="13.5" bestFit="1" customWidth="1"/>
    <col min="4" max="4" width="14.1640625" bestFit="1" customWidth="1"/>
    <col min="8" max="8" width="14.5" bestFit="1" customWidth="1"/>
  </cols>
  <sheetData>
    <row r="1" spans="1:12" ht="21">
      <c r="A1" s="11" t="s">
        <v>11</v>
      </c>
      <c r="B1" s="11"/>
      <c r="C1" s="7"/>
      <c r="D1" s="7"/>
      <c r="E1" s="8"/>
      <c r="F1" s="8"/>
      <c r="G1" s="8"/>
      <c r="H1" s="8"/>
    </row>
    <row r="2" spans="1:12" ht="21">
      <c r="A2" s="7" t="s">
        <v>1</v>
      </c>
      <c r="B2" s="7" t="s">
        <v>2</v>
      </c>
      <c r="C2" s="7" t="s">
        <v>3</v>
      </c>
      <c r="D2" s="7" t="s">
        <v>4</v>
      </c>
      <c r="E2" s="7" t="s">
        <v>5</v>
      </c>
      <c r="F2" s="7" t="s">
        <v>12</v>
      </c>
      <c r="G2" s="7" t="s">
        <v>7</v>
      </c>
      <c r="H2" s="7" t="s">
        <v>8</v>
      </c>
    </row>
    <row r="3" spans="1:12" ht="21">
      <c r="A3" s="1">
        <v>675</v>
      </c>
      <c r="B3" s="9">
        <v>5.7000000000000002E-2</v>
      </c>
      <c r="C3" s="9">
        <v>5.7000000000000002E-2</v>
      </c>
      <c r="D3" s="9">
        <v>5.6000000000000001E-2</v>
      </c>
      <c r="E3" s="9">
        <f>AVERAGE(B3:D3)</f>
        <v>5.6666666666666671E-2</v>
      </c>
      <c r="F3" s="9">
        <f>STDEV(B3:D3)</f>
        <v>5.7735026918962634E-4</v>
      </c>
      <c r="G3" s="9">
        <v>6.0999999999999999E-2</v>
      </c>
      <c r="H3" s="9">
        <v>5.0000000000000001E-3</v>
      </c>
      <c r="I3" s="10" t="s">
        <v>13</v>
      </c>
      <c r="J3" s="10"/>
      <c r="K3" s="10"/>
      <c r="L3" s="10"/>
    </row>
    <row r="4" spans="1:12" ht="21">
      <c r="A4" s="4">
        <f>A3/2</f>
        <v>337.5</v>
      </c>
      <c r="B4" s="9">
        <v>5.8000000000000003E-2</v>
      </c>
      <c r="C4" s="9">
        <v>5.8000000000000003E-2</v>
      </c>
      <c r="D4" s="9">
        <v>5.8999999999999997E-2</v>
      </c>
      <c r="E4" s="9">
        <f t="shared" ref="E4:E14" si="0">AVERAGE(B4:D4)</f>
        <v>5.8333333333333327E-2</v>
      </c>
      <c r="F4" s="9">
        <f t="shared" ref="F4:F14" si="1">STDEV(B4:D4)</f>
        <v>5.7735026918962222E-4</v>
      </c>
      <c r="G4" s="9">
        <v>5.8999999999999997E-2</v>
      </c>
      <c r="H4" s="9">
        <v>5.0000000000000001E-3</v>
      </c>
      <c r="I4" s="10"/>
      <c r="J4" s="10"/>
      <c r="K4" s="10"/>
      <c r="L4" s="10"/>
    </row>
    <row r="5" spans="1:12" ht="21">
      <c r="A5" s="4">
        <f t="shared" ref="A5:A13" si="2">A4/2</f>
        <v>168.75</v>
      </c>
      <c r="B5" s="9">
        <v>5.8000000000000003E-2</v>
      </c>
      <c r="C5" s="9">
        <v>5.8999999999999997E-2</v>
      </c>
      <c r="D5" s="9">
        <v>5.8999999999999997E-2</v>
      </c>
      <c r="E5" s="9">
        <f t="shared" si="0"/>
        <v>5.8666666666666666E-2</v>
      </c>
      <c r="F5" s="9">
        <f t="shared" si="1"/>
        <v>5.7735026918962233E-4</v>
      </c>
      <c r="G5" s="9">
        <v>5.8999999999999997E-2</v>
      </c>
      <c r="H5" s="9">
        <v>5.0000000000000001E-3</v>
      </c>
    </row>
    <row r="6" spans="1:12" ht="21">
      <c r="A6" s="5">
        <f t="shared" si="2"/>
        <v>84.375</v>
      </c>
      <c r="B6" s="9">
        <v>5.7000000000000002E-2</v>
      </c>
      <c r="C6" s="9">
        <v>0.06</v>
      </c>
      <c r="D6" s="9">
        <v>5.8999999999999997E-2</v>
      </c>
      <c r="E6" s="9">
        <f t="shared" si="0"/>
        <v>5.8666666666666666E-2</v>
      </c>
      <c r="F6" s="9">
        <f t="shared" si="1"/>
        <v>1.5275252316519442E-3</v>
      </c>
      <c r="G6" s="9">
        <v>5.8999999999999997E-2</v>
      </c>
      <c r="H6" s="9">
        <v>5.0000000000000001E-3</v>
      </c>
    </row>
    <row r="7" spans="1:12" ht="21">
      <c r="A7" s="5">
        <f t="shared" si="2"/>
        <v>42.1875</v>
      </c>
      <c r="B7" s="9">
        <v>7.2999999999999995E-2</v>
      </c>
      <c r="C7" s="9">
        <v>7.0000000000000007E-2</v>
      </c>
      <c r="D7" s="9">
        <v>6.9000000000000006E-2</v>
      </c>
      <c r="E7" s="9">
        <f t="shared" si="0"/>
        <v>7.0666666666666669E-2</v>
      </c>
      <c r="F7" s="9">
        <f t="shared" si="1"/>
        <v>2.081665999466127E-3</v>
      </c>
      <c r="G7" s="9">
        <v>5.8999999999999997E-2</v>
      </c>
      <c r="H7" s="9">
        <v>5.0000000000000001E-3</v>
      </c>
    </row>
    <row r="8" spans="1:12" ht="21">
      <c r="A8" s="5">
        <f t="shared" si="2"/>
        <v>21.09375</v>
      </c>
      <c r="B8" s="9">
        <v>0.12</v>
      </c>
      <c r="C8" s="9">
        <v>0.128</v>
      </c>
      <c r="D8" s="9">
        <v>0.12</v>
      </c>
      <c r="E8" s="9">
        <f t="shared" si="0"/>
        <v>0.12266666666666666</v>
      </c>
      <c r="F8" s="9">
        <f t="shared" si="1"/>
        <v>4.6188021535170098E-3</v>
      </c>
      <c r="G8" s="9">
        <v>5.7000000000000002E-2</v>
      </c>
      <c r="H8" s="9">
        <v>5.0000000000000001E-3</v>
      </c>
    </row>
    <row r="9" spans="1:12" ht="21">
      <c r="A9" s="5">
        <f t="shared" si="2"/>
        <v>10.546875</v>
      </c>
      <c r="B9" s="9">
        <v>0.17199999999999999</v>
      </c>
      <c r="C9" s="9">
        <v>0.184</v>
      </c>
      <c r="D9" s="9">
        <v>0.17100000000000001</v>
      </c>
      <c r="E9" s="9">
        <f t="shared" si="0"/>
        <v>0.17566666666666667</v>
      </c>
      <c r="F9" s="9">
        <f t="shared" si="1"/>
        <v>7.2341781380702323E-3</v>
      </c>
      <c r="G9" s="9">
        <v>5.6000000000000001E-2</v>
      </c>
      <c r="H9" s="9">
        <v>5.0000000000000001E-3</v>
      </c>
    </row>
    <row r="10" spans="1:12" ht="21">
      <c r="A10" s="5">
        <f t="shared" si="2"/>
        <v>5.2734375</v>
      </c>
      <c r="B10" s="9">
        <v>0.191</v>
      </c>
      <c r="C10" s="9">
        <v>0.215</v>
      </c>
      <c r="D10" s="9">
        <v>0.17899999999999999</v>
      </c>
      <c r="E10" s="9">
        <f t="shared" si="0"/>
        <v>0.19499999999999998</v>
      </c>
      <c r="F10" s="9">
        <f t="shared" si="1"/>
        <v>1.8330302779823362E-2</v>
      </c>
      <c r="G10" s="9">
        <v>5.6000000000000001E-2</v>
      </c>
      <c r="H10" s="9">
        <v>5.0000000000000001E-3</v>
      </c>
    </row>
    <row r="11" spans="1:12" ht="21">
      <c r="A11" s="5">
        <f t="shared" si="2"/>
        <v>2.63671875</v>
      </c>
      <c r="B11" s="9">
        <v>0.19900000000000001</v>
      </c>
      <c r="C11" s="9">
        <v>0.214</v>
      </c>
      <c r="D11" s="9">
        <v>0.189</v>
      </c>
      <c r="E11" s="9">
        <f t="shared" si="0"/>
        <v>0.20066666666666669</v>
      </c>
      <c r="F11" s="9">
        <f t="shared" si="1"/>
        <v>1.2583057392117913E-2</v>
      </c>
      <c r="G11" s="9">
        <v>5.7000000000000002E-2</v>
      </c>
      <c r="H11" s="9">
        <v>5.0000000000000001E-3</v>
      </c>
    </row>
    <row r="12" spans="1:12" ht="21">
      <c r="A12" s="5">
        <f t="shared" si="2"/>
        <v>1.318359375</v>
      </c>
      <c r="B12" s="9">
        <v>0.23499999999999999</v>
      </c>
      <c r="C12" s="9">
        <v>0.215</v>
      </c>
      <c r="D12" s="9">
        <v>0.2</v>
      </c>
      <c r="E12" s="9">
        <f t="shared" si="0"/>
        <v>0.21666666666666665</v>
      </c>
      <c r="F12" s="9">
        <f t="shared" si="1"/>
        <v>1.7559422921421219E-2</v>
      </c>
      <c r="G12" s="9">
        <v>5.8000000000000003E-2</v>
      </c>
      <c r="H12" s="9">
        <v>5.0000000000000001E-3</v>
      </c>
    </row>
    <row r="13" spans="1:12" ht="21">
      <c r="A13" s="5">
        <f t="shared" si="2"/>
        <v>0.6591796875</v>
      </c>
      <c r="B13" s="9">
        <v>0.20300000000000001</v>
      </c>
      <c r="C13" s="9">
        <v>0.23799999999999999</v>
      </c>
      <c r="D13" s="9">
        <v>0.19600000000000001</v>
      </c>
      <c r="E13" s="9">
        <f t="shared" si="0"/>
        <v>0.21233333333333335</v>
      </c>
      <c r="F13" s="9">
        <f t="shared" si="1"/>
        <v>2.2501851775650217E-2</v>
      </c>
      <c r="G13" s="9">
        <v>6.0999999999999999E-2</v>
      </c>
      <c r="H13" s="9">
        <v>5.0000000000000001E-3</v>
      </c>
    </row>
    <row r="14" spans="1:12" ht="21">
      <c r="A14" s="5">
        <v>0</v>
      </c>
      <c r="B14" s="7">
        <v>0.21299999999999999</v>
      </c>
      <c r="C14" s="7">
        <v>0.23899999999999999</v>
      </c>
      <c r="D14" s="7">
        <v>0.216</v>
      </c>
      <c r="E14" s="9">
        <f t="shared" si="0"/>
        <v>0.22266666666666665</v>
      </c>
      <c r="F14" s="9">
        <f t="shared" si="1"/>
        <v>1.4224392195567908E-2</v>
      </c>
      <c r="G14" s="9">
        <v>5.6000000000000001E-2</v>
      </c>
      <c r="H14" s="9">
        <v>5.0000000000000001E-3</v>
      </c>
    </row>
    <row r="17" spans="1:12" ht="21">
      <c r="A17" s="10" t="s">
        <v>14</v>
      </c>
      <c r="B17" s="10"/>
      <c r="C17" s="1"/>
      <c r="D17" s="1"/>
    </row>
    <row r="18" spans="1:12" ht="21">
      <c r="A18" s="1" t="s">
        <v>1</v>
      </c>
      <c r="B18" s="1" t="s">
        <v>2</v>
      </c>
      <c r="C18" s="1" t="s">
        <v>3</v>
      </c>
      <c r="D18" s="1" t="s">
        <v>4</v>
      </c>
      <c r="E18" s="1" t="s">
        <v>5</v>
      </c>
      <c r="F18" s="1" t="s">
        <v>12</v>
      </c>
      <c r="G18" s="1" t="s">
        <v>7</v>
      </c>
      <c r="H18" s="1" t="s">
        <v>8</v>
      </c>
    </row>
    <row r="19" spans="1:12" ht="21">
      <c r="A19" s="1">
        <v>675</v>
      </c>
      <c r="B19" s="3">
        <v>5.8000000000000003E-2</v>
      </c>
      <c r="C19" s="3">
        <v>5.8000000000000003E-2</v>
      </c>
      <c r="D19" s="3">
        <v>5.8000000000000003E-2</v>
      </c>
      <c r="E19" s="3">
        <f>AVERAGE(B19:D19)</f>
        <v>5.8000000000000003E-2</v>
      </c>
      <c r="F19" s="3">
        <f>STDEV(B19:D19)</f>
        <v>0</v>
      </c>
      <c r="G19" s="3">
        <v>5.8000000000000003E-2</v>
      </c>
      <c r="H19" s="3">
        <v>5.0000000000000001E-3</v>
      </c>
    </row>
    <row r="20" spans="1:12" ht="21">
      <c r="A20" s="4">
        <f>A19/2</f>
        <v>337.5</v>
      </c>
      <c r="B20" s="3">
        <v>5.8000000000000003E-2</v>
      </c>
      <c r="C20" s="3">
        <v>5.8999999999999997E-2</v>
      </c>
      <c r="D20" s="3">
        <v>5.8000000000000003E-2</v>
      </c>
      <c r="E20" s="3">
        <f t="shared" ref="E20:E30" si="3">AVERAGE(B20:D20)</f>
        <v>5.8333333333333327E-2</v>
      </c>
      <c r="F20" s="3">
        <f t="shared" ref="F20:F30" si="4">STDEV(B20:D20)</f>
        <v>5.7735026918962222E-4</v>
      </c>
      <c r="G20" s="3">
        <v>0.06</v>
      </c>
      <c r="H20" s="3">
        <v>5.0000000000000001E-3</v>
      </c>
    </row>
    <row r="21" spans="1:12" ht="21">
      <c r="A21" s="4">
        <f t="shared" ref="A21:A29" si="5">A20/2</f>
        <v>168.75</v>
      </c>
      <c r="B21" s="3">
        <v>5.8000000000000003E-2</v>
      </c>
      <c r="C21" s="3">
        <v>5.8000000000000003E-2</v>
      </c>
      <c r="D21" s="3">
        <v>5.6000000000000001E-2</v>
      </c>
      <c r="E21" s="3">
        <f t="shared" si="3"/>
        <v>5.733333333333334E-2</v>
      </c>
      <c r="F21" s="3">
        <f t="shared" si="4"/>
        <v>1.1547005383792527E-3</v>
      </c>
      <c r="G21" s="3">
        <v>5.8999999999999997E-2</v>
      </c>
      <c r="H21" s="3">
        <v>5.0000000000000001E-3</v>
      </c>
    </row>
    <row r="22" spans="1:12" ht="21">
      <c r="A22" s="5">
        <f t="shared" si="5"/>
        <v>84.375</v>
      </c>
      <c r="B22" s="3">
        <v>5.8999999999999997E-2</v>
      </c>
      <c r="C22" s="3">
        <v>5.8000000000000003E-2</v>
      </c>
      <c r="D22" s="3">
        <v>5.8999999999999997E-2</v>
      </c>
      <c r="E22" s="3">
        <f t="shared" si="3"/>
        <v>5.8666666666666666E-2</v>
      </c>
      <c r="F22" s="3">
        <f t="shared" si="4"/>
        <v>5.7735026918962233E-4</v>
      </c>
      <c r="G22" s="3">
        <v>5.7000000000000002E-2</v>
      </c>
      <c r="H22" s="3">
        <v>5.0000000000000001E-3</v>
      </c>
    </row>
    <row r="23" spans="1:12" ht="21">
      <c r="A23" s="5">
        <f t="shared" si="5"/>
        <v>42.1875</v>
      </c>
      <c r="B23" s="3">
        <v>7.3999999999999996E-2</v>
      </c>
      <c r="C23" s="3">
        <v>7.1999999999999995E-2</v>
      </c>
      <c r="D23" s="3">
        <v>7.4999999999999997E-2</v>
      </c>
      <c r="E23" s="3">
        <f t="shared" si="3"/>
        <v>7.3666666666666658E-2</v>
      </c>
      <c r="F23" s="3">
        <f t="shared" si="4"/>
        <v>1.5275252316519479E-3</v>
      </c>
      <c r="G23" s="3">
        <v>5.8999999999999997E-2</v>
      </c>
      <c r="H23" s="3">
        <v>5.0000000000000001E-3</v>
      </c>
    </row>
    <row r="24" spans="1:12" ht="21">
      <c r="A24" s="5">
        <f t="shared" si="5"/>
        <v>21.09375</v>
      </c>
      <c r="B24" s="3">
        <v>0.115</v>
      </c>
      <c r="C24" s="3">
        <v>0.11899999999999999</v>
      </c>
      <c r="D24" s="3">
        <v>0.11600000000000001</v>
      </c>
      <c r="E24" s="3">
        <f t="shared" si="3"/>
        <v>0.11666666666666665</v>
      </c>
      <c r="F24" s="3">
        <f t="shared" si="4"/>
        <v>2.081665999466127E-3</v>
      </c>
      <c r="G24" s="3">
        <v>5.7000000000000002E-2</v>
      </c>
      <c r="H24" s="3">
        <v>5.0000000000000001E-3</v>
      </c>
      <c r="I24" s="12" t="s">
        <v>13</v>
      </c>
      <c r="J24" s="13"/>
      <c r="K24" s="13"/>
      <c r="L24" s="13"/>
    </row>
    <row r="25" spans="1:12" ht="21">
      <c r="A25" s="5">
        <f t="shared" si="5"/>
        <v>10.546875</v>
      </c>
      <c r="B25" s="3">
        <v>0.155</v>
      </c>
      <c r="C25" s="3">
        <v>0.14299999999999999</v>
      </c>
      <c r="D25" s="3">
        <v>0.13100000000000001</v>
      </c>
      <c r="E25" s="3">
        <f t="shared" si="3"/>
        <v>0.14299999999999999</v>
      </c>
      <c r="F25" s="3">
        <f t="shared" si="4"/>
        <v>1.1999999999999997E-2</v>
      </c>
      <c r="G25" s="3">
        <v>5.7000000000000002E-2</v>
      </c>
      <c r="H25" s="3">
        <v>5.0000000000000001E-3</v>
      </c>
      <c r="I25" s="13"/>
      <c r="J25" s="13"/>
      <c r="K25" s="13"/>
      <c r="L25" s="13"/>
    </row>
    <row r="26" spans="1:12" ht="21">
      <c r="A26" s="5">
        <f t="shared" si="5"/>
        <v>5.2734375</v>
      </c>
      <c r="B26" s="3">
        <v>0.157</v>
      </c>
      <c r="C26" s="3">
        <v>0.158</v>
      </c>
      <c r="D26" s="3">
        <v>0.14299999999999999</v>
      </c>
      <c r="E26" s="3">
        <f t="shared" si="3"/>
        <v>0.15266666666666664</v>
      </c>
      <c r="F26" s="3">
        <f t="shared" si="4"/>
        <v>8.3864970836060905E-3</v>
      </c>
      <c r="G26" s="3">
        <v>5.5E-2</v>
      </c>
      <c r="H26" s="3">
        <v>5.0000000000000001E-3</v>
      </c>
    </row>
    <row r="27" spans="1:12" ht="21">
      <c r="A27" s="5">
        <f t="shared" si="5"/>
        <v>2.63671875</v>
      </c>
      <c r="B27" s="3">
        <v>0.17</v>
      </c>
      <c r="C27" s="3">
        <v>0.161</v>
      </c>
      <c r="D27" s="3">
        <v>0.154</v>
      </c>
      <c r="E27" s="3">
        <f t="shared" si="3"/>
        <v>0.16166666666666665</v>
      </c>
      <c r="F27" s="3">
        <f t="shared" si="4"/>
        <v>8.0208062770106506E-3</v>
      </c>
      <c r="G27" s="3">
        <v>5.6000000000000001E-2</v>
      </c>
      <c r="H27" s="3">
        <v>5.0000000000000001E-3</v>
      </c>
    </row>
    <row r="28" spans="1:12" ht="21">
      <c r="A28" s="5">
        <f t="shared" si="5"/>
        <v>1.318359375</v>
      </c>
      <c r="B28" s="3">
        <v>0.16900000000000001</v>
      </c>
      <c r="C28" s="3">
        <v>0.17299999999999999</v>
      </c>
      <c r="D28" s="3">
        <v>0.16500000000000001</v>
      </c>
      <c r="E28" s="3">
        <f t="shared" si="3"/>
        <v>0.16900000000000001</v>
      </c>
      <c r="F28" s="3">
        <f t="shared" si="4"/>
        <v>3.9999999999999897E-3</v>
      </c>
      <c r="G28" s="3">
        <v>5.7000000000000002E-2</v>
      </c>
      <c r="H28" s="3">
        <v>5.0000000000000001E-3</v>
      </c>
    </row>
    <row r="29" spans="1:12" ht="21">
      <c r="A29" s="5">
        <f t="shared" si="5"/>
        <v>0.6591796875</v>
      </c>
      <c r="B29" s="3">
        <v>0.17</v>
      </c>
      <c r="C29" s="3">
        <v>0.16200000000000001</v>
      </c>
      <c r="D29" s="3">
        <v>0.14599999999999999</v>
      </c>
      <c r="E29" s="3">
        <f t="shared" si="3"/>
        <v>0.15933333333333333</v>
      </c>
      <c r="F29" s="3">
        <f t="shared" si="4"/>
        <v>1.2220201853215583E-2</v>
      </c>
      <c r="G29" s="3">
        <v>5.7000000000000002E-2</v>
      </c>
      <c r="H29" s="3">
        <v>5.0000000000000001E-3</v>
      </c>
    </row>
    <row r="30" spans="1:12" ht="21">
      <c r="A30" s="5">
        <v>0</v>
      </c>
      <c r="B30" s="1">
        <v>0.19800000000000001</v>
      </c>
      <c r="C30" s="1">
        <v>0.16200000000000001</v>
      </c>
      <c r="D30" s="1">
        <v>0.159</v>
      </c>
      <c r="E30" s="3">
        <f t="shared" si="3"/>
        <v>0.17300000000000001</v>
      </c>
      <c r="F30" s="3">
        <f t="shared" si="4"/>
        <v>2.1702534414210686E-2</v>
      </c>
      <c r="G30" s="3">
        <v>5.7000000000000002E-2</v>
      </c>
      <c r="H30" s="3">
        <v>5.0000000000000001E-3</v>
      </c>
    </row>
  </sheetData>
  <mergeCells count="4">
    <mergeCell ref="A1:B1"/>
    <mergeCell ref="I3:L4"/>
    <mergeCell ref="A17:B17"/>
    <mergeCell ref="I24:L25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Kanamycin </vt:lpstr>
      <vt:lpstr>Hygromycin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2019-08-24T15:20:39Z</dcterms:created>
  <dcterms:modified xsi:type="dcterms:W3CDTF">2019-08-24T17:02:02Z</dcterms:modified>
</cp:coreProperties>
</file>