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820_TA/"/>
    </mc:Choice>
  </mc:AlternateContent>
  <xr:revisionPtr revIDLastSave="0" documentId="13_ncr:1_{8D6605C9-0418-9F45-BB96-C5FE5A4ADC7E}" xr6:coauthVersionLast="44" xr6:coauthVersionMax="44" xr10:uidLastSave="{00000000-0000-0000-0000-000000000000}"/>
  <bookViews>
    <workbookView xWindow="0" yWindow="0" windowWidth="28800" windowHeight="18000" activeTab="1" xr2:uid="{94E64E2A-C1DC-3F4C-9EE9-3193B1982836}"/>
  </bookViews>
  <sheets>
    <sheet name="Kanamycin" sheetId="1" r:id="rId1"/>
    <sheet name="Hygromycin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2" l="1"/>
  <c r="F20" i="2" l="1"/>
  <c r="F21" i="2"/>
  <c r="F22" i="2"/>
  <c r="F23" i="2"/>
  <c r="F24" i="2"/>
  <c r="F25" i="2"/>
  <c r="F26" i="2"/>
  <c r="F27" i="2"/>
  <c r="F28" i="2"/>
  <c r="F29" i="2"/>
  <c r="F30" i="2"/>
  <c r="E20" i="2"/>
  <c r="E21" i="2"/>
  <c r="E22" i="2"/>
  <c r="E23" i="2"/>
  <c r="E24" i="2"/>
  <c r="E25" i="2"/>
  <c r="E26" i="2"/>
  <c r="E27" i="2"/>
  <c r="E28" i="2"/>
  <c r="E29" i="2"/>
  <c r="E30" i="2"/>
  <c r="E19" i="2"/>
  <c r="F4" i="2"/>
  <c r="F5" i="2"/>
  <c r="F6" i="2"/>
  <c r="F7" i="2"/>
  <c r="F8" i="2"/>
  <c r="F9" i="2"/>
  <c r="F10" i="2"/>
  <c r="F11" i="2"/>
  <c r="F12" i="2"/>
  <c r="F13" i="2"/>
  <c r="F14" i="2"/>
  <c r="F3" i="2"/>
  <c r="E4" i="2"/>
  <c r="E5" i="2"/>
  <c r="E6" i="2"/>
  <c r="E7" i="2"/>
  <c r="E8" i="2"/>
  <c r="E9" i="2"/>
  <c r="E10" i="2"/>
  <c r="E11" i="2"/>
  <c r="E12" i="2"/>
  <c r="E13" i="2"/>
  <c r="E14" i="2"/>
  <c r="E3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F20" i="1"/>
  <c r="F21" i="1"/>
  <c r="F22" i="1"/>
  <c r="F23" i="1"/>
  <c r="F24" i="1"/>
  <c r="F25" i="1"/>
  <c r="F26" i="1"/>
  <c r="F27" i="1"/>
  <c r="F28" i="1"/>
  <c r="F29" i="1"/>
  <c r="F30" i="1"/>
  <c r="E20" i="1"/>
  <c r="E21" i="1"/>
  <c r="E22" i="1"/>
  <c r="E23" i="1"/>
  <c r="E24" i="1"/>
  <c r="E25" i="1"/>
  <c r="E26" i="1"/>
  <c r="E27" i="1"/>
  <c r="E28" i="1"/>
  <c r="E29" i="1"/>
  <c r="E30" i="1"/>
  <c r="F19" i="1"/>
  <c r="E19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<sst xmlns="http://schemas.openxmlformats.org/spreadsheetml/2006/main" count="40" uniqueCount="15">
  <si>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</si>
  <si>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</si>
  <si>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</si>
  <si>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</si>
  <si>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</si>
  <si>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</si>
  <si>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</si>
  <si>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</si>
  <si>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</si>
  <si>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Kanamycin with ∆rpsu 1-∆ rpsu 3 </t>
  </si>
  <si>
    <t xml:space="preserve">Hygromycin with LVS </t>
  </si>
  <si>
    <t xml:space="preserve">STDEV </t>
  </si>
  <si>
    <t xml:space="preserve">Hygromycin with ∆rpsu 1-∆ rpsu 3 </t>
  </si>
  <si>
    <t>MIC is estimated to be at 6.25 µg/mL</t>
  </si>
  <si>
    <t xml:space="preserve">MIC is estimated to be at 84.38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</si>
</sst>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5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1.1547005383792525E-3</c:v>
                  </c:pt>
                  <c:pt idx="1">
                    <c:v>9.9999999999999742E-4</c:v>
                  </c:pt>
                  <c:pt idx="2">
                    <c:v>0</c:v>
                  </c:pt>
                  <c:pt idx="3">
                    <c:v>1.7320508075688791E-3</c:v>
                  </c:pt>
                  <c:pt idx="4">
                    <c:v>5.7735026918962634E-4</c:v>
                  </c:pt>
                  <c:pt idx="5">
                    <c:v>5.7735026918962233E-4</c:v>
                  </c:pt>
                  <c:pt idx="6">
                    <c:v>1.0000000000000009E-3</c:v>
                  </c:pt>
                  <c:pt idx="7">
                    <c:v>3.0550504633038958E-3</c:v>
                  </c:pt>
                  <c:pt idx="8">
                    <c:v>1.7349351572897478E-2</c:v>
                  </c:pt>
                  <c:pt idx="9">
                    <c:v>1.5821925715074424E-2</c:v>
                  </c:pt>
                  <c:pt idx="10">
                    <c:v>3.0435724623102612E-2</c:v>
                  </c:pt>
                  <c:pt idx="11">
                    <c:v>2.4440403706431142E-2</c:v>
                  </c:pt>
                </c:numCache>
              </c:numRef>
            </c:plus>
            <c:minus>
              <c:numRef>
                <c:f>Kanamycin!$F$3:$F$14</c:f>
                <c:numCache>
                  <c:formatCode>General</c:formatCode>
                  <c:ptCount val="12"/>
                  <c:pt idx="0">
                    <c:v>1.1547005383792525E-3</c:v>
                  </c:pt>
                  <c:pt idx="1">
                    <c:v>9.9999999999999742E-4</c:v>
                  </c:pt>
                  <c:pt idx="2">
                    <c:v>0</c:v>
                  </c:pt>
                  <c:pt idx="3">
                    <c:v>1.7320508075688791E-3</c:v>
                  </c:pt>
                  <c:pt idx="4">
                    <c:v>5.7735026918962634E-4</c:v>
                  </c:pt>
                  <c:pt idx="5">
                    <c:v>5.7735026918962233E-4</c:v>
                  </c:pt>
                  <c:pt idx="6">
                    <c:v>1.0000000000000009E-3</c:v>
                  </c:pt>
                  <c:pt idx="7">
                    <c:v>3.0550504633038958E-3</c:v>
                  </c:pt>
                  <c:pt idx="8">
                    <c:v>1.7349351572897478E-2</c:v>
                  </c:pt>
                  <c:pt idx="9">
                    <c:v>1.5821925715074424E-2</c:v>
                  </c:pt>
                  <c:pt idx="10">
                    <c:v>3.0435724623102612E-2</c:v>
                  </c:pt>
                  <c:pt idx="11">
                    <c:v>2.4440403706431142E-2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5.6666666666666671E-2</c:v>
                </c:pt>
                <c:pt idx="1">
                  <c:v>5.7999999999999996E-2</c:v>
                </c:pt>
                <c:pt idx="2">
                  <c:v>5.8000000000000003E-2</c:v>
                </c:pt>
                <c:pt idx="3">
                  <c:v>5.7000000000000002E-2</c:v>
                </c:pt>
                <c:pt idx="4">
                  <c:v>5.7666666666666672E-2</c:v>
                </c:pt>
                <c:pt idx="5">
                  <c:v>5.8666666666666666E-2</c:v>
                </c:pt>
                <c:pt idx="6">
                  <c:v>6.2E-2</c:v>
                </c:pt>
                <c:pt idx="7">
                  <c:v>0.13733333333333334</c:v>
                </c:pt>
                <c:pt idx="8">
                  <c:v>0.19499999999999998</c:v>
                </c:pt>
                <c:pt idx="9">
                  <c:v>0.20133333333333334</c:v>
                </c:pt>
                <c:pt idx="10">
                  <c:v>0.21633333333333335</c:v>
                </c:pt>
                <c:pt idx="11">
                  <c:v>0.21866666666666665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98-EA4C-8FA4-E126D27878D0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1.5275252316519481E-3</c:v>
                  </c:pt>
                  <c:pt idx="3">
                    <c:v>5.7735026918962634E-4</c:v>
                  </c:pt>
                  <c:pt idx="4">
                    <c:v>0</c:v>
                  </c:pt>
                  <c:pt idx="5">
                    <c:v>9.9999999999999742E-4</c:v>
                  </c:pt>
                  <c:pt idx="6">
                    <c:v>3.7859388972001857E-3</c:v>
                  </c:pt>
                  <c:pt idx="7">
                    <c:v>1.5275252316519479E-3</c:v>
                  </c:pt>
                  <c:pt idx="8">
                    <c:v>1.9999999999999879E-3</c:v>
                  </c:pt>
                  <c:pt idx="9">
                    <c:v>2.9999999999999888E-3</c:v>
                  </c:pt>
                  <c:pt idx="10">
                    <c:v>5.5075705472861069E-3</c:v>
                  </c:pt>
                  <c:pt idx="11">
                    <c:v>2.8867513459481312E-3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1.5275252316519481E-3</c:v>
                  </c:pt>
                  <c:pt idx="3">
                    <c:v>5.7735026918962634E-4</c:v>
                  </c:pt>
                  <c:pt idx="4">
                    <c:v>0</c:v>
                  </c:pt>
                  <c:pt idx="5">
                    <c:v>9.9999999999999742E-4</c:v>
                  </c:pt>
                  <c:pt idx="6">
                    <c:v>3.7859388972001857E-3</c:v>
                  </c:pt>
                  <c:pt idx="7">
                    <c:v>1.5275252316519479E-3</c:v>
                  </c:pt>
                  <c:pt idx="8">
                    <c:v>1.9999999999999879E-3</c:v>
                  </c:pt>
                  <c:pt idx="9">
                    <c:v>2.9999999999999888E-3</c:v>
                  </c:pt>
                  <c:pt idx="10">
                    <c:v>5.5075705472861069E-3</c:v>
                  </c:pt>
                  <c:pt idx="11">
                    <c:v>2.8867513459481312E-3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5.7666666666666672E-2</c:v>
                </c:pt>
                <c:pt idx="1">
                  <c:v>5.6666666666666671E-2</c:v>
                </c:pt>
                <c:pt idx="2">
                  <c:v>5.6666666666666671E-2</c:v>
                </c:pt>
                <c:pt idx="3">
                  <c:v>5.6333333333333339E-2</c:v>
                </c:pt>
                <c:pt idx="4">
                  <c:v>5.7000000000000002E-2</c:v>
                </c:pt>
                <c:pt idx="5">
                  <c:v>5.7999999999999996E-2</c:v>
                </c:pt>
                <c:pt idx="6">
                  <c:v>6.4666666666666664E-2</c:v>
                </c:pt>
                <c:pt idx="7">
                  <c:v>0.13533333333333333</c:v>
                </c:pt>
                <c:pt idx="8">
                  <c:v>0.17100000000000001</c:v>
                </c:pt>
                <c:pt idx="9">
                  <c:v>0.17400000000000002</c:v>
                </c:pt>
                <c:pt idx="10">
                  <c:v>0.17766666666666664</c:v>
                </c:pt>
                <c:pt idx="11">
                  <c:v>0.18266666666666667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98-EA4C-8FA4-E126D2787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0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3828348775990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3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4.6188021535170098E-3</c:v>
                  </c:pt>
                  <c:pt idx="2">
                    <c:v>0</c:v>
                  </c:pt>
                  <c:pt idx="3">
                    <c:v>5.7735026918962233E-4</c:v>
                  </c:pt>
                  <c:pt idx="4">
                    <c:v>2.5166114784235852E-3</c:v>
                  </c:pt>
                  <c:pt idx="5">
                    <c:v>9.8657657246324967E-3</c:v>
                  </c:pt>
                  <c:pt idx="6">
                    <c:v>8.7177978870813556E-3</c:v>
                  </c:pt>
                  <c:pt idx="7">
                    <c:v>7.0000000000000062E-3</c:v>
                  </c:pt>
                  <c:pt idx="8">
                    <c:v>1.4468356276140466E-2</c:v>
                  </c:pt>
                  <c:pt idx="9">
                    <c:v>1.3076696830622016E-2</c:v>
                  </c:pt>
                  <c:pt idx="10">
                    <c:v>1.0214368964029701E-2</c:v>
                  </c:pt>
                  <c:pt idx="11">
                    <c:v>7.5055534994651254E-3</c:v>
                  </c:pt>
                </c:numCache>
              </c:numRef>
            </c:plus>
            <c:minus>
              <c:numRef>
                <c:f>'Hygromycin '!$F$3:$F$14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4.6188021535170098E-3</c:v>
                  </c:pt>
                  <c:pt idx="2">
                    <c:v>0</c:v>
                  </c:pt>
                  <c:pt idx="3">
                    <c:v>5.7735026918962233E-4</c:v>
                  </c:pt>
                  <c:pt idx="4">
                    <c:v>2.5166114784235852E-3</c:v>
                  </c:pt>
                  <c:pt idx="5">
                    <c:v>9.8657657246324967E-3</c:v>
                  </c:pt>
                  <c:pt idx="6">
                    <c:v>8.7177978870813556E-3</c:v>
                  </c:pt>
                  <c:pt idx="7">
                    <c:v>7.0000000000000062E-3</c:v>
                  </c:pt>
                  <c:pt idx="8">
                    <c:v>1.4468356276140466E-2</c:v>
                  </c:pt>
                  <c:pt idx="9">
                    <c:v>1.3076696830622016E-2</c:v>
                  </c:pt>
                  <c:pt idx="10">
                    <c:v>1.0214368964029701E-2</c:v>
                  </c:pt>
                  <c:pt idx="11">
                    <c:v>7.5055534994651254E-3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'!$A$3:$A$14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'Hygromycin '!$E$3:$E$14</c:f>
              <c:numCache>
                <c:formatCode>0.000</c:formatCode>
                <c:ptCount val="12"/>
                <c:pt idx="0">
                  <c:v>6.0333333333333329E-2</c:v>
                </c:pt>
                <c:pt idx="1">
                  <c:v>6.2666666666666662E-2</c:v>
                </c:pt>
                <c:pt idx="2">
                  <c:v>0.06</c:v>
                </c:pt>
                <c:pt idx="3">
                  <c:v>5.8666666666666666E-2</c:v>
                </c:pt>
                <c:pt idx="4">
                  <c:v>6.3333333333333339E-2</c:v>
                </c:pt>
                <c:pt idx="5">
                  <c:v>0.11466666666666665</c:v>
                </c:pt>
                <c:pt idx="6">
                  <c:v>0.159</c:v>
                </c:pt>
                <c:pt idx="7">
                  <c:v>0.18400000000000002</c:v>
                </c:pt>
                <c:pt idx="8">
                  <c:v>0.19733333333333336</c:v>
                </c:pt>
                <c:pt idx="9">
                  <c:v>0.20000000000000004</c:v>
                </c:pt>
                <c:pt idx="10">
                  <c:v>0.20133333333333336</c:v>
                </c:pt>
                <c:pt idx="11">
                  <c:v>0.21066666666666667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7F-A64B-A6A0-B2DF5E612526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5.7735026918962233E-4</c:v>
                  </c:pt>
                  <c:pt idx="3">
                    <c:v>5.7735026918962634E-4</c:v>
                  </c:pt>
                  <c:pt idx="4">
                    <c:v>1.0000000000000009E-3</c:v>
                  </c:pt>
                  <c:pt idx="5">
                    <c:v>1.5275252316519479E-3</c:v>
                  </c:pt>
                  <c:pt idx="6">
                    <c:v>3.0550504633038958E-3</c:v>
                  </c:pt>
                  <c:pt idx="7">
                    <c:v>7.2111025509279843E-3</c:v>
                  </c:pt>
                  <c:pt idx="8">
                    <c:v>3.6055512754639926E-3</c:v>
                  </c:pt>
                  <c:pt idx="9">
                    <c:v>1.5275252316519479E-3</c:v>
                  </c:pt>
                  <c:pt idx="10">
                    <c:v>1.5275252316519479E-3</c:v>
                  </c:pt>
                  <c:pt idx="11">
                    <c:v>4.5092497528228985E-3</c:v>
                  </c:pt>
                </c:numCache>
              </c:numRef>
            </c:plus>
            <c:minus>
              <c:numRef>
                <c:f>'Hygromycin '!$F$19:$F$30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5.7735026918962233E-4</c:v>
                  </c:pt>
                  <c:pt idx="3">
                    <c:v>5.7735026918962634E-4</c:v>
                  </c:pt>
                  <c:pt idx="4">
                    <c:v>1.0000000000000009E-3</c:v>
                  </c:pt>
                  <c:pt idx="5">
                    <c:v>1.5275252316519479E-3</c:v>
                  </c:pt>
                  <c:pt idx="6">
                    <c:v>3.0550504633038958E-3</c:v>
                  </c:pt>
                  <c:pt idx="7">
                    <c:v>7.2111025509279843E-3</c:v>
                  </c:pt>
                  <c:pt idx="8">
                    <c:v>3.6055512754639926E-3</c:v>
                  </c:pt>
                  <c:pt idx="9">
                    <c:v>1.5275252316519479E-3</c:v>
                  </c:pt>
                  <c:pt idx="10">
                    <c:v>1.5275252316519479E-3</c:v>
                  </c:pt>
                  <c:pt idx="11">
                    <c:v>4.5092497528228985E-3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'!$A$19:$A$30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'Hygromycin '!$E$19:$E$30</c:f>
              <c:numCache>
                <c:formatCode>0.000</c:formatCode>
                <c:ptCount val="12"/>
                <c:pt idx="0">
                  <c:v>6.0999999999999999E-2</c:v>
                </c:pt>
                <c:pt idx="1">
                  <c:v>0.06</c:v>
                </c:pt>
                <c:pt idx="2">
                  <c:v>5.8666666666666666E-2</c:v>
                </c:pt>
                <c:pt idx="3">
                  <c:v>5.9333333333333328E-2</c:v>
                </c:pt>
                <c:pt idx="4">
                  <c:v>6.5000000000000002E-2</c:v>
                </c:pt>
                <c:pt idx="5">
                  <c:v>0.11533333333333334</c:v>
                </c:pt>
                <c:pt idx="6">
                  <c:v>0.15733333333333333</c:v>
                </c:pt>
                <c:pt idx="7">
                  <c:v>0.18600000000000003</c:v>
                </c:pt>
                <c:pt idx="8">
                  <c:v>0.19000000000000003</c:v>
                </c:pt>
                <c:pt idx="9">
                  <c:v>0.18533333333333335</c:v>
                </c:pt>
                <c:pt idx="10">
                  <c:v>0.18633333333333332</c:v>
                </c:pt>
                <c:pt idx="11">
                  <c:v>0.19866666666666669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7F-A64B-A6A0-B2DF5E612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8516340819613456"/>
          <c:h val="8.78658136482939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4</xdr:row>
      <xdr:rowOff>254000</xdr:rowOff>
    </xdr:from>
    <xdr:to>
      <xdr:col>18</xdr:col>
      <xdr:colOff>190500</xdr:colOff>
      <xdr:row>21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194AA8-58E0-B442-A4DA-86E1A64DA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25400</xdr:colOff>
      <xdr:row>4</xdr:row>
      <xdr:rowOff>152400</xdr:rowOff>
    </xdr:from>
    <xdr:to>
      <xdr:col>18</xdr:col>
      <xdr:colOff>711200</xdr:colOff>
      <xdr:row>22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CAA46A-6FB2-2242-9809-C871468B8D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A39EF-D6C7-CE4B-9E86-CD29080B0649}">
  <dimension ref="A1:L30"/>
  <sheetViews>
    <sheetView workbookViewId="0">
      <selection activeCell="I3" sqref="I3:L4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7" max="7" width="10" bestFit="1" customWidth="1"/>
    <col min="8" max="8" width="14.5" bestFit="1" customWidth="1"/>
  </cols>
  <sheetData>
    <row r="1" spans="1:12" ht="21">
      <c r="A1" s="10" t="s">
        <v>0</v>
      </c>
      <c r="B1" s="10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200</v>
      </c>
      <c r="B3" s="3">
        <v>5.8000000000000003E-2</v>
      </c>
      <c r="C3" s="3">
        <v>5.6000000000000001E-2</v>
      </c>
      <c r="D3" s="3">
        <v>5.6000000000000001E-2</v>
      </c>
      <c r="E3" s="3">
        <f>AVERAGE(B3:D3)</f>
        <v>5.6666666666666671E-2</v>
      </c>
      <c r="F3" s="3">
        <f>STDEV(B3:D3)</f>
        <v>1.1547005383792525E-3</v>
      </c>
      <c r="G3" s="1">
        <v>5.7000000000000002E-2</v>
      </c>
      <c r="H3" s="3">
        <v>5.0000000000000001E-3</v>
      </c>
      <c r="I3" s="10" t="s">
        <v>13</v>
      </c>
      <c r="J3" s="10"/>
      <c r="K3" s="10"/>
      <c r="L3" s="10"/>
    </row>
    <row r="4" spans="1:12" ht="21">
      <c r="A4" s="4">
        <f>A3/2</f>
        <v>100</v>
      </c>
      <c r="B4" s="3">
        <v>5.8000000000000003E-2</v>
      </c>
      <c r="C4" s="3">
        <v>5.7000000000000002E-2</v>
      </c>
      <c r="D4" s="3">
        <v>5.8999999999999997E-2</v>
      </c>
      <c r="E4" s="3">
        <f t="shared" ref="E4:E14" si="0">AVERAGE(B4:D4)</f>
        <v>5.7999999999999996E-2</v>
      </c>
      <c r="F4" s="3">
        <f t="shared" ref="F4:F14" si="1">STDEV(B4:D4)</f>
        <v>9.9999999999999742E-4</v>
      </c>
      <c r="G4" s="1">
        <v>5.7000000000000002E-2</v>
      </c>
      <c r="H4" s="3">
        <v>5.0000000000000001E-3</v>
      </c>
      <c r="I4" s="10"/>
      <c r="J4" s="10"/>
      <c r="K4" s="10"/>
      <c r="L4" s="10"/>
    </row>
    <row r="5" spans="1:12" ht="21">
      <c r="A5" s="4">
        <f t="shared" ref="A5:A13" si="2">A4/2</f>
        <v>50</v>
      </c>
      <c r="B5" s="3">
        <v>5.8000000000000003E-2</v>
      </c>
      <c r="C5" s="3">
        <v>5.8000000000000003E-2</v>
      </c>
      <c r="D5" s="3">
        <v>5.8000000000000003E-2</v>
      </c>
      <c r="E5" s="3">
        <f t="shared" si="0"/>
        <v>5.8000000000000003E-2</v>
      </c>
      <c r="F5" s="3">
        <f t="shared" si="1"/>
        <v>0</v>
      </c>
      <c r="G5" s="1">
        <v>5.7000000000000002E-2</v>
      </c>
      <c r="H5" s="3">
        <v>5.0000000000000001E-3</v>
      </c>
    </row>
    <row r="6" spans="1:12" ht="21">
      <c r="A6" s="4">
        <f t="shared" si="2"/>
        <v>25</v>
      </c>
      <c r="B6" s="3">
        <v>5.5E-2</v>
      </c>
      <c r="C6" s="3">
        <v>5.8000000000000003E-2</v>
      </c>
      <c r="D6" s="3">
        <v>5.8000000000000003E-2</v>
      </c>
      <c r="E6" s="3">
        <f t="shared" si="0"/>
        <v>5.7000000000000002E-2</v>
      </c>
      <c r="F6" s="3">
        <f t="shared" si="1"/>
        <v>1.7320508075688791E-3</v>
      </c>
      <c r="G6" s="1">
        <v>5.7000000000000002E-2</v>
      </c>
      <c r="H6" s="3">
        <v>5.0000000000000001E-3</v>
      </c>
    </row>
    <row r="7" spans="1:12" ht="21">
      <c r="A7" s="4">
        <f t="shared" si="2"/>
        <v>12.5</v>
      </c>
      <c r="B7" s="3">
        <v>5.8000000000000003E-2</v>
      </c>
      <c r="C7" s="3">
        <v>5.8000000000000003E-2</v>
      </c>
      <c r="D7" s="3">
        <v>5.7000000000000002E-2</v>
      </c>
      <c r="E7" s="3">
        <f t="shared" si="0"/>
        <v>5.7666666666666672E-2</v>
      </c>
      <c r="F7" s="3">
        <f t="shared" si="1"/>
        <v>5.7735026918962634E-4</v>
      </c>
      <c r="G7" s="1">
        <v>5.7000000000000002E-2</v>
      </c>
      <c r="H7" s="3">
        <v>5.0000000000000001E-3</v>
      </c>
    </row>
    <row r="8" spans="1:12" ht="21">
      <c r="A8" s="5">
        <f t="shared" si="2"/>
        <v>6.25</v>
      </c>
      <c r="B8" s="3">
        <v>5.8000000000000003E-2</v>
      </c>
      <c r="C8" s="3">
        <v>5.8999999999999997E-2</v>
      </c>
      <c r="D8" s="3">
        <v>5.8999999999999997E-2</v>
      </c>
      <c r="E8" s="3">
        <f t="shared" si="0"/>
        <v>5.8666666666666666E-2</v>
      </c>
      <c r="F8" s="3">
        <f t="shared" si="1"/>
        <v>5.7735026918962233E-4</v>
      </c>
      <c r="G8" s="1">
        <v>5.6000000000000001E-2</v>
      </c>
      <c r="H8" s="3">
        <v>5.0000000000000001E-3</v>
      </c>
    </row>
    <row r="9" spans="1:12" ht="21">
      <c r="A9" s="5">
        <f t="shared" si="2"/>
        <v>3.125</v>
      </c>
      <c r="B9" s="3">
        <v>6.2E-2</v>
      </c>
      <c r="C9" s="3">
        <v>6.3E-2</v>
      </c>
      <c r="D9" s="3">
        <v>6.0999999999999999E-2</v>
      </c>
      <c r="E9" s="3">
        <f t="shared" si="0"/>
        <v>6.2E-2</v>
      </c>
      <c r="F9" s="3">
        <f t="shared" si="1"/>
        <v>1.0000000000000009E-3</v>
      </c>
      <c r="G9" s="1">
        <v>5.5E-2</v>
      </c>
      <c r="H9" s="3">
        <v>5.0000000000000001E-3</v>
      </c>
    </row>
    <row r="10" spans="1:12" ht="21">
      <c r="A10" s="5">
        <f t="shared" si="2"/>
        <v>1.5625</v>
      </c>
      <c r="B10" s="3">
        <v>0.13800000000000001</v>
      </c>
      <c r="C10" s="3">
        <v>0.14000000000000001</v>
      </c>
      <c r="D10" s="3">
        <v>0.13400000000000001</v>
      </c>
      <c r="E10" s="3">
        <f t="shared" si="0"/>
        <v>0.13733333333333334</v>
      </c>
      <c r="F10" s="3">
        <f t="shared" si="1"/>
        <v>3.0550504633038958E-3</v>
      </c>
      <c r="G10" s="1">
        <v>5.5E-2</v>
      </c>
      <c r="H10" s="3">
        <v>5.0000000000000001E-3</v>
      </c>
    </row>
    <row r="11" spans="1:12" ht="21">
      <c r="A11" s="6">
        <f t="shared" si="2"/>
        <v>0.78125</v>
      </c>
      <c r="B11" s="3">
        <v>0.21</v>
      </c>
      <c r="C11" s="3">
        <v>0.19900000000000001</v>
      </c>
      <c r="D11" s="3">
        <v>0.17599999999999999</v>
      </c>
      <c r="E11" s="3">
        <f t="shared" si="0"/>
        <v>0.19499999999999998</v>
      </c>
      <c r="F11" s="3">
        <f t="shared" si="1"/>
        <v>1.7349351572897478E-2</v>
      </c>
      <c r="G11" s="1">
        <v>5.7000000000000002E-2</v>
      </c>
      <c r="H11" s="3">
        <v>5.0000000000000001E-3</v>
      </c>
    </row>
    <row r="12" spans="1:12" ht="21">
      <c r="A12" s="6">
        <f t="shared" si="2"/>
        <v>0.390625</v>
      </c>
      <c r="B12" s="3">
        <v>0.215</v>
      </c>
      <c r="C12" s="3">
        <v>0.20499999999999999</v>
      </c>
      <c r="D12" s="3">
        <v>0.184</v>
      </c>
      <c r="E12" s="3">
        <f t="shared" si="0"/>
        <v>0.20133333333333334</v>
      </c>
      <c r="F12" s="3">
        <f t="shared" si="1"/>
        <v>1.5821925715074424E-2</v>
      </c>
      <c r="G12" s="1">
        <v>5.7000000000000002E-2</v>
      </c>
      <c r="H12" s="3">
        <v>5.0000000000000001E-3</v>
      </c>
    </row>
    <row r="13" spans="1:12" ht="21">
      <c r="A13" s="6">
        <f t="shared" si="2"/>
        <v>0.1953125</v>
      </c>
      <c r="B13" s="3">
        <v>0.24</v>
      </c>
      <c r="C13" s="3">
        <v>0.22700000000000001</v>
      </c>
      <c r="D13" s="3">
        <v>0.182</v>
      </c>
      <c r="E13" s="3">
        <f t="shared" si="0"/>
        <v>0.21633333333333335</v>
      </c>
      <c r="F13" s="3">
        <f t="shared" si="1"/>
        <v>3.0435724623102612E-2</v>
      </c>
      <c r="G13" s="1">
        <v>5.7000000000000002E-2</v>
      </c>
      <c r="H13" s="3">
        <v>5.0000000000000001E-3</v>
      </c>
    </row>
    <row r="14" spans="1:12" ht="21">
      <c r="A14" s="6">
        <v>0</v>
      </c>
      <c r="B14" s="1">
        <v>0.24</v>
      </c>
      <c r="C14" s="1">
        <v>0.224</v>
      </c>
      <c r="D14" s="1">
        <v>0.192</v>
      </c>
      <c r="E14" s="3">
        <f t="shared" si="0"/>
        <v>0.21866666666666665</v>
      </c>
      <c r="F14" s="3">
        <f t="shared" si="1"/>
        <v>2.4440403706431142E-2</v>
      </c>
      <c r="G14" s="1">
        <v>5.7000000000000002E-2</v>
      </c>
      <c r="H14" s="3">
        <v>5.0000000000000001E-3</v>
      </c>
    </row>
    <row r="17" spans="1:12" ht="21">
      <c r="A17" s="10" t="s">
        <v>9</v>
      </c>
      <c r="B17" s="10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200</v>
      </c>
      <c r="B19" s="3">
        <v>5.8000000000000003E-2</v>
      </c>
      <c r="C19" s="3">
        <v>5.8000000000000003E-2</v>
      </c>
      <c r="D19" s="3">
        <v>5.7000000000000002E-2</v>
      </c>
      <c r="E19" s="3">
        <f>AVERAGE(B19:D19)</f>
        <v>5.7666666666666672E-2</v>
      </c>
      <c r="F19" s="3">
        <f>STDEV(B19:D19)</f>
        <v>5.7735026918962634E-4</v>
      </c>
      <c r="G19" s="1">
        <v>5.3999999999999999E-2</v>
      </c>
      <c r="H19" s="3">
        <v>5.0000000000000001E-3</v>
      </c>
    </row>
    <row r="20" spans="1:12" ht="21">
      <c r="A20" s="4">
        <f>A19/2</f>
        <v>100</v>
      </c>
      <c r="B20" s="3">
        <v>5.7000000000000002E-2</v>
      </c>
      <c r="C20" s="3">
        <v>5.7000000000000002E-2</v>
      </c>
      <c r="D20" s="3">
        <v>5.6000000000000001E-2</v>
      </c>
      <c r="E20" s="3">
        <f t="shared" ref="E20:E30" si="3">AVERAGE(B20:D20)</f>
        <v>5.6666666666666671E-2</v>
      </c>
      <c r="F20" s="3">
        <f t="shared" ref="F20:F30" si="4">STDEV(B20:D20)</f>
        <v>5.7735026918962634E-4</v>
      </c>
      <c r="G20" s="1">
        <v>5.7000000000000002E-2</v>
      </c>
      <c r="H20" s="3">
        <v>5.0000000000000001E-3</v>
      </c>
    </row>
    <row r="21" spans="1:12" ht="21">
      <c r="A21" s="4">
        <f t="shared" ref="A21:A29" si="5">A20/2</f>
        <v>50</v>
      </c>
      <c r="B21" s="3">
        <v>5.8000000000000003E-2</v>
      </c>
      <c r="C21" s="3">
        <v>5.7000000000000002E-2</v>
      </c>
      <c r="D21" s="3">
        <v>5.5E-2</v>
      </c>
      <c r="E21" s="3">
        <f t="shared" si="3"/>
        <v>5.6666666666666671E-2</v>
      </c>
      <c r="F21" s="3">
        <f t="shared" si="4"/>
        <v>1.5275252316519481E-3</v>
      </c>
      <c r="G21" s="1">
        <v>5.6000000000000001E-2</v>
      </c>
      <c r="H21" s="3">
        <v>5.0000000000000001E-3</v>
      </c>
    </row>
    <row r="22" spans="1:12" ht="21">
      <c r="A22" s="4">
        <f t="shared" si="5"/>
        <v>25</v>
      </c>
      <c r="B22" s="3">
        <v>5.7000000000000002E-2</v>
      </c>
      <c r="C22" s="3">
        <v>5.6000000000000001E-2</v>
      </c>
      <c r="D22" s="3">
        <v>5.6000000000000001E-2</v>
      </c>
      <c r="E22" s="3">
        <f t="shared" si="3"/>
        <v>5.6333333333333339E-2</v>
      </c>
      <c r="F22" s="3">
        <f t="shared" si="4"/>
        <v>5.7735026918962634E-4</v>
      </c>
      <c r="G22" s="1">
        <v>5.5E-2</v>
      </c>
      <c r="H22" s="3">
        <v>5.0000000000000001E-3</v>
      </c>
    </row>
    <row r="23" spans="1:12" ht="21">
      <c r="A23" s="4">
        <f t="shared" si="5"/>
        <v>12.5</v>
      </c>
      <c r="B23" s="3">
        <v>5.7000000000000002E-2</v>
      </c>
      <c r="C23" s="3">
        <v>5.7000000000000002E-2</v>
      </c>
      <c r="D23" s="3">
        <v>5.7000000000000002E-2</v>
      </c>
      <c r="E23" s="3">
        <f t="shared" si="3"/>
        <v>5.7000000000000002E-2</v>
      </c>
      <c r="F23" s="3">
        <f t="shared" si="4"/>
        <v>0</v>
      </c>
      <c r="G23" s="1">
        <v>5.7000000000000002E-2</v>
      </c>
      <c r="H23" s="3">
        <v>5.0000000000000001E-3</v>
      </c>
    </row>
    <row r="24" spans="1:12" ht="21">
      <c r="A24" s="5">
        <f t="shared" si="5"/>
        <v>6.25</v>
      </c>
      <c r="B24" s="3">
        <v>5.7000000000000002E-2</v>
      </c>
      <c r="C24" s="3">
        <v>5.8999999999999997E-2</v>
      </c>
      <c r="D24" s="3">
        <v>5.8000000000000003E-2</v>
      </c>
      <c r="E24" s="3">
        <f t="shared" si="3"/>
        <v>5.7999999999999996E-2</v>
      </c>
      <c r="F24" s="3">
        <f t="shared" si="4"/>
        <v>9.9999999999999742E-4</v>
      </c>
      <c r="G24" s="1">
        <v>5.6000000000000001E-2</v>
      </c>
      <c r="H24" s="3">
        <v>5.0000000000000001E-3</v>
      </c>
      <c r="I24" s="10" t="s">
        <v>13</v>
      </c>
      <c r="J24" s="10"/>
      <c r="K24" s="10"/>
      <c r="L24" s="10"/>
    </row>
    <row r="25" spans="1:12" ht="21">
      <c r="A25" s="5">
        <f t="shared" si="5"/>
        <v>3.125</v>
      </c>
      <c r="B25" s="3">
        <v>6.3E-2</v>
      </c>
      <c r="C25" s="3">
        <v>6.9000000000000006E-2</v>
      </c>
      <c r="D25" s="3">
        <v>6.2E-2</v>
      </c>
      <c r="E25" s="3">
        <f t="shared" si="3"/>
        <v>6.4666666666666664E-2</v>
      </c>
      <c r="F25" s="3">
        <f t="shared" si="4"/>
        <v>3.7859388972001857E-3</v>
      </c>
      <c r="G25" s="1">
        <v>5.6000000000000001E-2</v>
      </c>
      <c r="H25" s="3">
        <v>5.0000000000000001E-3</v>
      </c>
      <c r="I25" s="10"/>
      <c r="J25" s="10"/>
      <c r="K25" s="10"/>
      <c r="L25" s="10"/>
    </row>
    <row r="26" spans="1:12" ht="21">
      <c r="A26" s="5">
        <f t="shared" si="5"/>
        <v>1.5625</v>
      </c>
      <c r="B26" s="3">
        <v>0.13500000000000001</v>
      </c>
      <c r="C26" s="3">
        <v>0.13400000000000001</v>
      </c>
      <c r="D26" s="3">
        <v>0.13700000000000001</v>
      </c>
      <c r="E26" s="3">
        <f t="shared" si="3"/>
        <v>0.13533333333333333</v>
      </c>
      <c r="F26" s="3">
        <f t="shared" si="4"/>
        <v>1.5275252316519479E-3</v>
      </c>
      <c r="G26" s="1">
        <v>5.5E-2</v>
      </c>
      <c r="H26" s="3">
        <v>5.0000000000000001E-3</v>
      </c>
    </row>
    <row r="27" spans="1:12" ht="21">
      <c r="A27" s="6">
        <f t="shared" si="5"/>
        <v>0.78125</v>
      </c>
      <c r="B27" s="3">
        <v>0.17100000000000001</v>
      </c>
      <c r="C27" s="3">
        <v>0.17299999999999999</v>
      </c>
      <c r="D27" s="3">
        <v>0.16900000000000001</v>
      </c>
      <c r="E27" s="3">
        <f t="shared" si="3"/>
        <v>0.17100000000000001</v>
      </c>
      <c r="F27" s="3">
        <f t="shared" si="4"/>
        <v>1.9999999999999879E-3</v>
      </c>
      <c r="G27" s="1">
        <v>5.5E-2</v>
      </c>
      <c r="H27" s="3">
        <v>5.0000000000000001E-3</v>
      </c>
    </row>
    <row r="28" spans="1:12" ht="21">
      <c r="A28" s="6">
        <f t="shared" si="5"/>
        <v>0.390625</v>
      </c>
      <c r="B28" s="3">
        <v>0.17399999999999999</v>
      </c>
      <c r="C28" s="3">
        <v>0.17100000000000001</v>
      </c>
      <c r="D28" s="3">
        <v>0.17699999999999999</v>
      </c>
      <c r="E28" s="3">
        <f t="shared" si="3"/>
        <v>0.17400000000000002</v>
      </c>
      <c r="F28" s="3">
        <f t="shared" si="4"/>
        <v>2.9999999999999888E-3</v>
      </c>
      <c r="G28" s="1">
        <v>5.6000000000000001E-2</v>
      </c>
      <c r="H28" s="3">
        <v>5.0000000000000001E-3</v>
      </c>
    </row>
    <row r="29" spans="1:12" ht="21">
      <c r="A29" s="6">
        <f t="shared" si="5"/>
        <v>0.1953125</v>
      </c>
      <c r="B29" s="3">
        <v>0.184</v>
      </c>
      <c r="C29" s="3">
        <v>0.17399999999999999</v>
      </c>
      <c r="D29" s="3">
        <v>0.17499999999999999</v>
      </c>
      <c r="E29" s="3">
        <f t="shared" si="3"/>
        <v>0.17766666666666664</v>
      </c>
      <c r="F29" s="3">
        <f t="shared" si="4"/>
        <v>5.5075705472861069E-3</v>
      </c>
      <c r="G29" s="1">
        <v>5.6000000000000001E-2</v>
      </c>
      <c r="H29" s="3">
        <v>5.0000000000000001E-3</v>
      </c>
    </row>
    <row r="30" spans="1:12" ht="21">
      <c r="A30" s="6">
        <v>0</v>
      </c>
      <c r="B30" s="1">
        <v>0.186</v>
      </c>
      <c r="C30" s="1">
        <v>0.18099999999999999</v>
      </c>
      <c r="D30" s="1">
        <v>0.18099999999999999</v>
      </c>
      <c r="E30" s="3">
        <f t="shared" si="3"/>
        <v>0.18266666666666667</v>
      </c>
      <c r="F30" s="3">
        <f t="shared" si="4"/>
        <v>2.8867513459481312E-3</v>
      </c>
      <c r="G30" s="1">
        <v>6.2E-2</v>
      </c>
      <c r="H30" s="3">
        <v>5.0000000000000001E-3</v>
      </c>
    </row>
  </sheetData>
  <mergeCells count="4">
    <mergeCell ref="A1:B1"/>
    <mergeCell ref="A17:B17"/>
    <mergeCell ref="I3:L4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A5600-FD1B-D848-9AEC-5078C64C8FA6}">
  <dimension ref="A1:L30"/>
  <sheetViews>
    <sheetView tabSelected="1" workbookViewId="0">
      <selection activeCell="N3" sqref="N3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11" t="s">
        <v>10</v>
      </c>
      <c r="B1" s="11"/>
      <c r="C1" s="7"/>
      <c r="D1" s="7"/>
      <c r="E1" s="8"/>
      <c r="F1" s="8"/>
      <c r="G1" s="8"/>
      <c r="H1" s="8"/>
    </row>
    <row r="2" spans="1:12" ht="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11</v>
      </c>
      <c r="G2" s="7" t="s">
        <v>7</v>
      </c>
      <c r="H2" s="7" t="s">
        <v>8</v>
      </c>
    </row>
    <row r="3" spans="1:12" ht="21">
      <c r="A3" s="1">
        <v>675</v>
      </c>
      <c r="B3" s="9">
        <v>6.0999999999999999E-2</v>
      </c>
      <c r="C3" s="9">
        <v>0.06</v>
      </c>
      <c r="D3" s="9">
        <v>0.06</v>
      </c>
      <c r="E3" s="9">
        <f>AVERAGE(B3:D3)</f>
        <v>6.0333333333333329E-2</v>
      </c>
      <c r="F3" s="9">
        <f>STDEV(B3:D3)</f>
        <v>5.7735026918962634E-4</v>
      </c>
      <c r="G3" s="9">
        <v>5.8999999999999997E-2</v>
      </c>
      <c r="H3" s="9">
        <v>5.0000000000000001E-3</v>
      </c>
      <c r="I3" s="10" t="s">
        <v>14</v>
      </c>
      <c r="J3" s="10"/>
      <c r="K3" s="10"/>
      <c r="L3" s="10"/>
    </row>
    <row r="4" spans="1:12" ht="21">
      <c r="A4" s="4">
        <f>A3/2</f>
        <v>337.5</v>
      </c>
      <c r="B4" s="9">
        <v>6.8000000000000005E-2</v>
      </c>
      <c r="C4" s="9">
        <v>0.06</v>
      </c>
      <c r="D4" s="9">
        <v>0.06</v>
      </c>
      <c r="E4" s="9">
        <f t="shared" ref="E4:E14" si="0">AVERAGE(B4:D4)</f>
        <v>6.2666666666666662E-2</v>
      </c>
      <c r="F4" s="9">
        <f t="shared" ref="F4:F14" si="1">STDEV(B4:D4)</f>
        <v>4.6188021535170098E-3</v>
      </c>
      <c r="G4" s="9">
        <v>5.8999999999999997E-2</v>
      </c>
      <c r="H4" s="9">
        <v>5.0000000000000001E-3</v>
      </c>
      <c r="I4" s="10"/>
      <c r="J4" s="10"/>
      <c r="K4" s="10"/>
      <c r="L4" s="10"/>
    </row>
    <row r="5" spans="1:12" ht="21">
      <c r="A5" s="4">
        <f t="shared" ref="A5:A13" si="2">A4/2</f>
        <v>168.75</v>
      </c>
      <c r="B5" s="9">
        <v>0.06</v>
      </c>
      <c r="C5" s="9">
        <v>0.06</v>
      </c>
      <c r="D5" s="9">
        <v>0.06</v>
      </c>
      <c r="E5" s="9">
        <f t="shared" si="0"/>
        <v>0.06</v>
      </c>
      <c r="F5" s="9">
        <f t="shared" si="1"/>
        <v>0</v>
      </c>
      <c r="G5" s="9">
        <v>5.8000000000000003E-2</v>
      </c>
      <c r="H5" s="9">
        <v>5.0000000000000001E-3</v>
      </c>
    </row>
    <row r="6" spans="1:12" ht="21">
      <c r="A6" s="5">
        <f t="shared" si="2"/>
        <v>84.375</v>
      </c>
      <c r="B6" s="9">
        <v>5.8000000000000003E-2</v>
      </c>
      <c r="C6" s="9">
        <v>5.8999999999999997E-2</v>
      </c>
      <c r="D6" s="9">
        <v>5.8999999999999997E-2</v>
      </c>
      <c r="E6" s="9">
        <f t="shared" si="0"/>
        <v>5.8666666666666666E-2</v>
      </c>
      <c r="F6" s="9">
        <f t="shared" si="1"/>
        <v>5.7735026918962233E-4</v>
      </c>
      <c r="G6" s="9">
        <v>5.8000000000000003E-2</v>
      </c>
      <c r="H6" s="9">
        <v>5.0000000000000001E-3</v>
      </c>
    </row>
    <row r="7" spans="1:12" ht="21">
      <c r="A7" s="5">
        <f t="shared" si="2"/>
        <v>42.1875</v>
      </c>
      <c r="B7" s="9">
        <v>6.6000000000000003E-2</v>
      </c>
      <c r="C7" s="9">
        <v>6.3E-2</v>
      </c>
      <c r="D7" s="9">
        <v>6.0999999999999999E-2</v>
      </c>
      <c r="E7" s="9">
        <f t="shared" si="0"/>
        <v>6.3333333333333339E-2</v>
      </c>
      <c r="F7" s="9">
        <f t="shared" si="1"/>
        <v>2.5166114784235852E-3</v>
      </c>
      <c r="G7" s="9">
        <v>5.8999999999999997E-2</v>
      </c>
      <c r="H7" s="9">
        <v>5.0000000000000001E-3</v>
      </c>
    </row>
    <row r="8" spans="1:12" ht="21">
      <c r="A8" s="5">
        <f t="shared" si="2"/>
        <v>21.09375</v>
      </c>
      <c r="B8" s="9">
        <v>0.126</v>
      </c>
      <c r="C8" s="9">
        <v>0.108</v>
      </c>
      <c r="D8" s="9">
        <v>0.11</v>
      </c>
      <c r="E8" s="9">
        <f t="shared" si="0"/>
        <v>0.11466666666666665</v>
      </c>
      <c r="F8" s="9">
        <f t="shared" si="1"/>
        <v>9.8657657246324967E-3</v>
      </c>
      <c r="G8" s="9">
        <v>5.8000000000000003E-2</v>
      </c>
      <c r="H8" s="9">
        <v>5.0000000000000001E-3</v>
      </c>
    </row>
    <row r="9" spans="1:12" ht="21">
      <c r="A9" s="5">
        <f t="shared" si="2"/>
        <v>10.546875</v>
      </c>
      <c r="B9" s="9">
        <v>0.16900000000000001</v>
      </c>
      <c r="C9" s="9">
        <v>0.153</v>
      </c>
      <c r="D9" s="9">
        <v>0.155</v>
      </c>
      <c r="E9" s="9">
        <f t="shared" si="0"/>
        <v>0.159</v>
      </c>
      <c r="F9" s="9">
        <f t="shared" si="1"/>
        <v>8.7177978870813556E-3</v>
      </c>
      <c r="G9" s="9">
        <v>5.7000000000000002E-2</v>
      </c>
      <c r="H9" s="9">
        <v>5.0000000000000001E-3</v>
      </c>
    </row>
    <row r="10" spans="1:12" ht="21">
      <c r="A10" s="5">
        <f t="shared" si="2"/>
        <v>5.2734375</v>
      </c>
      <c r="B10" s="9">
        <v>0.191</v>
      </c>
      <c r="C10" s="9">
        <v>0.17699999999999999</v>
      </c>
      <c r="D10" s="9">
        <v>0.184</v>
      </c>
      <c r="E10" s="9">
        <f t="shared" si="0"/>
        <v>0.18400000000000002</v>
      </c>
      <c r="F10" s="9">
        <f t="shared" si="1"/>
        <v>7.0000000000000062E-3</v>
      </c>
      <c r="G10" s="9">
        <v>5.6000000000000001E-2</v>
      </c>
      <c r="H10" s="9">
        <v>5.0000000000000001E-3</v>
      </c>
    </row>
    <row r="11" spans="1:12" ht="21">
      <c r="A11" s="5">
        <f t="shared" si="2"/>
        <v>2.63671875</v>
      </c>
      <c r="B11" s="9">
        <v>0.214</v>
      </c>
      <c r="C11" s="9">
        <v>0.19</v>
      </c>
      <c r="D11" s="9">
        <v>0.188</v>
      </c>
      <c r="E11" s="9">
        <f t="shared" si="0"/>
        <v>0.19733333333333336</v>
      </c>
      <c r="F11" s="9">
        <f t="shared" si="1"/>
        <v>1.4468356276140466E-2</v>
      </c>
      <c r="G11" s="9">
        <v>5.6000000000000001E-2</v>
      </c>
      <c r="H11" s="9">
        <v>5.0000000000000001E-3</v>
      </c>
    </row>
    <row r="12" spans="1:12" ht="21">
      <c r="A12" s="5">
        <f t="shared" si="2"/>
        <v>1.318359375</v>
      </c>
      <c r="B12" s="9">
        <v>0.215</v>
      </c>
      <c r="C12" s="9">
        <v>0.191</v>
      </c>
      <c r="D12" s="9">
        <v>0.19400000000000001</v>
      </c>
      <c r="E12" s="9">
        <f t="shared" si="0"/>
        <v>0.20000000000000004</v>
      </c>
      <c r="F12" s="9">
        <f t="shared" si="1"/>
        <v>1.3076696830622016E-2</v>
      </c>
      <c r="G12" s="9">
        <v>5.7000000000000002E-2</v>
      </c>
      <c r="H12" s="9">
        <v>5.0000000000000001E-3</v>
      </c>
    </row>
    <row r="13" spans="1:12" ht="21">
      <c r="A13" s="5">
        <f t="shared" si="2"/>
        <v>0.6591796875</v>
      </c>
      <c r="B13" s="9">
        <v>0.21299999999999999</v>
      </c>
      <c r="C13" s="9">
        <v>0.19400000000000001</v>
      </c>
      <c r="D13" s="9">
        <v>0.19700000000000001</v>
      </c>
      <c r="E13" s="9">
        <f t="shared" si="0"/>
        <v>0.20133333333333336</v>
      </c>
      <c r="F13" s="9">
        <f t="shared" si="1"/>
        <v>1.0214368964029701E-2</v>
      </c>
      <c r="G13" s="9">
        <v>5.7000000000000002E-2</v>
      </c>
      <c r="H13" s="9">
        <v>5.0000000000000001E-3</v>
      </c>
    </row>
    <row r="14" spans="1:12" ht="21">
      <c r="A14" s="5">
        <v>0</v>
      </c>
      <c r="B14" s="7">
        <v>0.215</v>
      </c>
      <c r="C14" s="7">
        <v>0.20200000000000001</v>
      </c>
      <c r="D14" s="7">
        <v>0.215</v>
      </c>
      <c r="E14" s="9">
        <f t="shared" si="0"/>
        <v>0.21066666666666667</v>
      </c>
      <c r="F14" s="9">
        <f t="shared" si="1"/>
        <v>7.5055534994651254E-3</v>
      </c>
      <c r="G14" s="9">
        <v>5.7000000000000002E-2</v>
      </c>
      <c r="H14" s="9">
        <v>5.0000000000000001E-3</v>
      </c>
    </row>
    <row r="17" spans="1:12" ht="21">
      <c r="A17" s="10" t="s">
        <v>12</v>
      </c>
      <c r="B17" s="10"/>
      <c r="C17" s="1"/>
      <c r="D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11</v>
      </c>
      <c r="G18" s="1" t="s">
        <v>7</v>
      </c>
      <c r="H18" s="1" t="s">
        <v>8</v>
      </c>
    </row>
    <row r="19" spans="1:12" ht="21">
      <c r="A19" s="1">
        <v>675</v>
      </c>
      <c r="B19" s="3">
        <v>6.0999999999999999E-2</v>
      </c>
      <c r="C19" s="3">
        <v>6.0999999999999999E-2</v>
      </c>
      <c r="D19" s="3">
        <v>6.0999999999999999E-2</v>
      </c>
      <c r="E19" s="3">
        <f>AVERAGE(B19:D19)</f>
        <v>6.0999999999999999E-2</v>
      </c>
      <c r="F19" s="3">
        <f>STDEV(B19:D19)</f>
        <v>0</v>
      </c>
      <c r="G19" s="3">
        <v>5.8000000000000003E-2</v>
      </c>
      <c r="H19" s="3">
        <v>5.0000000000000001E-3</v>
      </c>
    </row>
    <row r="20" spans="1:12" ht="21">
      <c r="A20" s="4">
        <f>A19/2</f>
        <v>337.5</v>
      </c>
      <c r="B20" s="3">
        <v>0.06</v>
      </c>
      <c r="C20" s="3">
        <v>0.06</v>
      </c>
      <c r="D20" s="3">
        <v>0.06</v>
      </c>
      <c r="E20" s="3">
        <f t="shared" ref="E20:E30" si="3">AVERAGE(B20:D20)</f>
        <v>0.06</v>
      </c>
      <c r="F20" s="3">
        <f t="shared" ref="F20:F30" si="4">STDEV(B20:D20)</f>
        <v>0</v>
      </c>
      <c r="G20" s="3">
        <v>5.8000000000000003E-2</v>
      </c>
      <c r="H20" s="3">
        <v>5.0000000000000001E-3</v>
      </c>
    </row>
    <row r="21" spans="1:12" ht="21">
      <c r="A21" s="4">
        <f t="shared" ref="A21:A29" si="5">A20/2</f>
        <v>168.75</v>
      </c>
      <c r="B21" s="3">
        <v>5.8999999999999997E-2</v>
      </c>
      <c r="C21" s="3">
        <v>5.8999999999999997E-2</v>
      </c>
      <c r="D21" s="3">
        <v>5.8000000000000003E-2</v>
      </c>
      <c r="E21" s="3">
        <f t="shared" si="3"/>
        <v>5.8666666666666666E-2</v>
      </c>
      <c r="F21" s="3">
        <f t="shared" si="4"/>
        <v>5.7735026918962233E-4</v>
      </c>
      <c r="G21" s="3">
        <v>5.8000000000000003E-2</v>
      </c>
      <c r="H21" s="3">
        <v>5.0000000000000001E-3</v>
      </c>
    </row>
    <row r="22" spans="1:12" ht="21">
      <c r="A22" s="5">
        <f t="shared" si="5"/>
        <v>84.375</v>
      </c>
      <c r="B22" s="3">
        <v>0.06</v>
      </c>
      <c r="C22" s="3">
        <v>5.8999999999999997E-2</v>
      </c>
      <c r="D22" s="3">
        <v>5.8999999999999997E-2</v>
      </c>
      <c r="E22" s="3">
        <f t="shared" si="3"/>
        <v>5.9333333333333328E-2</v>
      </c>
      <c r="F22" s="3">
        <f t="shared" si="4"/>
        <v>5.7735026918962634E-4</v>
      </c>
      <c r="G22" s="3">
        <v>5.7000000000000002E-2</v>
      </c>
      <c r="H22" s="3">
        <v>5.0000000000000001E-3</v>
      </c>
    </row>
    <row r="23" spans="1:12" ht="21">
      <c r="A23" s="5">
        <f t="shared" si="5"/>
        <v>42.1875</v>
      </c>
      <c r="B23" s="3">
        <v>6.5000000000000002E-2</v>
      </c>
      <c r="C23" s="3">
        <v>6.6000000000000003E-2</v>
      </c>
      <c r="D23" s="3">
        <v>6.4000000000000001E-2</v>
      </c>
      <c r="E23" s="3">
        <f t="shared" si="3"/>
        <v>6.5000000000000002E-2</v>
      </c>
      <c r="F23" s="3">
        <f t="shared" si="4"/>
        <v>1.0000000000000009E-3</v>
      </c>
      <c r="G23" s="3">
        <v>5.7000000000000002E-2</v>
      </c>
      <c r="H23" s="3">
        <v>5.0000000000000001E-3</v>
      </c>
    </row>
    <row r="24" spans="1:12" ht="21">
      <c r="A24" s="5">
        <f t="shared" si="5"/>
        <v>21.09375</v>
      </c>
      <c r="B24" s="3">
        <v>0.114</v>
      </c>
      <c r="C24" s="3">
        <v>0.11700000000000001</v>
      </c>
      <c r="D24" s="3">
        <v>0.115</v>
      </c>
      <c r="E24" s="3">
        <f t="shared" si="3"/>
        <v>0.11533333333333334</v>
      </c>
      <c r="F24" s="3">
        <f t="shared" si="4"/>
        <v>1.5275252316519479E-3</v>
      </c>
      <c r="G24" s="3">
        <v>5.7000000000000002E-2</v>
      </c>
      <c r="H24" s="3">
        <v>5.0000000000000001E-3</v>
      </c>
      <c r="I24" s="12" t="s">
        <v>14</v>
      </c>
      <c r="J24" s="13"/>
      <c r="K24" s="13"/>
      <c r="L24" s="13"/>
    </row>
    <row r="25" spans="1:12" ht="21">
      <c r="A25" s="5">
        <f t="shared" si="5"/>
        <v>10.546875</v>
      </c>
      <c r="B25" s="3">
        <v>0.158</v>
      </c>
      <c r="C25" s="3">
        <v>0.154</v>
      </c>
      <c r="D25" s="3">
        <v>0.16</v>
      </c>
      <c r="E25" s="3">
        <f t="shared" si="3"/>
        <v>0.15733333333333333</v>
      </c>
      <c r="F25" s="3">
        <f t="shared" si="4"/>
        <v>3.0550504633038958E-3</v>
      </c>
      <c r="G25" s="3">
        <v>5.7000000000000002E-2</v>
      </c>
      <c r="H25" s="3">
        <v>5.0000000000000001E-3</v>
      </c>
      <c r="I25" s="13"/>
      <c r="J25" s="13"/>
      <c r="K25" s="13"/>
      <c r="L25" s="13"/>
    </row>
    <row r="26" spans="1:12" ht="21">
      <c r="A26" s="5">
        <f t="shared" si="5"/>
        <v>5.2734375</v>
      </c>
      <c r="B26" s="3">
        <v>0.188</v>
      </c>
      <c r="C26" s="3">
        <v>0.17799999999999999</v>
      </c>
      <c r="D26" s="3">
        <v>0.192</v>
      </c>
      <c r="E26" s="3">
        <f t="shared" si="3"/>
        <v>0.18600000000000003</v>
      </c>
      <c r="F26" s="3">
        <f t="shared" si="4"/>
        <v>7.2111025509279843E-3</v>
      </c>
      <c r="G26" s="3">
        <v>5.6000000000000001E-2</v>
      </c>
      <c r="H26" s="3">
        <v>5.0000000000000001E-3</v>
      </c>
    </row>
    <row r="27" spans="1:12" ht="21">
      <c r="A27" s="5">
        <f t="shared" si="5"/>
        <v>2.63671875</v>
      </c>
      <c r="B27" s="3">
        <v>0.189</v>
      </c>
      <c r="C27" s="3">
        <v>0.19400000000000001</v>
      </c>
      <c r="D27" s="3">
        <v>0.187</v>
      </c>
      <c r="E27" s="3">
        <f t="shared" si="3"/>
        <v>0.19000000000000003</v>
      </c>
      <c r="F27" s="3">
        <f t="shared" si="4"/>
        <v>3.6055512754639926E-3</v>
      </c>
      <c r="G27" s="3">
        <v>5.3999999999999999E-2</v>
      </c>
      <c r="H27" s="3">
        <v>5.0000000000000001E-3</v>
      </c>
    </row>
    <row r="28" spans="1:12" ht="21">
      <c r="A28" s="5">
        <f t="shared" si="5"/>
        <v>1.318359375</v>
      </c>
      <c r="B28" s="3">
        <v>0.185</v>
      </c>
      <c r="C28" s="3">
        <v>0.184</v>
      </c>
      <c r="D28" s="3">
        <v>0.187</v>
      </c>
      <c r="E28" s="3">
        <f t="shared" si="3"/>
        <v>0.18533333333333335</v>
      </c>
      <c r="F28" s="3">
        <f t="shared" si="4"/>
        <v>1.5275252316519479E-3</v>
      </c>
      <c r="G28" s="3">
        <v>5.6000000000000001E-2</v>
      </c>
      <c r="H28" s="3">
        <v>5.0000000000000001E-3</v>
      </c>
    </row>
    <row r="29" spans="1:12" ht="21">
      <c r="A29" s="5">
        <f t="shared" si="5"/>
        <v>0.6591796875</v>
      </c>
      <c r="B29" s="3">
        <v>0.188</v>
      </c>
      <c r="C29" s="3">
        <v>0.185</v>
      </c>
      <c r="D29" s="3">
        <v>0.186</v>
      </c>
      <c r="E29" s="3">
        <f t="shared" si="3"/>
        <v>0.18633333333333332</v>
      </c>
      <c r="F29" s="3">
        <f t="shared" si="4"/>
        <v>1.5275252316519479E-3</v>
      </c>
      <c r="G29" s="3">
        <v>5.6000000000000001E-2</v>
      </c>
      <c r="H29" s="3">
        <v>5.0000000000000001E-3</v>
      </c>
    </row>
    <row r="30" spans="1:12" ht="21">
      <c r="A30" s="5">
        <v>0</v>
      </c>
      <c r="B30" s="1">
        <v>0.19400000000000001</v>
      </c>
      <c r="C30" s="1">
        <v>0.20300000000000001</v>
      </c>
      <c r="D30" s="1">
        <v>0.19900000000000001</v>
      </c>
      <c r="E30" s="3">
        <f t="shared" si="3"/>
        <v>0.19866666666666669</v>
      </c>
      <c r="F30" s="3">
        <f t="shared" si="4"/>
        <v>4.5092497528228985E-3</v>
      </c>
      <c r="G30" s="3">
        <v>5.7000000000000002E-2</v>
      </c>
      <c r="H30" s="3">
        <v>5.0000000000000001E-3</v>
      </c>
    </row>
  </sheetData>
  <mergeCells count="4">
    <mergeCell ref="A1:B1"/>
    <mergeCell ref="A17:B17"/>
    <mergeCell ref="I3:L4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</vt:lpstr>
      <vt:lpstr>Hygromycin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2019-08-19T16:45:33Z</dcterms:created>
  <dcterms:modified xsi:type="dcterms:W3CDTF">2019-08-21T14:05:44Z</dcterms:modified>
</cp:coreProperties>
</file>