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807_TA/"/>
    </mc:Choice>
  </mc:AlternateContent>
  <xr:revisionPtr revIDLastSave="0" documentId="13_ncr:1_{316A8A9A-3F4C-E244-B463-7295440F12E4}" xr6:coauthVersionLast="43" xr6:coauthVersionMax="43" xr10:uidLastSave="{00000000-0000-0000-0000-000000000000}"/>
  <bookViews>
    <workbookView xWindow="0" yWindow="0" windowWidth="28800" windowHeight="18000" activeTab="1" xr2:uid="{3EC6A20C-19E4-B641-8EE4-941C9F2BD9DC}"/>
  </bookViews>
  <sheets>
    <sheet name="Kanamycin" sheetId="1" r:id="rId1"/>
    <sheet name="Hygromycin" sheetId="2" r:id="rId2"/>
  </sheets>
  <externalReferences>
    <externalReference r:id="rId3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2" l="1"/>
  <c r="A6" i="2" s="1"/>
  <c r="A7" i="2" s="1"/>
  <c r="A8" i="2" s="1"/>
  <c r="A9" i="2" s="1"/>
  <c r="A10" i="2" s="1"/>
  <c r="A11" i="2" s="1"/>
  <c r="A12" i="2" s="1"/>
  <c r="A13" i="2" s="1"/>
  <c r="A4" i="2"/>
  <c r="F14" i="2"/>
  <c r="E14" i="2"/>
  <c r="I14" i="2" s="1"/>
  <c r="F13" i="2"/>
  <c r="E13" i="2"/>
  <c r="I13" i="2" s="1"/>
  <c r="F12" i="2"/>
  <c r="E12" i="2"/>
  <c r="I12" i="2" s="1"/>
  <c r="F11" i="2"/>
  <c r="E11" i="2"/>
  <c r="I11" i="2" s="1"/>
  <c r="F10" i="2"/>
  <c r="E10" i="2"/>
  <c r="I10" i="2" s="1"/>
  <c r="F9" i="2"/>
  <c r="E9" i="2"/>
  <c r="I9" i="2" s="1"/>
  <c r="F8" i="2"/>
  <c r="E8" i="2"/>
  <c r="I8" i="2" s="1"/>
  <c r="F7" i="2"/>
  <c r="E7" i="2"/>
  <c r="I7" i="2" s="1"/>
  <c r="F6" i="2"/>
  <c r="E6" i="2"/>
  <c r="I6" i="2" s="1"/>
  <c r="F5" i="2"/>
  <c r="E5" i="2"/>
  <c r="I5" i="2" s="1"/>
  <c r="F4" i="2"/>
  <c r="E4" i="2"/>
  <c r="I4" i="2" s="1"/>
  <c r="F3" i="2"/>
  <c r="E3" i="2"/>
  <c r="I3" i="2" s="1"/>
  <c r="A5" i="1"/>
  <c r="A6" i="1" s="1"/>
  <c r="A7" i="1" s="1"/>
  <c r="A8" i="1" s="1"/>
  <c r="A9" i="1" s="1"/>
  <c r="A10" i="1" s="1"/>
  <c r="A11" i="1" s="1"/>
  <c r="A12" i="1" s="1"/>
  <c r="A13" i="1" s="1"/>
  <c r="A4" i="1"/>
  <c r="F14" i="1"/>
  <c r="E14" i="1"/>
  <c r="I14" i="1" s="1"/>
  <c r="F13" i="1"/>
  <c r="E13" i="1"/>
  <c r="I13" i="1" s="1"/>
  <c r="F12" i="1"/>
  <c r="E12" i="1"/>
  <c r="I12" i="1" s="1"/>
  <c r="F11" i="1"/>
  <c r="E11" i="1"/>
  <c r="I11" i="1" s="1"/>
  <c r="F10" i="1"/>
  <c r="E10" i="1"/>
  <c r="I10" i="1" s="1"/>
  <c r="F9" i="1"/>
  <c r="E9" i="1"/>
  <c r="I9" i="1" s="1"/>
  <c r="F8" i="1"/>
  <c r="E8" i="1"/>
  <c r="I8" i="1" s="1"/>
  <c r="F7" i="1"/>
  <c r="E7" i="1"/>
  <c r="I7" i="1" s="1"/>
  <c r="F6" i="1"/>
  <c r="E6" i="1"/>
  <c r="I6" i="1" s="1"/>
  <c r="F5" i="1"/>
  <c r="E5" i="1"/>
  <c r="I5" i="1" s="1"/>
  <c r="F4" i="1"/>
  <c r="E4" i="1"/>
  <c r="I4" i="1" s="1"/>
  <c r="F3" i="1"/>
  <c r="E3" i="1"/>
  <c r="I3" i="1" s="1"/>
</calcChain>
</file>

<file path=xl/sharedStrings.xml><?xml version="1.0" encoding="utf-8"?>
<sst xmlns="http://schemas.openxmlformats.org/spreadsheetml/2006/main" count="22" uniqueCount="14">
  <si>
    <t>Kanamycin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</si>
  <si>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</si>
  <si>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</si>
  <si>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</si>
  <si>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</si>
  <si>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</si>
  <si>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</si>
  <si>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</si>
  <si>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</si>
  <si>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Average of Normalized OD600 </t>
  </si>
  <si>
    <t>MIC is estimated to be at 6.25 µg/mL</t>
  </si>
  <si>
    <t xml:space="preserve">Hygromycin </t>
  </si>
  <si>
    <t xml:space="preserve">STDEV </t>
  </si>
  <si>
    <t xml:space="preserve">MIC is estimated to be at 42.19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</si>
</sst>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166" fontId="1" fillId="0" borderId="0" xfId="0" applyNumberFormat="1" applyFont="1"/>
    <xf numFmtId="2" fontId="1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Kanamycin!$F$14</c:f>
                <c:numCache>
                  <c:formatCode>General</c:formatCode>
                  <c:ptCount val="1"/>
                  <c:pt idx="0">
                    <c:v>0.11858470952586317</c:v>
                  </c:pt>
                </c:numCache>
              </c:numRef>
            </c:plus>
            <c:minus>
              <c:numRef>
                <c:f>Kanamycin!$F$3:$F$14</c:f>
                <c:numCache>
                  <c:formatCode>General</c:formatCode>
                  <c:ptCount val="12"/>
                  <c:pt idx="0">
                    <c:v>1.1547005383792486E-3</c:v>
                  </c:pt>
                  <c:pt idx="1">
                    <c:v>1.5275252316519481E-3</c:v>
                  </c:pt>
                  <c:pt idx="2">
                    <c:v>1.5275252316519481E-3</c:v>
                  </c:pt>
                  <c:pt idx="3">
                    <c:v>2.645751311064589E-3</c:v>
                  </c:pt>
                  <c:pt idx="4">
                    <c:v>1.5275252316519479E-3</c:v>
                  </c:pt>
                  <c:pt idx="5">
                    <c:v>1.9999999999999983E-3</c:v>
                  </c:pt>
                  <c:pt idx="6">
                    <c:v>1.2583057392117982E-2</c:v>
                  </c:pt>
                  <c:pt idx="7">
                    <c:v>7.7848142773821738E-2</c:v>
                  </c:pt>
                  <c:pt idx="8">
                    <c:v>0.106142985323258</c:v>
                  </c:pt>
                  <c:pt idx="9">
                    <c:v>3.0664855018951793E-2</c:v>
                  </c:pt>
                  <c:pt idx="10">
                    <c:v>4.3661577311559979E-2</c:v>
                  </c:pt>
                  <c:pt idx="11">
                    <c:v>0.11858470952586317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Kanamycin!$E$3:$E$14</c:f>
              <c:numCache>
                <c:formatCode>0.000</c:formatCode>
                <c:ptCount val="12"/>
                <c:pt idx="0">
                  <c:v>5.9333333333333328E-2</c:v>
                </c:pt>
                <c:pt idx="1">
                  <c:v>6.0666666666666667E-2</c:v>
                </c:pt>
                <c:pt idx="2">
                  <c:v>6.1666666666666668E-2</c:v>
                </c:pt>
                <c:pt idx="3">
                  <c:v>6.0999999999999999E-2</c:v>
                </c:pt>
                <c:pt idx="4">
                  <c:v>6.2666666666666662E-2</c:v>
                </c:pt>
                <c:pt idx="5">
                  <c:v>0.06</c:v>
                </c:pt>
                <c:pt idx="6">
                  <c:v>8.3333333333333329E-2</c:v>
                </c:pt>
                <c:pt idx="7">
                  <c:v>0.11033333333333334</c:v>
                </c:pt>
                <c:pt idx="8">
                  <c:v>0.26966666666666667</c:v>
                </c:pt>
                <c:pt idx="9">
                  <c:v>0.31633333333333336</c:v>
                </c:pt>
                <c:pt idx="10">
                  <c:v>0.28033333333333332</c:v>
                </c:pt>
                <c:pt idx="11">
                  <c:v>0.3036666666666667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BDF-F040-98F2-152B64E82772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cat>
          <c:val>
            <c:numRef>
              <c:f>Kanamycin!$G$3:$G$14</c:f>
              <c:numCache>
                <c:formatCode>General</c:formatCode>
                <c:ptCount val="12"/>
                <c:pt idx="0">
                  <c:v>6.3E-2</c:v>
                </c:pt>
                <c:pt idx="1">
                  <c:v>6.2E-2</c:v>
                </c:pt>
                <c:pt idx="2">
                  <c:v>6.2E-2</c:v>
                </c:pt>
                <c:pt idx="3">
                  <c:v>6.2E-2</c:v>
                </c:pt>
                <c:pt idx="4">
                  <c:v>6.2E-2</c:v>
                </c:pt>
                <c:pt idx="5">
                  <c:v>6.0999999999999999E-2</c:v>
                </c:pt>
                <c:pt idx="6">
                  <c:v>5.8999999999999997E-2</c:v>
                </c:pt>
                <c:pt idx="7">
                  <c:v>0.06</c:v>
                </c:pt>
                <c:pt idx="8">
                  <c:v>0.06</c:v>
                </c:pt>
                <c:pt idx="9">
                  <c:v>0.06</c:v>
                </c:pt>
                <c:pt idx="10">
                  <c:v>6.2E-2</c:v>
                </c:pt>
                <c:pt idx="11">
                  <c:v>0.06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BDF-F040-98F2-152B64E82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719151"/>
        <c:axId val="1740884255"/>
      </c:lineChart>
      <c:catAx>
        <c:axId val="1770719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auto val="1"/>
        <c:lblAlgn val="ctr"/>
        <c:lblOffset val="100"/>
        <c:noMultiLvlLbl val="0"/>
      </c:cat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errBars>
            <c:errDir val="y"/>
            <c:errBarType val="both"/>
            <c:errValType val="cust"/>
            <c:noEndCap val="0"/>
            <c:plus>
              <c:numRef>
                <c:f>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plus>
            <c:minus>
              <c:numRef>
                <c:f>Hygromycin!$F$3:$F$14</c:f>
                <c:numCache>
                  <c:formatCode>General</c:formatCode>
                  <c:ptCount val="12"/>
                  <c:pt idx="0">
                    <c:v>0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5.7735026918962634E-4</c:v>
                  </c:pt>
                  <c:pt idx="4">
                    <c:v>5.7735026918962634E-4</c:v>
                  </c:pt>
                  <c:pt idx="5">
                    <c:v>2.5166114784235852E-3</c:v>
                  </c:pt>
                  <c:pt idx="6">
                    <c:v>9.8149545762236112E-3</c:v>
                  </c:pt>
                  <c:pt idx="7">
                    <c:v>0.23699578055315673</c:v>
                  </c:pt>
                  <c:pt idx="8">
                    <c:v>2.718455443813644E-2</c:v>
                  </c:pt>
                  <c:pt idx="9">
                    <c:v>3.7403208418530239E-2</c:v>
                  </c:pt>
                  <c:pt idx="10">
                    <c:v>6.7840499211999819E-2</c:v>
                  </c:pt>
                  <c:pt idx="11">
                    <c:v>5.747173218200393E-2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Hygromycin!$A$3:$A$14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Hygromycin!$E$3:$E$14</c:f>
              <c:numCache>
                <c:formatCode>0.000</c:formatCode>
                <c:ptCount val="12"/>
                <c:pt idx="0">
                  <c:v>6.6000000000000003E-2</c:v>
                </c:pt>
                <c:pt idx="1">
                  <c:v>6.5666666666666665E-2</c:v>
                </c:pt>
                <c:pt idx="2">
                  <c:v>6.4000000000000001E-2</c:v>
                </c:pt>
                <c:pt idx="3">
                  <c:v>6.433333333333334E-2</c:v>
                </c:pt>
                <c:pt idx="4">
                  <c:v>6.3666666666666663E-2</c:v>
                </c:pt>
                <c:pt idx="5">
                  <c:v>6.5666666666666665E-2</c:v>
                </c:pt>
                <c:pt idx="6">
                  <c:v>7.166666666666667E-2</c:v>
                </c:pt>
                <c:pt idx="7">
                  <c:v>0.29599999999999999</c:v>
                </c:pt>
                <c:pt idx="8">
                  <c:v>0.158</c:v>
                </c:pt>
                <c:pt idx="9">
                  <c:v>0.28099999999999997</c:v>
                </c:pt>
                <c:pt idx="10">
                  <c:v>0.29366666666666669</c:v>
                </c:pt>
                <c:pt idx="11">
                  <c:v>0.249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2E4-A74E-A144-C89A770E89E1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Hygromycin!$A$3:$A$14</c:f>
              <c:numCache>
                <c:formatCode>0.0</c:formatCode>
                <c:ptCount val="12"/>
                <c:pt idx="0" formatCode="General">
                  <c:v>2700</c:v>
                </c:pt>
                <c:pt idx="1">
                  <c:v>1350</c:v>
                </c:pt>
                <c:pt idx="2">
                  <c:v>675</c:v>
                </c:pt>
                <c:pt idx="3">
                  <c:v>337.5</c:v>
                </c:pt>
                <c:pt idx="4">
                  <c:v>168.75</c:v>
                </c:pt>
                <c:pt idx="5" formatCode="0.00">
                  <c:v>84.375</c:v>
                </c:pt>
                <c:pt idx="6" formatCode="0.00">
                  <c:v>42.1875</c:v>
                </c:pt>
                <c:pt idx="7" formatCode="0.00">
                  <c:v>21.09375</c:v>
                </c:pt>
                <c:pt idx="8" formatCode="0.00">
                  <c:v>10.546875</c:v>
                </c:pt>
                <c:pt idx="9" formatCode="0.00">
                  <c:v>5.2734375</c:v>
                </c:pt>
                <c:pt idx="10" formatCode="0.00">
                  <c:v>2.63671875</c:v>
                </c:pt>
                <c:pt idx="11">
                  <c:v>0</c:v>
                </c:pt>
              </c:numCache>
            </c:numRef>
          </c:cat>
          <c:val>
            <c:numRef>
              <c:f>Hygromycin!$G$3:$G$14</c:f>
              <c:numCache>
                <c:formatCode>0.000</c:formatCode>
                <c:ptCount val="12"/>
                <c:pt idx="0">
                  <c:v>6.2E-2</c:v>
                </c:pt>
                <c:pt idx="1">
                  <c:v>6.4000000000000001E-2</c:v>
                </c:pt>
                <c:pt idx="2">
                  <c:v>7.0999999999999994E-2</c:v>
                </c:pt>
                <c:pt idx="3">
                  <c:v>6.2E-2</c:v>
                </c:pt>
                <c:pt idx="4">
                  <c:v>6.2E-2</c:v>
                </c:pt>
                <c:pt idx="5">
                  <c:v>6.0999999999999999E-2</c:v>
                </c:pt>
                <c:pt idx="6">
                  <c:v>0.06</c:v>
                </c:pt>
                <c:pt idx="7">
                  <c:v>6.4000000000000001E-2</c:v>
                </c:pt>
                <c:pt idx="8">
                  <c:v>5.8999999999999997E-2</c:v>
                </c:pt>
                <c:pt idx="9">
                  <c:v>6.4000000000000001E-2</c:v>
                </c:pt>
                <c:pt idx="10">
                  <c:v>6.9000000000000006E-2</c:v>
                </c:pt>
                <c:pt idx="11">
                  <c:v>5.8999999999999997E-2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2E4-A74E-A144-C89A770E8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48383"/>
        <c:axId val="1740256127"/>
      </c:lineChart>
      <c:catAx>
        <c:axId val="177704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1.0000000000000002E-2"/>
        <c:auto val="1"/>
        <c:lblAlgn val="ctr"/>
        <c:lblOffset val="100"/>
        <c:noMultiLvlLbl val="0"/>
      </c:cat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15</xdr:row>
      <xdr:rowOff>6350</xdr:rowOff>
    </xdr:from>
    <xdr:to>
      <xdr:col>15</xdr:col>
      <xdr:colOff>812800</xdr:colOff>
      <xdr:row>31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6FFD65-0C29-8B40-879F-BAF1D20A25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1098550</xdr:colOff>
      <xdr:row>15</xdr:row>
      <xdr:rowOff>6350</xdr:rowOff>
    </xdr:from>
    <xdr:to>
      <xdr:col>14</xdr:col>
      <xdr:colOff>647700</xdr:colOff>
      <xdr:row>31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42A32F5-0BC0-3441-BBFB-ACAB0D1C9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190724_TA/190724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mycin  "/>
      <sheetName val="Hygromycin  "/>
    </sheetNames>
    <sheetDataSet>
      <sheetData sheetId="0">
        <row r="3">
          <cell r="A3">
            <v>200</v>
          </cell>
          <cell r="E3">
            <v>7.566666666666666E-2</v>
          </cell>
          <cell r="G3">
            <v>7.3999999999999996E-2</v>
          </cell>
        </row>
        <row r="4">
          <cell r="A4">
            <v>66.666666666666671</v>
          </cell>
          <cell r="E4">
            <v>7.6999999999999999E-2</v>
          </cell>
          <cell r="G4">
            <v>7.1999999999999995E-2</v>
          </cell>
        </row>
        <row r="5">
          <cell r="A5">
            <v>22.222222222222225</v>
          </cell>
          <cell r="E5">
            <v>8.533333333333333E-2</v>
          </cell>
          <cell r="G5">
            <v>6.8000000000000005E-2</v>
          </cell>
        </row>
        <row r="6">
          <cell r="A6">
            <v>7.4074074074074083</v>
          </cell>
          <cell r="E6">
            <v>0.11133333333333334</v>
          </cell>
          <cell r="G6">
            <v>6.8000000000000005E-2</v>
          </cell>
        </row>
        <row r="7">
          <cell r="A7">
            <v>2.4691358024691361</v>
          </cell>
          <cell r="E7">
            <v>0.18766666666666665</v>
          </cell>
          <cell r="G7">
            <v>6.8000000000000005E-2</v>
          </cell>
        </row>
        <row r="8">
          <cell r="A8">
            <v>0.82304526748971207</v>
          </cell>
          <cell r="E8">
            <v>0.23766666666666666</v>
          </cell>
          <cell r="G8">
            <v>6.6000000000000003E-2</v>
          </cell>
        </row>
        <row r="9">
          <cell r="A9">
            <v>0.27434842249657071</v>
          </cell>
          <cell r="E9">
            <v>0.24633333333333332</v>
          </cell>
          <cell r="G9">
            <v>6.6000000000000003E-2</v>
          </cell>
        </row>
        <row r="10">
          <cell r="A10">
            <v>9.144947416552357E-2</v>
          </cell>
          <cell r="E10">
            <v>0.24733333333333332</v>
          </cell>
          <cell r="G10">
            <v>7.0999999999999994E-2</v>
          </cell>
        </row>
        <row r="11">
          <cell r="A11">
            <v>3.0483158055174524E-2</v>
          </cell>
          <cell r="E11">
            <v>0.23566666666666666</v>
          </cell>
          <cell r="G11">
            <v>6.6000000000000003E-2</v>
          </cell>
        </row>
        <row r="12">
          <cell r="A12">
            <v>1.0161052685058175E-2</v>
          </cell>
          <cell r="E12">
            <v>0.23766666666666666</v>
          </cell>
          <cell r="G12">
            <v>6.6000000000000003E-2</v>
          </cell>
        </row>
        <row r="13">
          <cell r="A13">
            <v>3.3870175616860583E-3</v>
          </cell>
          <cell r="E13">
            <v>0.25766666666666665</v>
          </cell>
          <cell r="G13">
            <v>6.7000000000000004E-2</v>
          </cell>
        </row>
        <row r="14">
          <cell r="A14">
            <v>0</v>
          </cell>
          <cell r="E14">
            <v>0.246</v>
          </cell>
          <cell r="G14">
            <v>6.8000000000000005E-2</v>
          </cell>
        </row>
      </sheetData>
      <sheetData sheetId="1">
        <row r="3">
          <cell r="A3">
            <v>1200</v>
          </cell>
          <cell r="E3">
            <v>9.3333333333333338E-2</v>
          </cell>
          <cell r="G3">
            <v>6.5000000000000002E-2</v>
          </cell>
        </row>
        <row r="4">
          <cell r="A4">
            <v>400</v>
          </cell>
          <cell r="E4">
            <v>0.10033333333333333</v>
          </cell>
          <cell r="G4">
            <v>6.7000000000000004E-2</v>
          </cell>
        </row>
        <row r="5">
          <cell r="A5">
            <v>133.33333333333334</v>
          </cell>
          <cell r="E5">
            <v>0.11033333333333332</v>
          </cell>
          <cell r="G5">
            <v>6.5000000000000002E-2</v>
          </cell>
        </row>
        <row r="6">
          <cell r="A6">
            <v>44.44444444444445</v>
          </cell>
          <cell r="E6">
            <v>0.157</v>
          </cell>
          <cell r="G6">
            <v>6.4000000000000001E-2</v>
          </cell>
        </row>
        <row r="7">
          <cell r="A7">
            <v>14.814814814814817</v>
          </cell>
          <cell r="E7">
            <v>0.23666666666666666</v>
          </cell>
          <cell r="G7">
            <v>6.5000000000000002E-2</v>
          </cell>
        </row>
        <row r="8">
          <cell r="A8">
            <v>4.9382716049382722</v>
          </cell>
          <cell r="E8">
            <v>0.26966666666666667</v>
          </cell>
          <cell r="G8">
            <v>6.4000000000000001E-2</v>
          </cell>
        </row>
        <row r="9">
          <cell r="A9">
            <v>1.6460905349794241</v>
          </cell>
          <cell r="E9">
            <v>0.29133333333333328</v>
          </cell>
          <cell r="G9">
            <v>6.4000000000000001E-2</v>
          </cell>
        </row>
        <row r="10">
          <cell r="A10">
            <v>0.54869684499314142</v>
          </cell>
          <cell r="E10">
            <v>0.28799999999999998</v>
          </cell>
          <cell r="G10">
            <v>6.2E-2</v>
          </cell>
        </row>
        <row r="11">
          <cell r="A11">
            <v>0.18289894833104714</v>
          </cell>
          <cell r="E11">
            <v>0.29166666666666669</v>
          </cell>
          <cell r="G11">
            <v>7.8E-2</v>
          </cell>
        </row>
        <row r="12">
          <cell r="A12">
            <v>6.0966316110349049E-2</v>
          </cell>
          <cell r="E12">
            <v>0.30599999999999999</v>
          </cell>
          <cell r="G12">
            <v>6.4000000000000001E-2</v>
          </cell>
        </row>
        <row r="13">
          <cell r="A13">
            <v>2.0322105370116351E-2</v>
          </cell>
          <cell r="E13">
            <v>0.28033333333333332</v>
          </cell>
          <cell r="G13">
            <v>6.4000000000000001E-2</v>
          </cell>
        </row>
        <row r="14">
          <cell r="A14">
            <v>0</v>
          </cell>
          <cell r="E14">
            <v>0.25033333333333335</v>
          </cell>
          <cell r="G14">
            <v>6.4000000000000001E-2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94B94-FA13-884F-841C-1A56D139BC36}">
  <dimension ref="A1:I21"/>
  <sheetViews>
    <sheetView workbookViewId="0">
      <selection activeCell="P15" sqref="P15"/>
    </sheetView>
  </sheetViews>
  <sheetFormatPr baseColWidth="10" defaultRowHeight="16" x14ac:dyDescent="0.2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9" ht="21" x14ac:dyDescent="0.25">
      <c r="A1" s="1" t="s">
        <v>0</v>
      </c>
      <c r="B1" s="1"/>
      <c r="C1" s="2"/>
      <c r="D1" s="2"/>
      <c r="E1" s="2"/>
      <c r="F1" s="2"/>
      <c r="G1" s="2"/>
    </row>
    <row r="2" spans="1:9" ht="2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ht="21" x14ac:dyDescent="0.25">
      <c r="A3" s="3">
        <v>200</v>
      </c>
      <c r="B3" s="4">
        <v>5.8000000000000003E-2</v>
      </c>
      <c r="C3" s="4">
        <v>0.06</v>
      </c>
      <c r="D3" s="4">
        <v>0.06</v>
      </c>
      <c r="E3" s="4">
        <f>AVERAGE(B3:D3)</f>
        <v>5.9333333333333328E-2</v>
      </c>
      <c r="F3" s="4">
        <f>STDEV(B3:D3)</f>
        <v>1.1547005383792486E-3</v>
      </c>
      <c r="G3" s="2">
        <v>6.3E-2</v>
      </c>
      <c r="H3" s="4">
        <v>5.0000000000000001E-3</v>
      </c>
      <c r="I3" s="4">
        <f>E3-G3</f>
        <v>-3.6666666666666722E-3</v>
      </c>
    </row>
    <row r="4" spans="1:9" ht="21" x14ac:dyDescent="0.25">
      <c r="A4" s="5">
        <f>A3/2</f>
        <v>100</v>
      </c>
      <c r="B4" s="4">
        <v>5.8999999999999997E-2</v>
      </c>
      <c r="C4" s="4">
        <v>6.0999999999999999E-2</v>
      </c>
      <c r="D4" s="4">
        <v>6.2E-2</v>
      </c>
      <c r="E4" s="4">
        <f t="shared" ref="E4:E14" si="0">AVERAGE(B4:D4)</f>
        <v>6.0666666666666667E-2</v>
      </c>
      <c r="F4" s="4">
        <f t="shared" ref="F4:F14" si="1">STDEV(B4:D4)</f>
        <v>1.5275252316519481E-3</v>
      </c>
      <c r="G4" s="2">
        <v>6.2E-2</v>
      </c>
      <c r="H4" s="4">
        <v>5.0000000000000001E-3</v>
      </c>
      <c r="I4" s="4">
        <f t="shared" ref="I4:I14" si="2">E4-G4</f>
        <v>-1.3333333333333322E-3</v>
      </c>
    </row>
    <row r="5" spans="1:9" ht="21" x14ac:dyDescent="0.25">
      <c r="A5" s="5">
        <f t="shared" ref="A5:A14" si="3">A4/2</f>
        <v>50</v>
      </c>
      <c r="B5" s="4">
        <v>0.06</v>
      </c>
      <c r="C5" s="4">
        <v>6.2E-2</v>
      </c>
      <c r="D5" s="4">
        <v>6.3E-2</v>
      </c>
      <c r="E5" s="4">
        <f t="shared" si="0"/>
        <v>6.1666666666666668E-2</v>
      </c>
      <c r="F5" s="4">
        <f t="shared" si="1"/>
        <v>1.5275252316519481E-3</v>
      </c>
      <c r="G5" s="2">
        <v>6.2E-2</v>
      </c>
      <c r="H5" s="4">
        <v>5.0000000000000001E-3</v>
      </c>
      <c r="I5" s="4">
        <f t="shared" si="2"/>
        <v>-3.3333333333333132E-4</v>
      </c>
    </row>
    <row r="6" spans="1:9" ht="21" x14ac:dyDescent="0.25">
      <c r="A6" s="5">
        <f t="shared" si="3"/>
        <v>25</v>
      </c>
      <c r="B6" s="4">
        <v>5.8000000000000003E-2</v>
      </c>
      <c r="C6" s="4">
        <v>6.2E-2</v>
      </c>
      <c r="D6" s="4">
        <v>6.3E-2</v>
      </c>
      <c r="E6" s="4">
        <f t="shared" si="0"/>
        <v>6.0999999999999999E-2</v>
      </c>
      <c r="F6" s="4">
        <f t="shared" si="1"/>
        <v>2.645751311064589E-3</v>
      </c>
      <c r="G6" s="2">
        <v>6.2E-2</v>
      </c>
      <c r="H6" s="4">
        <v>5.0000000000000001E-3</v>
      </c>
      <c r="I6" s="4">
        <f t="shared" si="2"/>
        <v>-1.0000000000000009E-3</v>
      </c>
    </row>
    <row r="7" spans="1:9" ht="21" x14ac:dyDescent="0.25">
      <c r="A7" s="5">
        <f t="shared" si="3"/>
        <v>12.5</v>
      </c>
      <c r="B7" s="4">
        <v>6.4000000000000001E-2</v>
      </c>
      <c r="C7" s="4">
        <v>6.3E-2</v>
      </c>
      <c r="D7" s="4">
        <v>6.0999999999999999E-2</v>
      </c>
      <c r="E7" s="4">
        <f t="shared" si="0"/>
        <v>6.2666666666666662E-2</v>
      </c>
      <c r="F7" s="4">
        <f t="shared" si="1"/>
        <v>1.5275252316519479E-3</v>
      </c>
      <c r="G7" s="2">
        <v>6.2E-2</v>
      </c>
      <c r="H7" s="4">
        <v>5.0000000000000001E-3</v>
      </c>
      <c r="I7" s="4">
        <f t="shared" si="2"/>
        <v>6.6666666666666263E-4</v>
      </c>
    </row>
    <row r="8" spans="1:9" ht="21" x14ac:dyDescent="0.25">
      <c r="A8" s="7">
        <f t="shared" si="3"/>
        <v>6.25</v>
      </c>
      <c r="B8" s="4">
        <v>0.06</v>
      </c>
      <c r="C8" s="4">
        <v>5.8000000000000003E-2</v>
      </c>
      <c r="D8" s="4">
        <v>6.2E-2</v>
      </c>
      <c r="E8" s="4">
        <f t="shared" si="0"/>
        <v>0.06</v>
      </c>
      <c r="F8" s="4">
        <f t="shared" si="1"/>
        <v>1.9999999999999983E-3</v>
      </c>
      <c r="G8" s="2">
        <v>6.0999999999999999E-2</v>
      </c>
      <c r="H8" s="4">
        <v>5.0000000000000001E-3</v>
      </c>
      <c r="I8" s="4">
        <f t="shared" si="2"/>
        <v>-1.0000000000000009E-3</v>
      </c>
    </row>
    <row r="9" spans="1:9" ht="21" x14ac:dyDescent="0.25">
      <c r="A9" s="7">
        <f t="shared" si="3"/>
        <v>3.125</v>
      </c>
      <c r="B9" s="4">
        <v>8.5000000000000006E-2</v>
      </c>
      <c r="C9" s="4">
        <v>9.5000000000000001E-2</v>
      </c>
      <c r="D9" s="4">
        <v>7.0000000000000007E-2</v>
      </c>
      <c r="E9" s="4">
        <f t="shared" si="0"/>
        <v>8.3333333333333329E-2</v>
      </c>
      <c r="F9" s="4">
        <f t="shared" si="1"/>
        <v>1.2583057392117982E-2</v>
      </c>
      <c r="G9" s="2">
        <v>5.8999999999999997E-2</v>
      </c>
      <c r="H9" s="4">
        <v>5.0000000000000001E-3</v>
      </c>
      <c r="I9" s="4">
        <f t="shared" si="2"/>
        <v>2.4333333333333332E-2</v>
      </c>
    </row>
    <row r="10" spans="1:9" ht="21" x14ac:dyDescent="0.25">
      <c r="A10" s="7">
        <f t="shared" si="3"/>
        <v>1.5625</v>
      </c>
      <c r="B10" s="4">
        <v>0.2</v>
      </c>
      <c r="C10" s="4">
        <v>0.06</v>
      </c>
      <c r="D10" s="4">
        <v>7.0999999999999994E-2</v>
      </c>
      <c r="E10" s="4">
        <f t="shared" si="0"/>
        <v>0.11033333333333334</v>
      </c>
      <c r="F10" s="4">
        <f t="shared" si="1"/>
        <v>7.7848142773821738E-2</v>
      </c>
      <c r="G10" s="2">
        <v>0.06</v>
      </c>
      <c r="H10" s="4">
        <v>5.0000000000000001E-3</v>
      </c>
      <c r="I10" s="4">
        <f t="shared" si="2"/>
        <v>5.0333333333333341E-2</v>
      </c>
    </row>
    <row r="11" spans="1:9" ht="21" x14ac:dyDescent="0.25">
      <c r="A11" s="6">
        <f t="shared" si="3"/>
        <v>0.78125</v>
      </c>
      <c r="B11" s="4">
        <v>0.39100000000000001</v>
      </c>
      <c r="C11" s="4">
        <v>0.224</v>
      </c>
      <c r="D11" s="4">
        <v>0.19400000000000001</v>
      </c>
      <c r="E11" s="4">
        <f t="shared" si="0"/>
        <v>0.26966666666666667</v>
      </c>
      <c r="F11" s="4">
        <f t="shared" si="1"/>
        <v>0.106142985323258</v>
      </c>
      <c r="G11" s="2">
        <v>0.06</v>
      </c>
      <c r="H11" s="4">
        <v>5.0000000000000001E-3</v>
      </c>
      <c r="I11" s="4">
        <f t="shared" si="2"/>
        <v>0.20966666666666667</v>
      </c>
    </row>
    <row r="12" spans="1:9" ht="21" x14ac:dyDescent="0.25">
      <c r="A12" s="6">
        <f t="shared" si="3"/>
        <v>0.390625</v>
      </c>
      <c r="B12" s="4">
        <v>0.33200000000000002</v>
      </c>
      <c r="C12" s="4">
        <v>0.33600000000000002</v>
      </c>
      <c r="D12" s="4">
        <v>0.28100000000000003</v>
      </c>
      <c r="E12" s="4">
        <f t="shared" si="0"/>
        <v>0.31633333333333336</v>
      </c>
      <c r="F12" s="4">
        <f t="shared" si="1"/>
        <v>3.0664855018951793E-2</v>
      </c>
      <c r="G12" s="2">
        <v>0.06</v>
      </c>
      <c r="H12" s="4">
        <v>5.0000000000000001E-3</v>
      </c>
      <c r="I12" s="4">
        <f t="shared" si="2"/>
        <v>0.25633333333333336</v>
      </c>
    </row>
    <row r="13" spans="1:9" ht="21" x14ac:dyDescent="0.25">
      <c r="A13" s="6">
        <f t="shared" si="3"/>
        <v>0.1953125</v>
      </c>
      <c r="B13" s="4">
        <v>0.29599999999999999</v>
      </c>
      <c r="C13" s="4">
        <v>0.314</v>
      </c>
      <c r="D13" s="4">
        <v>0.23100000000000001</v>
      </c>
      <c r="E13" s="4">
        <f t="shared" si="0"/>
        <v>0.28033333333333332</v>
      </c>
      <c r="F13" s="4">
        <f t="shared" si="1"/>
        <v>4.3661577311559979E-2</v>
      </c>
      <c r="G13" s="2">
        <v>6.2E-2</v>
      </c>
      <c r="H13" s="4">
        <v>5.0000000000000001E-3</v>
      </c>
      <c r="I13" s="4">
        <f t="shared" si="2"/>
        <v>0.21833333333333332</v>
      </c>
    </row>
    <row r="14" spans="1:9" ht="21" x14ac:dyDescent="0.25">
      <c r="A14" s="6">
        <v>0</v>
      </c>
      <c r="B14" s="2">
        <v>0.437</v>
      </c>
      <c r="C14" s="2">
        <v>0.26400000000000001</v>
      </c>
      <c r="D14" s="2">
        <v>0.21</v>
      </c>
      <c r="E14" s="4">
        <f t="shared" si="0"/>
        <v>0.3036666666666667</v>
      </c>
      <c r="F14" s="4">
        <f t="shared" si="1"/>
        <v>0.11858470952586317</v>
      </c>
      <c r="G14" s="2">
        <v>0.06</v>
      </c>
      <c r="H14" s="4">
        <v>5.0000000000000001E-3</v>
      </c>
      <c r="I14" s="4">
        <f t="shared" si="2"/>
        <v>0.2436666666666667</v>
      </c>
    </row>
    <row r="15" spans="1:9" ht="21" x14ac:dyDescent="0.25">
      <c r="A15" s="6"/>
      <c r="B15" s="2"/>
      <c r="C15" s="2"/>
      <c r="D15" s="2"/>
      <c r="E15" s="2"/>
      <c r="F15" s="2"/>
      <c r="G15" s="2"/>
    </row>
    <row r="16" spans="1:9" ht="21" x14ac:dyDescent="0.25">
      <c r="A16" s="2"/>
      <c r="B16" s="2"/>
      <c r="C16" s="2"/>
      <c r="D16" s="2"/>
      <c r="E16" s="2"/>
      <c r="F16" s="2"/>
      <c r="G16" s="2"/>
    </row>
    <row r="17" spans="1:7" ht="21" x14ac:dyDescent="0.25">
      <c r="A17" s="2"/>
      <c r="B17" s="2"/>
      <c r="C17" s="2"/>
      <c r="D17" s="2"/>
      <c r="E17" s="2"/>
      <c r="F17" s="2"/>
      <c r="G17" s="2"/>
    </row>
    <row r="18" spans="1:7" ht="21" x14ac:dyDescent="0.25">
      <c r="A18" s="1" t="s">
        <v>10</v>
      </c>
      <c r="B18" s="1"/>
      <c r="C18" s="1"/>
      <c r="D18" s="1"/>
      <c r="E18" s="2"/>
      <c r="F18" s="2"/>
      <c r="G18" s="2"/>
    </row>
    <row r="19" spans="1:7" ht="21" x14ac:dyDescent="0.25">
      <c r="A19" s="1"/>
      <c r="B19" s="1"/>
      <c r="C19" s="1"/>
      <c r="D19" s="1"/>
      <c r="E19" s="2"/>
      <c r="F19" s="2"/>
      <c r="G19" s="2"/>
    </row>
    <row r="20" spans="1:7" ht="21" x14ac:dyDescent="0.25">
      <c r="A20" s="1"/>
      <c r="B20" s="1"/>
      <c r="C20" s="1"/>
      <c r="D20" s="1"/>
      <c r="E20" s="2"/>
      <c r="F20" s="2"/>
      <c r="G20" s="2"/>
    </row>
    <row r="21" spans="1:7" ht="21" x14ac:dyDescent="0.25">
      <c r="A21" s="2"/>
      <c r="B21" s="4"/>
      <c r="C21" s="4"/>
      <c r="D21" s="4"/>
      <c r="E21" s="2"/>
      <c r="F21" s="2"/>
      <c r="G21" s="2"/>
    </row>
  </sheetData>
  <mergeCells count="2">
    <mergeCell ref="A1:B1"/>
    <mergeCell ref="A18:D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7EF66-5D9C-3344-8B10-19101F85208C}">
  <dimension ref="A1:I22"/>
  <sheetViews>
    <sheetView tabSelected="1" workbookViewId="0">
      <selection activeCell="D22" sqref="D22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9" ht="21" x14ac:dyDescent="0.25">
      <c r="A1" s="1" t="s">
        <v>11</v>
      </c>
      <c r="B1" s="1"/>
      <c r="C1" s="2"/>
      <c r="D1" s="2"/>
    </row>
    <row r="2" spans="1:9" ht="21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12</v>
      </c>
      <c r="G2" s="2" t="s">
        <v>7</v>
      </c>
      <c r="H2" s="2" t="s">
        <v>8</v>
      </c>
      <c r="I2" s="2" t="s">
        <v>9</v>
      </c>
    </row>
    <row r="3" spans="1:9" ht="21" x14ac:dyDescent="0.25">
      <c r="A3" s="2">
        <v>2700</v>
      </c>
      <c r="B3" s="4">
        <v>6.6000000000000003E-2</v>
      </c>
      <c r="C3" s="4">
        <v>6.6000000000000003E-2</v>
      </c>
      <c r="D3" s="4">
        <v>6.6000000000000003E-2</v>
      </c>
      <c r="E3" s="4">
        <f>AVERAGE(B3:D3)</f>
        <v>6.6000000000000003E-2</v>
      </c>
      <c r="F3" s="4">
        <f>STDEV(B3:D3)</f>
        <v>0</v>
      </c>
      <c r="G3" s="4">
        <v>6.2E-2</v>
      </c>
      <c r="H3" s="4">
        <v>5.0000000000000001E-3</v>
      </c>
      <c r="I3" s="4">
        <f>E3-G3</f>
        <v>4.0000000000000036E-3</v>
      </c>
    </row>
    <row r="4" spans="1:9" ht="21" x14ac:dyDescent="0.25">
      <c r="A4" s="5">
        <f>A3/2</f>
        <v>1350</v>
      </c>
      <c r="B4" s="4">
        <v>6.6000000000000003E-2</v>
      </c>
      <c r="C4" s="4">
        <v>6.6000000000000003E-2</v>
      </c>
      <c r="D4" s="4">
        <v>6.5000000000000002E-2</v>
      </c>
      <c r="E4" s="4">
        <f t="shared" ref="E4:E14" si="0">AVERAGE(B4:D4)</f>
        <v>6.5666666666666665E-2</v>
      </c>
      <c r="F4" s="4">
        <f t="shared" ref="F4:F14" si="1">STDEV(B4:D4)</f>
        <v>5.7735026918962634E-4</v>
      </c>
      <c r="G4" s="4">
        <v>6.4000000000000001E-2</v>
      </c>
      <c r="H4" s="4">
        <v>5.0000000000000001E-3</v>
      </c>
      <c r="I4" s="4">
        <f t="shared" ref="I4:I14" si="2">E4-G4</f>
        <v>1.6666666666666635E-3</v>
      </c>
    </row>
    <row r="5" spans="1:9" ht="21" x14ac:dyDescent="0.25">
      <c r="A5" s="5">
        <f t="shared" ref="A5:A14" si="3">A4/2</f>
        <v>675</v>
      </c>
      <c r="B5" s="4">
        <v>6.5000000000000002E-2</v>
      </c>
      <c r="C5" s="4">
        <v>6.4000000000000001E-2</v>
      </c>
      <c r="D5" s="4">
        <v>6.3E-2</v>
      </c>
      <c r="E5" s="4">
        <f t="shared" si="0"/>
        <v>6.4000000000000001E-2</v>
      </c>
      <c r="F5" s="4">
        <f t="shared" si="1"/>
        <v>1.0000000000000009E-3</v>
      </c>
      <c r="G5" s="4">
        <v>7.0999999999999994E-2</v>
      </c>
      <c r="H5" s="4">
        <v>5.0000000000000001E-3</v>
      </c>
      <c r="I5" s="4">
        <f t="shared" si="2"/>
        <v>-6.9999999999999923E-3</v>
      </c>
    </row>
    <row r="6" spans="1:9" ht="21" x14ac:dyDescent="0.25">
      <c r="A6" s="5">
        <f t="shared" si="3"/>
        <v>337.5</v>
      </c>
      <c r="B6" s="4">
        <v>6.4000000000000001E-2</v>
      </c>
      <c r="C6" s="4">
        <v>6.4000000000000001E-2</v>
      </c>
      <c r="D6" s="4">
        <v>6.5000000000000002E-2</v>
      </c>
      <c r="E6" s="4">
        <f t="shared" si="0"/>
        <v>6.433333333333334E-2</v>
      </c>
      <c r="F6" s="4">
        <f t="shared" si="1"/>
        <v>5.7735026918962634E-4</v>
      </c>
      <c r="G6" s="4">
        <v>6.2E-2</v>
      </c>
      <c r="H6" s="4">
        <v>5.0000000000000001E-3</v>
      </c>
      <c r="I6" s="4">
        <f t="shared" si="2"/>
        <v>2.33333333333334E-3</v>
      </c>
    </row>
    <row r="7" spans="1:9" ht="21" x14ac:dyDescent="0.25">
      <c r="A7" s="5">
        <f t="shared" si="3"/>
        <v>168.75</v>
      </c>
      <c r="B7" s="4">
        <v>6.3E-2</v>
      </c>
      <c r="C7" s="4">
        <v>6.4000000000000001E-2</v>
      </c>
      <c r="D7" s="4">
        <v>6.4000000000000001E-2</v>
      </c>
      <c r="E7" s="4">
        <f t="shared" si="0"/>
        <v>6.3666666666666663E-2</v>
      </c>
      <c r="F7" s="4">
        <f t="shared" si="1"/>
        <v>5.7735026918962634E-4</v>
      </c>
      <c r="G7" s="4">
        <v>6.2E-2</v>
      </c>
      <c r="H7" s="4">
        <v>5.0000000000000001E-3</v>
      </c>
      <c r="I7" s="4">
        <f t="shared" si="2"/>
        <v>1.6666666666666635E-3</v>
      </c>
    </row>
    <row r="8" spans="1:9" ht="21" x14ac:dyDescent="0.25">
      <c r="A8" s="7">
        <f t="shared" si="3"/>
        <v>84.375</v>
      </c>
      <c r="B8" s="4">
        <v>6.3E-2</v>
      </c>
      <c r="C8" s="4">
        <v>6.6000000000000003E-2</v>
      </c>
      <c r="D8" s="4">
        <v>6.8000000000000005E-2</v>
      </c>
      <c r="E8" s="4">
        <f t="shared" si="0"/>
        <v>6.5666666666666665E-2</v>
      </c>
      <c r="F8" s="4">
        <f t="shared" si="1"/>
        <v>2.5166114784235852E-3</v>
      </c>
      <c r="G8" s="4">
        <v>6.0999999999999999E-2</v>
      </c>
      <c r="H8" s="4">
        <v>5.0000000000000001E-3</v>
      </c>
      <c r="I8" s="4">
        <f t="shared" si="2"/>
        <v>4.6666666666666662E-3</v>
      </c>
    </row>
    <row r="9" spans="1:9" ht="21" x14ac:dyDescent="0.25">
      <c r="A9" s="7">
        <f t="shared" si="3"/>
        <v>42.1875</v>
      </c>
      <c r="B9" s="4">
        <v>6.6000000000000003E-2</v>
      </c>
      <c r="C9" s="4">
        <v>6.6000000000000003E-2</v>
      </c>
      <c r="D9" s="4">
        <v>8.3000000000000004E-2</v>
      </c>
      <c r="E9" s="4">
        <f t="shared" si="0"/>
        <v>7.166666666666667E-2</v>
      </c>
      <c r="F9" s="4">
        <f t="shared" si="1"/>
        <v>9.8149545762236112E-3</v>
      </c>
      <c r="G9" s="4">
        <v>0.06</v>
      </c>
      <c r="H9" s="4">
        <v>5.0000000000000001E-3</v>
      </c>
      <c r="I9" s="4">
        <f t="shared" si="2"/>
        <v>1.1666666666666672E-2</v>
      </c>
    </row>
    <row r="10" spans="1:9" ht="21" x14ac:dyDescent="0.25">
      <c r="A10" s="7">
        <f t="shared" si="3"/>
        <v>21.09375</v>
      </c>
      <c r="B10" s="4">
        <v>0.55900000000000005</v>
      </c>
      <c r="C10" s="4">
        <v>0.23</v>
      </c>
      <c r="D10" s="4">
        <v>9.9000000000000005E-2</v>
      </c>
      <c r="E10" s="4">
        <f t="shared" si="0"/>
        <v>0.29599999999999999</v>
      </c>
      <c r="F10" s="4">
        <f t="shared" si="1"/>
        <v>0.23699578055315673</v>
      </c>
      <c r="G10" s="4">
        <v>6.4000000000000001E-2</v>
      </c>
      <c r="H10" s="4">
        <v>5.0000000000000001E-3</v>
      </c>
      <c r="I10" s="4">
        <f t="shared" si="2"/>
        <v>0.23199999999999998</v>
      </c>
    </row>
    <row r="11" spans="1:9" ht="21" x14ac:dyDescent="0.25">
      <c r="A11" s="7">
        <f t="shared" si="3"/>
        <v>10.546875</v>
      </c>
      <c r="B11" s="4">
        <v>0.188</v>
      </c>
      <c r="C11" s="4">
        <v>0.13500000000000001</v>
      </c>
      <c r="D11" s="4">
        <v>0.151</v>
      </c>
      <c r="E11" s="4">
        <f t="shared" si="0"/>
        <v>0.158</v>
      </c>
      <c r="F11" s="4">
        <f t="shared" si="1"/>
        <v>2.718455443813644E-2</v>
      </c>
      <c r="G11" s="4">
        <v>5.8999999999999997E-2</v>
      </c>
      <c r="H11" s="4">
        <v>5.0000000000000001E-3</v>
      </c>
      <c r="I11" s="4">
        <f t="shared" si="2"/>
        <v>9.9000000000000005E-2</v>
      </c>
    </row>
    <row r="12" spans="1:9" ht="21" x14ac:dyDescent="0.25">
      <c r="A12" s="7">
        <f t="shared" si="3"/>
        <v>5.2734375</v>
      </c>
      <c r="B12" s="4">
        <v>0.30599999999999999</v>
      </c>
      <c r="C12" s="4">
        <v>0.29899999999999999</v>
      </c>
      <c r="D12" s="4">
        <v>0.23799999999999999</v>
      </c>
      <c r="E12" s="4">
        <f t="shared" si="0"/>
        <v>0.28099999999999997</v>
      </c>
      <c r="F12" s="4">
        <f t="shared" si="1"/>
        <v>3.7403208418530239E-2</v>
      </c>
      <c r="G12" s="4">
        <v>6.4000000000000001E-2</v>
      </c>
      <c r="H12" s="4">
        <v>5.0000000000000001E-3</v>
      </c>
      <c r="I12" s="4">
        <f t="shared" si="2"/>
        <v>0.21699999999999997</v>
      </c>
    </row>
    <row r="13" spans="1:9" ht="21" x14ac:dyDescent="0.25">
      <c r="A13" s="7">
        <f t="shared" si="3"/>
        <v>2.63671875</v>
      </c>
      <c r="B13" s="4">
        <v>0.372</v>
      </c>
      <c r="C13" s="4">
        <v>0.254</v>
      </c>
      <c r="D13" s="4">
        <v>0.255</v>
      </c>
      <c r="E13" s="4">
        <f t="shared" si="0"/>
        <v>0.29366666666666669</v>
      </c>
      <c r="F13" s="4">
        <f t="shared" si="1"/>
        <v>6.7840499211999819E-2</v>
      </c>
      <c r="G13" s="4">
        <v>6.9000000000000006E-2</v>
      </c>
      <c r="H13" s="4">
        <v>5.0000000000000001E-3</v>
      </c>
      <c r="I13" s="4">
        <f t="shared" si="2"/>
        <v>0.22466666666666668</v>
      </c>
    </row>
    <row r="14" spans="1:9" ht="21" x14ac:dyDescent="0.25">
      <c r="A14" s="5">
        <v>0</v>
      </c>
      <c r="B14" s="2">
        <v>0.28799999999999998</v>
      </c>
      <c r="C14" s="2">
        <v>0.183</v>
      </c>
      <c r="D14" s="2">
        <v>0.27600000000000002</v>
      </c>
      <c r="E14" s="4">
        <f t="shared" si="0"/>
        <v>0.249</v>
      </c>
      <c r="F14" s="4">
        <f t="shared" si="1"/>
        <v>5.747173218200393E-2</v>
      </c>
      <c r="G14" s="4">
        <v>5.8999999999999997E-2</v>
      </c>
      <c r="H14" s="4">
        <v>5.0000000000000001E-3</v>
      </c>
      <c r="I14" s="4">
        <f t="shared" si="2"/>
        <v>0.19</v>
      </c>
    </row>
    <row r="15" spans="1:9" ht="21" x14ac:dyDescent="0.25">
      <c r="A15" s="6"/>
    </row>
    <row r="18" spans="1:3" ht="16" customHeight="1" x14ac:dyDescent="0.2">
      <c r="A18" s="1" t="s">
        <v>13</v>
      </c>
      <c r="B18" s="1"/>
      <c r="C18" s="1"/>
    </row>
    <row r="19" spans="1:3" ht="16" customHeight="1" x14ac:dyDescent="0.2">
      <c r="A19" s="1"/>
      <c r="B19" s="1"/>
      <c r="C19" s="1"/>
    </row>
    <row r="20" spans="1:3" ht="16" customHeight="1" x14ac:dyDescent="0.2">
      <c r="A20" s="1"/>
      <c r="B20" s="1"/>
      <c r="C20" s="1"/>
    </row>
    <row r="21" spans="1:3" ht="29" x14ac:dyDescent="0.35">
      <c r="A21" s="8"/>
      <c r="B21" s="8"/>
    </row>
    <row r="22" spans="1:3" ht="29" x14ac:dyDescent="0.35">
      <c r="A22" s="8"/>
    </row>
  </sheetData>
  <mergeCells count="2">
    <mergeCell ref="A1:B1"/>
    <mergeCell ref="A18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Kanamycin</vt:lpstr>
      <vt:lpstr>Hygromycin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2019-08-07T15:02:20Z</dcterms:created>
  <dcterms:modified xsi:type="dcterms:W3CDTF">2019-08-07T15:42:51Z</dcterms:modified>
</cp:coreProperties>
</file>