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5C816A6B-DA80-4F35-8F4E-30AA7A0C25B4}" xr6:coauthVersionLast="47" xr6:coauthVersionMax="47" xr10:uidLastSave="{00000000-0000-0000-0000-000000000000}"/>
  <bookViews>
    <workbookView xWindow="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6" l="1"/>
  <c r="H15" i="6" s="1"/>
  <c r="Q26" i="1"/>
  <c r="Q25" i="1"/>
  <c r="E15" i="6"/>
  <c r="F15" i="6"/>
  <c r="F16" i="6"/>
  <c r="F13" i="7"/>
  <c r="F12" i="7"/>
  <c r="F11" i="7"/>
  <c r="F10" i="7"/>
  <c r="F9" i="7"/>
  <c r="F8" i="7"/>
  <c r="R22" i="1"/>
  <c r="Q21" i="1"/>
  <c r="E20" i="6"/>
  <c r="Q30" i="1"/>
  <c r="Q27" i="1"/>
  <c r="F20" i="7"/>
  <c r="F4" i="7" l="1"/>
  <c r="F3" i="7"/>
  <c r="F2" i="7"/>
  <c r="F6" i="7"/>
  <c r="F7" i="7"/>
  <c r="F14" i="7"/>
  <c r="F15" i="7"/>
  <c r="F16" i="7"/>
  <c r="F17" i="7"/>
  <c r="F18" i="7"/>
  <c r="F19" i="7"/>
  <c r="F5" i="7"/>
  <c r="E3" i="6"/>
  <c r="F3" i="6" s="1"/>
  <c r="E4" i="6"/>
  <c r="F4" i="6" s="1"/>
  <c r="E5" i="6"/>
  <c r="F5" i="6" s="1"/>
  <c r="E6" i="6"/>
  <c r="F6" i="6" s="1"/>
  <c r="E7" i="6"/>
  <c r="F7" i="6" s="1"/>
  <c r="E8" i="6"/>
  <c r="F8" i="6" s="1"/>
  <c r="E9" i="6"/>
  <c r="F9" i="6" s="1"/>
  <c r="E10" i="6"/>
  <c r="F10" i="6" s="1"/>
  <c r="E11" i="6"/>
  <c r="F11" i="6" s="1"/>
  <c r="E12" i="6"/>
  <c r="F12" i="6" s="1"/>
  <c r="E13" i="6"/>
  <c r="F13" i="6" s="1"/>
  <c r="E14" i="6"/>
  <c r="F14" i="6" s="1"/>
  <c r="E16" i="6"/>
  <c r="E17" i="6"/>
  <c r="F17" i="6" s="1"/>
  <c r="E18" i="6"/>
  <c r="F18" i="6" s="1"/>
  <c r="E19" i="6"/>
  <c r="F19" i="6" s="1"/>
  <c r="E2" i="6"/>
  <c r="F2" i="6" s="1"/>
  <c r="R29" i="1"/>
  <c r="R30" i="1"/>
  <c r="R28" i="1"/>
  <c r="R21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29" i="1"/>
  <c r="Q28" i="1"/>
  <c r="Q22" i="1"/>
  <c r="Q23" i="1"/>
  <c r="Q24" i="1"/>
  <c r="Q20" i="1"/>
  <c r="Q19" i="1"/>
  <c r="Q13" i="1"/>
  <c r="Q14" i="1"/>
  <c r="Q15" i="1"/>
  <c r="Q16" i="1"/>
  <c r="Q17" i="1"/>
  <c r="Q18" i="1"/>
  <c r="Q12" i="1"/>
  <c r="H14" i="6" l="1"/>
  <c r="G2" i="6"/>
  <c r="G8" i="6"/>
  <c r="H16" i="6" l="1"/>
  <c r="K6" i="6" s="1"/>
  <c r="I14" i="6"/>
  <c r="K26" i="6" s="1"/>
  <c r="I8" i="6"/>
  <c r="K25" i="6" s="1"/>
  <c r="H8" i="6"/>
  <c r="H7" i="6"/>
  <c r="H17" i="6"/>
  <c r="H2" i="6"/>
  <c r="H6" i="6"/>
  <c r="H5" i="6"/>
  <c r="H4" i="6"/>
  <c r="H3" i="6"/>
  <c r="H10" i="6"/>
  <c r="H12" i="6"/>
  <c r="H13" i="6"/>
  <c r="H11" i="6"/>
  <c r="H19" i="6"/>
  <c r="H18" i="6"/>
  <c r="H9" i="6"/>
  <c r="L7" i="6" l="1"/>
  <c r="K20" i="6"/>
  <c r="K19" i="6"/>
  <c r="K3" i="6"/>
  <c r="K18" i="6"/>
  <c r="K7" i="6"/>
  <c r="L3" i="6"/>
  <c r="K2" i="6"/>
  <c r="L2" i="6"/>
  <c r="K5" i="6"/>
  <c r="L5" i="6"/>
  <c r="L4" i="6"/>
  <c r="K4" i="6"/>
  <c r="L6" i="6"/>
</calcChain>
</file>

<file path=xl/sharedStrings.xml><?xml version="1.0" encoding="utf-8"?>
<sst xmlns="http://schemas.openxmlformats.org/spreadsheetml/2006/main" count="101" uniqueCount="81">
  <si>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</si>
  <si>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</si>
  <si>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</si>
  <si>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</si>
  <si>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</si>
  <si>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</si>
  <si>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</si>
  <si>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</si>
  <si>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</si>
  <si>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</si>
  <si>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</si>
  <si>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</si>
  <si>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</si>
  <si>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</si>
  <si>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</si>
  <si>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</si>
  <si>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</si>
  <si>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</si>
  <si>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</si>
  <si>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</si>
  <si>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</si>
  <si>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</si>
  <si>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</si>
  <si>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</si>
  <si>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</si>
  <si>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</si>
  <si>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</si>
  <si>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</si>
  <si>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</si>
  <si>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</si>
  <si>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</si>
  <si>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</si>
  <si>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</si>
  <si>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</si>
  <si>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</si>
  <si>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</si>
  <si>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</si>
  <si>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</si>
  <si>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</si>
  <si>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</si>
  <si>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</si>
  <si>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</si>
  <si>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</si>
  <si>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</si>
  <si>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</si>
  <si>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</si>
  <si>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</si>
  <si>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</si>
  <si>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</si>
  <si>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</si>
  <si>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</si>
  <si>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</si>
  <si>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</si>
  <si>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</si>
  <si>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</si>
  <si>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</si>
  <si>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</si>
  <si>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</si>
  <si>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</si>
  <si>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</si>
  <si>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</si>
  <si>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</si>
  <si>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</si>
  <si>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</si>
  <si>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</si>
  <si>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</si>
  <si>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</si>
  <si>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</si>
  <si>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 xml:space="preserve">Check: 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</si>
  <si>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</si>
  <si>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WT</t>
  </si>
  <si>
    <t>mraY WT</t>
  </si>
  <si>
    <t>LVS mraY mut17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</si>
  <si>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mut17</t>
    </r>
  </si>
  <si>
    <t>LVS mraY mut18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</si>
  <si>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mut18</t>
    </r>
  </si>
  <si>
    <t>ΔrpsU2 mraY mut17</t>
  </si>
  <si>
    <t>ΔrpsU2 mraY mut18</t>
  </si>
  <si>
    <t>mraY mut17</t>
  </si>
  <si>
    <t>mraY mut18</t>
  </si>
  <si>
    <t>LVS protein/WT mraY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</si>
</sst>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6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1D0-42CA-908D-0DF8F608800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1D0-42CA-908D-0DF8F608800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C3D-49EC-9812-3D065F9FA0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3D-49EC-9812-3D065F9FA05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6.2163732000326169E-2</c:v>
                  </c:pt>
                  <c:pt idx="1">
                    <c:v>1.6383869968817927E-2</c:v>
                  </c:pt>
                  <c:pt idx="2">
                    <c:v>2.9954181623935244E-2</c:v>
                  </c:pt>
                  <c:pt idx="3">
                    <c:v>1.471507283458779E-2</c:v>
                  </c:pt>
                  <c:pt idx="4">
                    <c:v>1.9558298205465167E-2</c:v>
                  </c:pt>
                  <c:pt idx="5">
                    <c:v>3.5413504041242556E-2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6.2163732000326169E-2</c:v>
                  </c:pt>
                  <c:pt idx="1">
                    <c:v>1.6383869968817927E-2</c:v>
                  </c:pt>
                  <c:pt idx="2">
                    <c:v>2.9954181623935244E-2</c:v>
                  </c:pt>
                  <c:pt idx="3">
                    <c:v>1.471507283458779E-2</c:v>
                  </c:pt>
                  <c:pt idx="4">
                    <c:v>1.9558298205465167E-2</c:v>
                  </c:pt>
                  <c:pt idx="5">
                    <c:v>3.5413504041242556E-2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Analysis!$J$2:$J$7</c:f>
              <c:strCache>
                <c:ptCount val="6"/>
                <c:pt idx="0">
                  <c:v>LVS mraY WT</c:v>
                </c:pt>
                <c:pt idx="1">
                  <c:v>ΔrpsU2 mraY WT</c:v>
                </c:pt>
                <c:pt idx="2">
                  <c:v>LVS mraY mut17</c:v>
                </c:pt>
                <c:pt idx="3">
                  <c:v>ΔrpsU2 mraY mut17</c:v>
                </c:pt>
                <c:pt idx="4">
                  <c:v>LVS mraY mut18</c:v>
                </c:pt>
                <c:pt idx="5">
                  <c:v>ΔrpsU2 mraY mut18</c:v>
                </c:pt>
              </c:strCache>
            </c:strRef>
          </c:cat>
          <c:val>
            <c:numRef>
              <c:f>Analysis!$K$2:$K$7</c:f>
              <c:numCache>
                <c:formatCode>General</c:formatCode>
                <c:ptCount val="6"/>
                <c:pt idx="0">
                  <c:v>1</c:v>
                </c:pt>
                <c:pt idx="1">
                  <c:v>0.7204895130911374</c:v>
                </c:pt>
                <c:pt idx="2">
                  <c:v>1.0000000000000002</c:v>
                </c:pt>
                <c:pt idx="3">
                  <c:v>0.75324720655554955</c:v>
                </c:pt>
                <c:pt idx="4">
                  <c:v>1</c:v>
                </c:pt>
                <c:pt idx="5">
                  <c:v>1.3777626380571277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8" workbookViewId="0">
      <selection activeCell="I24" sqref="I24"/>
    </sheetView>
  </sheetViews>
  <sheetFormatPr defaultColWidth="8.81640625" defaultRowHeight="14.5" x14ac:dyDescent="0.35"/>
  <sheetData>
    <row r="1" spans="1:18" x14ac:dyDescent="0.35">
      <c r="A1" t="s">
        <v>9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10</v>
      </c>
      <c r="D2" t="s">
        <v>11</v>
      </c>
      <c r="E2" t="s">
        <v>12</v>
      </c>
      <c r="F2" t="s">
        <v>34</v>
      </c>
      <c r="I2" t="s">
        <v>42</v>
      </c>
      <c r="L2" t="s">
        <v>50</v>
      </c>
    </row>
    <row r="3" spans="1:18" x14ac:dyDescent="0.35">
      <c r="C3" t="s">
        <v>13</v>
      </c>
      <c r="D3" t="s">
        <v>14</v>
      </c>
      <c r="E3" t="s">
        <v>15</v>
      </c>
      <c r="F3" t="s">
        <v>35</v>
      </c>
      <c r="I3" t="s">
        <v>43</v>
      </c>
      <c r="L3" t="s">
        <v>51</v>
      </c>
    </row>
    <row r="4" spans="1:18" x14ac:dyDescent="0.35">
      <c r="C4" t="s">
        <v>16</v>
      </c>
      <c r="D4" t="s">
        <v>22</v>
      </c>
      <c r="E4" t="s">
        <v>28</v>
      </c>
      <c r="F4" t="s">
        <v>36</v>
      </c>
      <c r="I4" t="s">
        <v>44</v>
      </c>
      <c r="L4" t="s">
        <v>52</v>
      </c>
    </row>
    <row r="5" spans="1:18" x14ac:dyDescent="0.35">
      <c r="C5" t="s">
        <v>17</v>
      </c>
      <c r="D5" t="s">
        <v>23</v>
      </c>
      <c r="E5" t="s">
        <v>29</v>
      </c>
      <c r="F5" t="s">
        <v>37</v>
      </c>
      <c r="I5" t="s">
        <v>45</v>
      </c>
      <c r="L5" t="s">
        <v>53</v>
      </c>
    </row>
    <row r="6" spans="1:18" x14ac:dyDescent="0.35">
      <c r="C6" t="s">
        <v>18</v>
      </c>
      <c r="D6" t="s">
        <v>24</v>
      </c>
      <c r="E6" t="s">
        <v>30</v>
      </c>
      <c r="F6" t="s">
        <v>38</v>
      </c>
      <c r="I6" t="s">
        <v>46</v>
      </c>
      <c r="L6" t="s">
        <v>54</v>
      </c>
    </row>
    <row r="7" spans="1:18" x14ac:dyDescent="0.35">
      <c r="C7" t="s">
        <v>19</v>
      </c>
      <c r="D7" t="s">
        <v>25</v>
      </c>
      <c r="E7" t="s">
        <v>31</v>
      </c>
      <c r="F7" t="s">
        <v>39</v>
      </c>
      <c r="I7" t="s">
        <v>47</v>
      </c>
      <c r="L7" t="s">
        <v>55</v>
      </c>
    </row>
    <row r="8" spans="1:18" x14ac:dyDescent="0.35">
      <c r="C8" t="s">
        <v>20</v>
      </c>
      <c r="D8" t="s">
        <v>26</v>
      </c>
      <c r="E8" t="s">
        <v>32</v>
      </c>
      <c r="F8" t="s">
        <v>40</v>
      </c>
      <c r="I8" t="s">
        <v>48</v>
      </c>
      <c r="L8" t="s">
        <v>56</v>
      </c>
    </row>
    <row r="9" spans="1:18" x14ac:dyDescent="0.35">
      <c r="C9" t="s">
        <v>21</v>
      </c>
      <c r="D9" t="s">
        <v>27</v>
      </c>
      <c r="E9" t="s">
        <v>33</v>
      </c>
      <c r="F9" t="s">
        <v>41</v>
      </c>
      <c r="I9" t="s">
        <v>49</v>
      </c>
      <c r="L9" t="s">
        <v>57</v>
      </c>
      <c r="M9" t="s">
        <v>57</v>
      </c>
      <c r="N9" t="s">
        <v>57</v>
      </c>
    </row>
    <row r="11" spans="1:18" ht="15" thickBot="1" x14ac:dyDescent="0.4">
      <c r="A11" t="s">
        <v>8</v>
      </c>
      <c r="P11" t="s">
        <v>7</v>
      </c>
      <c r="Q11" t="s">
        <v>8</v>
      </c>
      <c r="R11" t="s">
        <v>0</v>
      </c>
    </row>
    <row r="12" spans="1:18" ht="16" thickBot="1" x14ac:dyDescent="0.4">
      <c r="B12" t="s">
        <v>6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181648.66666666666</v>
      </c>
      <c r="R12">
        <f>AVERAGE(C27:E27)</f>
        <v>0.24876666666666669</v>
      </c>
    </row>
    <row r="13" spans="1:18" ht="16" thickBot="1" x14ac:dyDescent="0.4">
      <c r="B13">
        <v>23.5</v>
      </c>
      <c r="C13">
        <v>187642</v>
      </c>
      <c r="D13">
        <v>179687</v>
      </c>
      <c r="E13">
        <v>177617</v>
      </c>
      <c r="F13">
        <v>230531</v>
      </c>
      <c r="G13">
        <v>233756</v>
      </c>
      <c r="H13">
        <v>225628</v>
      </c>
      <c r="I13">
        <v>40161</v>
      </c>
      <c r="J13">
        <v>41273</v>
      </c>
      <c r="K13">
        <v>41437</v>
      </c>
      <c r="L13">
        <v>4684</v>
      </c>
      <c r="M13">
        <v>4563</v>
      </c>
      <c r="N13">
        <v>4555</v>
      </c>
      <c r="P13" s="3">
        <v>2</v>
      </c>
      <c r="Q13">
        <f t="shared" ref="Q13:Q18" si="0">AVERAGE(C14:E14)</f>
        <v>184567.66666666666</v>
      </c>
      <c r="R13">
        <f t="shared" ref="R13:R19" si="1">AVERAGE(C28:E28)</f>
        <v>0.23329999999999998</v>
      </c>
    </row>
    <row r="14" spans="1:18" ht="16" thickBot="1" x14ac:dyDescent="0.4">
      <c r="C14">
        <v>184381</v>
      </c>
      <c r="D14">
        <v>185006</v>
      </c>
      <c r="E14">
        <v>184316</v>
      </c>
      <c r="F14">
        <v>156039</v>
      </c>
      <c r="G14">
        <v>155412</v>
      </c>
      <c r="H14">
        <v>155806</v>
      </c>
      <c r="I14">
        <v>41117</v>
      </c>
      <c r="J14">
        <v>40912</v>
      </c>
      <c r="K14">
        <v>41221</v>
      </c>
      <c r="L14">
        <v>4643</v>
      </c>
      <c r="M14">
        <v>4414</v>
      </c>
      <c r="N14">
        <v>4379</v>
      </c>
      <c r="P14" s="3">
        <v>3</v>
      </c>
      <c r="Q14">
        <f t="shared" si="0"/>
        <v>186808</v>
      </c>
      <c r="R14">
        <f t="shared" si="1"/>
        <v>0.22856666666666667</v>
      </c>
    </row>
    <row r="15" spans="1:18" ht="16" thickBot="1" x14ac:dyDescent="0.4">
      <c r="C15">
        <v>189158</v>
      </c>
      <c r="D15">
        <v>185126</v>
      </c>
      <c r="E15">
        <v>186140</v>
      </c>
      <c r="F15">
        <v>163555</v>
      </c>
      <c r="G15">
        <v>164355</v>
      </c>
      <c r="H15">
        <v>162257</v>
      </c>
      <c r="I15">
        <v>12512</v>
      </c>
      <c r="J15">
        <v>12667</v>
      </c>
      <c r="K15">
        <v>13326</v>
      </c>
      <c r="L15">
        <v>4737</v>
      </c>
      <c r="M15">
        <v>4667</v>
      </c>
      <c r="N15">
        <v>4308</v>
      </c>
      <c r="P15" s="3">
        <v>4</v>
      </c>
      <c r="Q15">
        <f t="shared" si="0"/>
        <v>123467</v>
      </c>
      <c r="R15">
        <f t="shared" si="1"/>
        <v>0.21409999999999998</v>
      </c>
    </row>
    <row r="16" spans="1:18" ht="16" thickBot="1" x14ac:dyDescent="0.4">
      <c r="C16">
        <v>126316</v>
      </c>
      <c r="D16">
        <v>122564</v>
      </c>
      <c r="E16">
        <v>121521</v>
      </c>
      <c r="F16">
        <v>172433</v>
      </c>
      <c r="G16">
        <v>169453</v>
      </c>
      <c r="H16">
        <v>169758</v>
      </c>
      <c r="I16">
        <v>4424</v>
      </c>
      <c r="J16">
        <v>4896</v>
      </c>
      <c r="K16">
        <v>4629</v>
      </c>
      <c r="L16">
        <v>4729</v>
      </c>
      <c r="M16">
        <v>4700</v>
      </c>
      <c r="N16">
        <v>4705</v>
      </c>
      <c r="P16" s="3">
        <v>5</v>
      </c>
      <c r="Q16">
        <f t="shared" si="0"/>
        <v>126143.33333333333</v>
      </c>
      <c r="R16">
        <f t="shared" si="1"/>
        <v>0.21336666666666668</v>
      </c>
    </row>
    <row r="17" spans="1:18" ht="16" thickBot="1" x14ac:dyDescent="0.4">
      <c r="C17">
        <v>127122</v>
      </c>
      <c r="D17">
        <v>125967</v>
      </c>
      <c r="E17">
        <v>125341</v>
      </c>
      <c r="F17">
        <v>38104</v>
      </c>
      <c r="G17">
        <v>38952</v>
      </c>
      <c r="H17">
        <v>37991</v>
      </c>
      <c r="I17">
        <v>5089</v>
      </c>
      <c r="J17">
        <v>4361</v>
      </c>
      <c r="K17">
        <v>4596</v>
      </c>
      <c r="L17">
        <v>4924</v>
      </c>
      <c r="M17">
        <v>4708</v>
      </c>
      <c r="N17">
        <v>4443</v>
      </c>
      <c r="P17" s="3">
        <v>6</v>
      </c>
      <c r="Q17">
        <f t="shared" si="0"/>
        <v>128908.66666666667</v>
      </c>
      <c r="R17">
        <f t="shared" si="1"/>
        <v>0.22699999999999998</v>
      </c>
    </row>
    <row r="18" spans="1:18" ht="16" thickBot="1" x14ac:dyDescent="0.4">
      <c r="C18">
        <v>127579</v>
      </c>
      <c r="D18">
        <v>130375</v>
      </c>
      <c r="E18">
        <v>128772</v>
      </c>
      <c r="F18">
        <v>54571</v>
      </c>
      <c r="G18">
        <v>55121</v>
      </c>
      <c r="H18">
        <v>54095</v>
      </c>
      <c r="I18">
        <v>4959</v>
      </c>
      <c r="J18">
        <v>4745</v>
      </c>
      <c r="K18">
        <v>4255</v>
      </c>
      <c r="L18">
        <v>4817</v>
      </c>
      <c r="M18">
        <v>4610</v>
      </c>
      <c r="N18">
        <v>4409</v>
      </c>
      <c r="P18" s="3">
        <v>7</v>
      </c>
      <c r="Q18">
        <f t="shared" si="0"/>
        <v>217766.33333333334</v>
      </c>
      <c r="R18">
        <f t="shared" si="1"/>
        <v>0.22190000000000001</v>
      </c>
    </row>
    <row r="19" spans="1:18" ht="16" thickBot="1" x14ac:dyDescent="0.4">
      <c r="C19">
        <v>219786</v>
      </c>
      <c r="D19">
        <v>215792</v>
      </c>
      <c r="E19">
        <v>217721</v>
      </c>
      <c r="F19">
        <v>37753</v>
      </c>
      <c r="G19">
        <v>37371</v>
      </c>
      <c r="H19">
        <v>38424</v>
      </c>
      <c r="I19">
        <v>4584</v>
      </c>
      <c r="J19">
        <v>4645</v>
      </c>
      <c r="K19">
        <v>4446</v>
      </c>
      <c r="L19">
        <v>4917</v>
      </c>
      <c r="M19">
        <v>4725</v>
      </c>
      <c r="N19">
        <v>4685</v>
      </c>
      <c r="P19" s="3">
        <v>8</v>
      </c>
      <c r="Q19">
        <f>AVERAGE(C20:E20)</f>
        <v>233428</v>
      </c>
      <c r="R19">
        <f t="shared" si="1"/>
        <v>0.24063333333333334</v>
      </c>
    </row>
    <row r="20" spans="1:18" ht="16" thickBot="1" x14ac:dyDescent="0.4">
      <c r="C20">
        <v>238286</v>
      </c>
      <c r="D20">
        <v>230904</v>
      </c>
      <c r="E20">
        <v>231094</v>
      </c>
      <c r="F20">
        <v>42570</v>
      </c>
      <c r="G20">
        <v>41058</v>
      </c>
      <c r="H20">
        <v>41613</v>
      </c>
      <c r="I20">
        <v>4959</v>
      </c>
      <c r="J20">
        <v>4595</v>
      </c>
      <c r="K20">
        <v>4849</v>
      </c>
      <c r="L20">
        <v>4601</v>
      </c>
      <c r="M20">
        <v>4618</v>
      </c>
      <c r="N20">
        <v>4656</v>
      </c>
      <c r="P20" s="3">
        <v>9</v>
      </c>
      <c r="Q20">
        <f>AVERAGE(F13:H13)</f>
        <v>229971.66666666666</v>
      </c>
      <c r="R20">
        <f>AVERAGE(G27:I27)</f>
        <v>0.2248</v>
      </c>
    </row>
    <row r="21" spans="1:18" ht="16" thickBot="1" x14ac:dyDescent="0.4">
      <c r="P21" s="3">
        <v>10</v>
      </c>
      <c r="Q21">
        <f>AVERAGE(F14:H14)</f>
        <v>155752.33333333334</v>
      </c>
      <c r="R21">
        <f t="shared" ref="R21:R27" si="2">AVERAGE(F28:H28)</f>
        <v>0.20713333333333336</v>
      </c>
    </row>
    <row r="22" spans="1:18" ht="16" thickBot="1" x14ac:dyDescent="0.4">
      <c r="P22" s="3">
        <v>11</v>
      </c>
      <c r="Q22">
        <f t="shared" ref="Q22:Q24" si="3">AVERAGE(F15:H15)</f>
        <v>163389</v>
      </c>
      <c r="R22">
        <f>AVERAGE(F29:H29)</f>
        <v>0.2101666666666667</v>
      </c>
    </row>
    <row r="23" spans="1:18" ht="16" thickBot="1" x14ac:dyDescent="0.4">
      <c r="P23" s="3">
        <v>12</v>
      </c>
      <c r="Q23">
        <f t="shared" si="3"/>
        <v>170548</v>
      </c>
      <c r="R23">
        <f t="shared" si="2"/>
        <v>0.22559999999999999</v>
      </c>
    </row>
    <row r="24" spans="1:18" ht="16" thickBot="1" x14ac:dyDescent="0.4">
      <c r="P24" s="3">
        <v>13</v>
      </c>
      <c r="Q24">
        <f t="shared" si="3"/>
        <v>38349</v>
      </c>
      <c r="R24">
        <f t="shared" si="2"/>
        <v>0.23673333333333332</v>
      </c>
    </row>
    <row r="25" spans="1:18" ht="16" thickBot="1" x14ac:dyDescent="0.4">
      <c r="A25" t="s">
        <v>0</v>
      </c>
      <c r="P25" s="2">
        <v>14</v>
      </c>
      <c r="Q25">
        <f>AVERAGE(F18:H18)</f>
        <v>54595.666666666664</v>
      </c>
      <c r="R25">
        <f t="shared" si="2"/>
        <v>0.33706666666666668</v>
      </c>
    </row>
    <row r="26" spans="1:18" ht="16" thickBot="1" x14ac:dyDescent="0.4">
      <c r="B26" t="s">
        <v>6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>AVERAGE(F19:H19)</f>
        <v>37849.333333333336</v>
      </c>
      <c r="R26">
        <f t="shared" si="2"/>
        <v>0.23866666666666667</v>
      </c>
    </row>
    <row r="27" spans="1:18" ht="16" thickBot="1" x14ac:dyDescent="0.4">
      <c r="B27">
        <v>23.5</v>
      </c>
      <c r="C27">
        <v>0.25340000000000001</v>
      </c>
      <c r="D27">
        <v>0.2462</v>
      </c>
      <c r="E27">
        <v>0.2467</v>
      </c>
      <c r="F27">
        <v>0.23350000000000001</v>
      </c>
      <c r="G27">
        <v>0.23200000000000001</v>
      </c>
      <c r="H27">
        <v>0.22989999999999999</v>
      </c>
      <c r="I27">
        <v>0.21249999999999999</v>
      </c>
      <c r="J27">
        <v>0.2117</v>
      </c>
      <c r="K27">
        <v>0.20830000000000001</v>
      </c>
      <c r="L27">
        <v>3.2000000000000001E-2</v>
      </c>
      <c r="M27">
        <v>3.2000000000000001E-2</v>
      </c>
      <c r="N27">
        <v>3.2099999999999997E-2</v>
      </c>
      <c r="P27" s="3">
        <v>16</v>
      </c>
      <c r="Q27">
        <f>AVERAGE(F20:H20)</f>
        <v>41747</v>
      </c>
      <c r="R27">
        <f t="shared" si="2"/>
        <v>0.20976666666666666</v>
      </c>
    </row>
    <row r="28" spans="1:18" ht="16" thickBot="1" x14ac:dyDescent="0.4">
      <c r="C28">
        <v>0.2409</v>
      </c>
      <c r="D28">
        <v>0.2306</v>
      </c>
      <c r="E28">
        <v>0.22839999999999999</v>
      </c>
      <c r="F28">
        <v>0.20880000000000001</v>
      </c>
      <c r="G28">
        <v>0.20730000000000001</v>
      </c>
      <c r="H28">
        <v>0.20530000000000001</v>
      </c>
      <c r="I28">
        <v>0.20280000000000001</v>
      </c>
      <c r="J28">
        <v>0.20200000000000001</v>
      </c>
      <c r="K28">
        <v>0.20499999999999999</v>
      </c>
      <c r="L28">
        <v>3.2500000000000001E-2</v>
      </c>
      <c r="M28">
        <v>3.2199999999999999E-2</v>
      </c>
      <c r="N28">
        <v>3.1399999999999997E-2</v>
      </c>
      <c r="P28" s="3">
        <v>17</v>
      </c>
      <c r="Q28">
        <f>AVERAGE(I13:K13)</f>
        <v>40957</v>
      </c>
      <c r="R28">
        <f>AVERAGE(J27:K27)</f>
        <v>0.21000000000000002</v>
      </c>
    </row>
    <row r="29" spans="1:18" ht="16" thickBot="1" x14ac:dyDescent="0.4">
      <c r="C29">
        <v>0.22950000000000001</v>
      </c>
      <c r="D29">
        <v>0.22550000000000001</v>
      </c>
      <c r="E29">
        <v>0.23069999999999999</v>
      </c>
      <c r="F29">
        <v>0.2102</v>
      </c>
      <c r="G29">
        <v>0.20910000000000001</v>
      </c>
      <c r="H29">
        <v>0.2112</v>
      </c>
      <c r="I29">
        <v>0.2132</v>
      </c>
      <c r="J29">
        <v>0.2137</v>
      </c>
      <c r="K29">
        <v>0.20849999999999999</v>
      </c>
      <c r="L29">
        <v>3.2000000000000001E-2</v>
      </c>
      <c r="M29">
        <v>3.2000000000000001E-2</v>
      </c>
      <c r="N29">
        <v>3.2000000000000001E-2</v>
      </c>
      <c r="P29" s="3">
        <v>18</v>
      </c>
      <c r="Q29">
        <f t="shared" ref="Q29" si="4">AVERAGE(I14:K14)</f>
        <v>41083.333333333336</v>
      </c>
      <c r="R29">
        <f t="shared" ref="R29:R30" si="5">AVERAGE(I28:K28)</f>
        <v>0.20326666666666668</v>
      </c>
    </row>
    <row r="30" spans="1:18" ht="16" thickBot="1" x14ac:dyDescent="0.4">
      <c r="C30">
        <v>0.21460000000000001</v>
      </c>
      <c r="D30">
        <v>0.2137</v>
      </c>
      <c r="E30">
        <v>0.214</v>
      </c>
      <c r="F30">
        <v>0.22919999999999999</v>
      </c>
      <c r="G30">
        <v>0.223</v>
      </c>
      <c r="H30">
        <v>0.22459999999999999</v>
      </c>
      <c r="I30">
        <v>2.92E-2</v>
      </c>
      <c r="J30">
        <v>3.0700000000000002E-2</v>
      </c>
      <c r="K30">
        <v>3.1099999999999999E-2</v>
      </c>
      <c r="L30">
        <v>3.2500000000000001E-2</v>
      </c>
      <c r="M30">
        <v>3.2399999999999998E-2</v>
      </c>
      <c r="N30">
        <v>3.3000000000000002E-2</v>
      </c>
      <c r="P30" s="3">
        <v>19</v>
      </c>
      <c r="Q30">
        <f>AVERAGE(I15:K15)</f>
        <v>12835</v>
      </c>
      <c r="R30">
        <f t="shared" si="5"/>
        <v>0.21179999999999999</v>
      </c>
    </row>
    <row r="31" spans="1:18" ht="16" thickBot="1" x14ac:dyDescent="0.4">
      <c r="C31">
        <v>0.215</v>
      </c>
      <c r="D31">
        <v>0.21210000000000001</v>
      </c>
      <c r="E31">
        <v>0.21299999999999999</v>
      </c>
      <c r="F31">
        <v>0.23899999999999999</v>
      </c>
      <c r="G31">
        <v>0.23469999999999999</v>
      </c>
      <c r="H31">
        <v>0.23649999999999999</v>
      </c>
      <c r="I31">
        <v>3.1099999999999999E-2</v>
      </c>
      <c r="J31">
        <v>3.1699999999999999E-2</v>
      </c>
      <c r="K31">
        <v>3.2199999999999999E-2</v>
      </c>
      <c r="L31">
        <v>3.2099999999999997E-2</v>
      </c>
      <c r="M31">
        <v>3.2099999999999997E-2</v>
      </c>
      <c r="N31">
        <v>3.2000000000000001E-2</v>
      </c>
      <c r="P31" s="3"/>
    </row>
    <row r="32" spans="1:18" ht="16" thickBot="1" x14ac:dyDescent="0.4">
      <c r="C32">
        <v>0.22919999999999999</v>
      </c>
      <c r="D32">
        <v>0.2278</v>
      </c>
      <c r="E32">
        <v>0.224</v>
      </c>
      <c r="F32">
        <v>0.34189999999999998</v>
      </c>
      <c r="G32">
        <v>0.3291</v>
      </c>
      <c r="H32">
        <v>0.3402</v>
      </c>
      <c r="I32">
        <v>3.1800000000000002E-2</v>
      </c>
      <c r="J32">
        <v>3.3000000000000002E-2</v>
      </c>
      <c r="K32">
        <v>3.2099999999999997E-2</v>
      </c>
      <c r="L32">
        <v>3.2899999999999999E-2</v>
      </c>
      <c r="M32">
        <v>3.2500000000000001E-2</v>
      </c>
      <c r="N32">
        <v>3.2399999999999998E-2</v>
      </c>
      <c r="P32" s="3"/>
    </row>
    <row r="33" spans="3:16" ht="16" thickBot="1" x14ac:dyDescent="0.4">
      <c r="C33">
        <v>0.2205</v>
      </c>
      <c r="D33">
        <v>0.22170000000000001</v>
      </c>
      <c r="E33">
        <v>0.2235</v>
      </c>
      <c r="F33">
        <v>0.24210000000000001</v>
      </c>
      <c r="G33">
        <v>0.2384</v>
      </c>
      <c r="H33">
        <v>0.23549999999999999</v>
      </c>
      <c r="I33">
        <v>3.2000000000000001E-2</v>
      </c>
      <c r="J33">
        <v>3.2099999999999997E-2</v>
      </c>
      <c r="K33">
        <v>3.1800000000000002E-2</v>
      </c>
      <c r="L33">
        <v>3.1899999999999998E-2</v>
      </c>
      <c r="M33">
        <v>3.2000000000000001E-2</v>
      </c>
      <c r="N33">
        <v>3.1300000000000001E-2</v>
      </c>
      <c r="P33" s="3"/>
    </row>
    <row r="34" spans="3:16" ht="16" thickBot="1" x14ac:dyDescent="0.4">
      <c r="C34">
        <v>0.23960000000000001</v>
      </c>
      <c r="D34">
        <v>0.24</v>
      </c>
      <c r="E34">
        <v>0.24229999999999999</v>
      </c>
      <c r="F34">
        <v>0.2127</v>
      </c>
      <c r="G34">
        <v>0.2092</v>
      </c>
      <c r="H34">
        <v>0.2074</v>
      </c>
      <c r="I34">
        <v>3.2000000000000001E-2</v>
      </c>
      <c r="J34">
        <v>3.2099999999999997E-2</v>
      </c>
      <c r="K34">
        <v>3.2199999999999999E-2</v>
      </c>
      <c r="L34">
        <v>3.2800000000000003E-2</v>
      </c>
      <c r="M34">
        <v>3.2099999999999997E-2</v>
      </c>
      <c r="N34">
        <v>3.1699999999999999E-2</v>
      </c>
      <c r="P34" s="3"/>
    </row>
    <row r="35" spans="3:16" ht="16" thickBot="1" x14ac:dyDescent="0.4">
      <c r="P35" s="3"/>
    </row>
    <row r="36" spans="3:16" ht="15.5" x14ac:dyDescent="0.35">
      <c r="P36" s="16"/>
    </row>
    <row r="37" spans="3:16" ht="16" thickBot="1" x14ac:dyDescent="0.4">
      <c r="P37" s="4"/>
    </row>
    <row r="38" spans="3:16" ht="16" thickBot="1" x14ac:dyDescent="0.4">
      <c r="P38" s="4"/>
    </row>
    <row r="39" spans="3:16" ht="16" thickBot="1" x14ac:dyDescent="0.4">
      <c r="P39" s="4"/>
    </row>
    <row r="40" spans="3:16" ht="16" thickBot="1" x14ac:dyDescent="0.4">
      <c r="P40" s="4"/>
    </row>
    <row r="41" spans="3:16" ht="16" thickBot="1" x14ac:dyDescent="0.4">
      <c r="P41" s="4"/>
    </row>
    <row r="42" spans="3:16" ht="16" thickBot="1" x14ac:dyDescent="0.4">
      <c r="P4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9"/>
  <sheetViews>
    <sheetView tabSelected="1" zoomScale="90" zoomScaleNormal="90" workbookViewId="0">
      <selection activeCell="K16" sqref="K16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ht="16" thickBot="1" x14ac:dyDescent="0.4">
      <c r="A1" s="6" t="s">
        <v>61</v>
      </c>
      <c r="B1" s="6" t="s">
        <v>62</v>
      </c>
      <c r="C1" t="s">
        <v>1</v>
      </c>
      <c r="D1" t="s">
        <v>0</v>
      </c>
      <c r="E1" t="s">
        <v>2</v>
      </c>
      <c r="F1" t="s">
        <v>66</v>
      </c>
      <c r="H1" t="s">
        <v>3</v>
      </c>
      <c r="K1" t="s">
        <v>4</v>
      </c>
      <c r="L1" t="s">
        <v>5</v>
      </c>
    </row>
    <row r="2" spans="1:13" ht="16" customHeight="1" thickBot="1" x14ac:dyDescent="0.4">
      <c r="A2" s="17" t="s">
        <v>67</v>
      </c>
      <c r="B2" s="4">
        <v>1</v>
      </c>
      <c r="C2">
        <v>181648.66666666666</v>
      </c>
      <c r="D2">
        <v>0.24876666666666669</v>
      </c>
      <c r="E2">
        <f>C2/D2</f>
        <v>730196.9717271874</v>
      </c>
      <c r="F2">
        <f t="shared" ref="F2:F19" si="0">E2-E$20</f>
        <v>669597.34944201272</v>
      </c>
      <c r="G2">
        <f>AVERAGE(F2:F4)</f>
        <v>718939.14482300344</v>
      </c>
      <c r="H2">
        <f>F2/$G$2</f>
        <v>0.93136860645814712</v>
      </c>
      <c r="J2" t="s">
        <v>67</v>
      </c>
      <c r="K2">
        <f>AVERAGE(H2:H4)</f>
        <v>1</v>
      </c>
      <c r="L2">
        <f>STDEV(H2:H4)</f>
        <v>6.2163732000326169E-2</v>
      </c>
    </row>
    <row r="3" spans="1:13" ht="16" thickBot="1" x14ac:dyDescent="0.4">
      <c r="A3" s="18"/>
      <c r="B3" s="4">
        <v>2</v>
      </c>
      <c r="C3">
        <v>184567.66666666666</v>
      </c>
      <c r="D3">
        <v>0.23329999999999998</v>
      </c>
      <c r="E3">
        <f t="shared" ref="E3:E20" si="1">C3/D3</f>
        <v>791117.30247178173</v>
      </c>
      <c r="F3">
        <f t="shared" si="0"/>
        <v>730517.68018660706</v>
      </c>
      <c r="H3">
        <f t="shared" ref="H3:H7" si="2">F3/$G$2</f>
        <v>1.016105028425534</v>
      </c>
      <c r="J3" t="s">
        <v>70</v>
      </c>
      <c r="K3">
        <f>AVERAGE(H5:H7)</f>
        <v>0.7204895130911374</v>
      </c>
      <c r="L3">
        <f>STDEV(H5:H7)</f>
        <v>1.6383869968817927E-2</v>
      </c>
    </row>
    <row r="4" spans="1:13" ht="16" thickBot="1" x14ac:dyDescent="0.4">
      <c r="A4" s="19"/>
      <c r="B4" s="4">
        <v>3</v>
      </c>
      <c r="C4">
        <v>186808</v>
      </c>
      <c r="D4">
        <v>0.22856666666666667</v>
      </c>
      <c r="E4">
        <f t="shared" si="1"/>
        <v>817302.0271255651</v>
      </c>
      <c r="F4">
        <f t="shared" si="0"/>
        <v>756702.40484039043</v>
      </c>
      <c r="H4">
        <f t="shared" si="2"/>
        <v>1.0525263651163186</v>
      </c>
      <c r="J4" t="s">
        <v>72</v>
      </c>
      <c r="K4">
        <f>AVERAGE(H8:H10)</f>
        <v>1.0000000000000002</v>
      </c>
      <c r="L4">
        <f>STDEV(H8:H10)</f>
        <v>2.9954181623935244E-2</v>
      </c>
    </row>
    <row r="5" spans="1:13" ht="16" customHeight="1" thickBot="1" x14ac:dyDescent="0.4">
      <c r="A5" s="17" t="s">
        <v>69</v>
      </c>
      <c r="B5" s="4">
        <v>4</v>
      </c>
      <c r="C5">
        <v>123467</v>
      </c>
      <c r="D5">
        <v>0.21409999999999998</v>
      </c>
      <c r="E5">
        <f t="shared" si="1"/>
        <v>576679.12190565164</v>
      </c>
      <c r="F5">
        <f t="shared" si="0"/>
        <v>516079.49962047697</v>
      </c>
      <c r="H5">
        <f t="shared" si="2"/>
        <v>0.71783474767886124</v>
      </c>
      <c r="J5" t="s">
        <v>76</v>
      </c>
      <c r="K5">
        <f>AVERAGE(H11:H13)</f>
        <v>0.75324720655554955</v>
      </c>
      <c r="L5">
        <f>STDEV(H11:H13)</f>
        <v>1.471507283458779E-2</v>
      </c>
    </row>
    <row r="6" spans="1:13" ht="16" thickBot="1" x14ac:dyDescent="0.4">
      <c r="A6" s="18"/>
      <c r="B6" s="4">
        <v>5</v>
      </c>
      <c r="C6">
        <v>126143.33333333333</v>
      </c>
      <c r="D6">
        <v>0.21336666666666668</v>
      </c>
      <c r="E6">
        <f t="shared" si="1"/>
        <v>591204.49929698475</v>
      </c>
      <c r="F6">
        <f t="shared" si="0"/>
        <v>530604.87701181008</v>
      </c>
      <c r="H6">
        <f t="shared" si="2"/>
        <v>0.73803865157800019</v>
      </c>
      <c r="J6" t="s">
        <v>74</v>
      </c>
      <c r="K6">
        <f>AVERAGE(H14:H16)</f>
        <v>1</v>
      </c>
      <c r="L6">
        <f>STDEV(H14:H16)</f>
        <v>1.9558298205465167E-2</v>
      </c>
    </row>
    <row r="7" spans="1:13" ht="16" thickBot="1" x14ac:dyDescent="0.4">
      <c r="A7" s="19"/>
      <c r="B7" s="4">
        <v>6</v>
      </c>
      <c r="C7">
        <v>128908.66666666667</v>
      </c>
      <c r="D7">
        <v>0.22699999999999998</v>
      </c>
      <c r="E7">
        <f t="shared" si="1"/>
        <v>567879.58883994131</v>
      </c>
      <c r="F7">
        <f t="shared" si="0"/>
        <v>507279.96655476664</v>
      </c>
      <c r="H7">
        <f t="shared" si="2"/>
        <v>0.7055951400165511</v>
      </c>
      <c r="J7" t="s">
        <v>77</v>
      </c>
      <c r="K7">
        <f>AVERAGE(H17:H19)</f>
        <v>1.3777626380571277</v>
      </c>
      <c r="L7">
        <f>STDEV(H17:H19)</f>
        <v>3.5413504041242556E-2</v>
      </c>
    </row>
    <row r="8" spans="1:13" ht="16" customHeight="1" thickBot="1" x14ac:dyDescent="0.4">
      <c r="A8" s="17" t="s">
        <v>72</v>
      </c>
      <c r="B8" s="4">
        <v>7</v>
      </c>
      <c r="C8">
        <v>217766.33333333334</v>
      </c>
      <c r="D8">
        <v>0.22190000000000001</v>
      </c>
      <c r="E8">
        <f t="shared" si="1"/>
        <v>981371.48865855485</v>
      </c>
      <c r="F8">
        <f t="shared" si="0"/>
        <v>920771.86637338018</v>
      </c>
      <c r="G8">
        <f>AVERAGE(F8:F10)</f>
        <v>930878.35033703747</v>
      </c>
      <c r="H8">
        <f>F8/$G$8</f>
        <v>0.989143066910947</v>
      </c>
      <c r="I8">
        <f>G8/G2</f>
        <v>1.2947943606078254</v>
      </c>
    </row>
    <row r="9" spans="1:13" ht="16" thickBot="1" x14ac:dyDescent="0.4">
      <c r="A9" s="18"/>
      <c r="B9" s="4">
        <v>8</v>
      </c>
      <c r="C9">
        <v>233428</v>
      </c>
      <c r="D9">
        <v>0.24063333333333334</v>
      </c>
      <c r="E9">
        <f t="shared" si="1"/>
        <v>970056.79456988501</v>
      </c>
      <c r="F9">
        <f t="shared" si="0"/>
        <v>909457.17228471034</v>
      </c>
      <c r="H9">
        <f t="shared" ref="H9:H13" si="3">F9/$G$8</f>
        <v>0.97698820899146355</v>
      </c>
    </row>
    <row r="10" spans="1:13" ht="16" thickBot="1" x14ac:dyDescent="0.4">
      <c r="A10" s="19"/>
      <c r="B10" s="4">
        <v>9</v>
      </c>
      <c r="C10">
        <v>229971.66666666666</v>
      </c>
      <c r="D10">
        <v>0.2248</v>
      </c>
      <c r="E10">
        <f t="shared" si="1"/>
        <v>1023005.6346381969</v>
      </c>
      <c r="F10">
        <f t="shared" si="0"/>
        <v>962406.01235302223</v>
      </c>
      <c r="H10">
        <f t="shared" si="3"/>
        <v>1.0338687240975899</v>
      </c>
      <c r="M10" s="12"/>
    </row>
    <row r="11" spans="1:13" ht="16" customHeight="1" thickBot="1" x14ac:dyDescent="0.4">
      <c r="A11" s="17" t="s">
        <v>73</v>
      </c>
      <c r="B11" s="4">
        <v>10</v>
      </c>
      <c r="C11">
        <v>155752.33333333334</v>
      </c>
      <c r="D11">
        <v>0.20713333333333336</v>
      </c>
      <c r="E11">
        <f t="shared" si="1"/>
        <v>751942.38815577724</v>
      </c>
      <c r="F11">
        <f t="shared" si="0"/>
        <v>691342.76587060257</v>
      </c>
      <c r="H11">
        <f t="shared" si="3"/>
        <v>0.74267788655767131</v>
      </c>
      <c r="M11" s="12"/>
    </row>
    <row r="12" spans="1:13" ht="16" thickBot="1" x14ac:dyDescent="0.4">
      <c r="A12" s="18"/>
      <c r="B12" s="4">
        <v>11</v>
      </c>
      <c r="C12">
        <v>163389</v>
      </c>
      <c r="D12">
        <v>0.2101666666666667</v>
      </c>
      <c r="E12">
        <f t="shared" si="1"/>
        <v>777425.85249801737</v>
      </c>
      <c r="F12">
        <f t="shared" si="0"/>
        <v>716826.2302128427</v>
      </c>
      <c r="H12">
        <f t="shared" si="3"/>
        <v>0.77005360577276916</v>
      </c>
      <c r="J12" s="12"/>
    </row>
    <row r="13" spans="1:13" ht="16" thickBot="1" x14ac:dyDescent="0.4">
      <c r="A13" s="19"/>
      <c r="B13" s="4">
        <v>12</v>
      </c>
      <c r="C13">
        <v>170548</v>
      </c>
      <c r="D13">
        <v>0.22559999999999999</v>
      </c>
      <c r="E13">
        <f t="shared" si="1"/>
        <v>755975.17730496451</v>
      </c>
      <c r="F13">
        <f t="shared" si="0"/>
        <v>695375.55501978984</v>
      </c>
      <c r="H13">
        <f t="shared" si="3"/>
        <v>0.74701012733620831</v>
      </c>
      <c r="J13" s="12"/>
    </row>
    <row r="14" spans="1:13" ht="16" customHeight="1" thickBot="1" x14ac:dyDescent="0.4">
      <c r="A14" s="17" t="s">
        <v>74</v>
      </c>
      <c r="B14" s="4">
        <v>13</v>
      </c>
      <c r="C14">
        <v>38349</v>
      </c>
      <c r="D14">
        <v>0.23673333333333332</v>
      </c>
      <c r="E14">
        <f t="shared" si="1"/>
        <v>161992.39650802591</v>
      </c>
      <c r="F14">
        <f t="shared" si="0"/>
        <v>101392.77422285121</v>
      </c>
      <c r="G14">
        <f>AVERAGE(F14:F16)</f>
        <v>100251.00843742846</v>
      </c>
      <c r="H14">
        <f>F14/$G$14</f>
        <v>1.0113890703267625</v>
      </c>
      <c r="I14">
        <f>G14/G2</f>
        <v>0.13944296837823372</v>
      </c>
    </row>
    <row r="15" spans="1:13" ht="16" thickBot="1" x14ac:dyDescent="0.4">
      <c r="A15" s="18"/>
      <c r="B15" s="4">
        <v>14</v>
      </c>
      <c r="C15">
        <v>54595.666666666664</v>
      </c>
      <c r="D15">
        <v>0.33706666666666668</v>
      </c>
      <c r="E15">
        <f>C15/D15</f>
        <v>161972.90348101265</v>
      </c>
      <c r="F15">
        <f>E15-E$20</f>
        <v>101373.28119583795</v>
      </c>
      <c r="H15">
        <f>F15/$G$14</f>
        <v>1.0111946281229673</v>
      </c>
      <c r="J15" s="1"/>
    </row>
    <row r="16" spans="1:13" ht="16" thickBot="1" x14ac:dyDescent="0.4">
      <c r="A16" s="19"/>
      <c r="B16" s="4">
        <v>15</v>
      </c>
      <c r="C16">
        <v>37849.333333333336</v>
      </c>
      <c r="D16">
        <v>0.23866666666666667</v>
      </c>
      <c r="E16">
        <f t="shared" si="1"/>
        <v>158586.59217877095</v>
      </c>
      <c r="F16">
        <f t="shared" si="0"/>
        <v>97986.969893596251</v>
      </c>
      <c r="H16">
        <f>F16/$G$14</f>
        <v>0.97741630155027015</v>
      </c>
      <c r="J16" s="1"/>
    </row>
    <row r="17" spans="1:11" ht="16" customHeight="1" thickBot="1" x14ac:dyDescent="0.4">
      <c r="A17" s="17" t="s">
        <v>75</v>
      </c>
      <c r="B17" s="4">
        <v>16</v>
      </c>
      <c r="C17">
        <v>41747</v>
      </c>
      <c r="D17">
        <v>0.20976666666666666</v>
      </c>
      <c r="E17">
        <f t="shared" si="1"/>
        <v>199016.3673923407</v>
      </c>
      <c r="F17">
        <f t="shared" si="0"/>
        <v>138416.745107166</v>
      </c>
      <c r="H17">
        <f t="shared" ref="H17:H19" si="4">F17/$G$14</f>
        <v>1.380701773125391</v>
      </c>
      <c r="J17" s="1"/>
      <c r="K17" t="s">
        <v>59</v>
      </c>
    </row>
    <row r="18" spans="1:11" ht="16" thickBot="1" x14ac:dyDescent="0.4">
      <c r="A18" s="18"/>
      <c r="B18" s="4">
        <v>17</v>
      </c>
      <c r="C18">
        <v>40957</v>
      </c>
      <c r="D18">
        <v>0.21000000000000002</v>
      </c>
      <c r="E18">
        <f t="shared" si="1"/>
        <v>195033.33333333331</v>
      </c>
      <c r="F18">
        <f t="shared" si="0"/>
        <v>134433.71104815861</v>
      </c>
      <c r="H18">
        <f t="shared" si="4"/>
        <v>1.3409711597271885</v>
      </c>
      <c r="J18" s="1" t="s">
        <v>71</v>
      </c>
      <c r="K18">
        <f>TTEST(H2:H4,H5:H7,2,2)</f>
        <v>1.6649232201028847E-3</v>
      </c>
    </row>
    <row r="19" spans="1:11" ht="16" thickBot="1" x14ac:dyDescent="0.4">
      <c r="A19" s="19"/>
      <c r="B19" s="4">
        <v>18</v>
      </c>
      <c r="C19">
        <v>41083.333333333336</v>
      </c>
      <c r="D19">
        <v>0.20326666666666668</v>
      </c>
      <c r="E19">
        <f t="shared" si="1"/>
        <v>202115.44768776649</v>
      </c>
      <c r="F19">
        <f t="shared" si="0"/>
        <v>141515.82540259178</v>
      </c>
      <c r="H19">
        <f t="shared" si="4"/>
        <v>1.4116149813188035</v>
      </c>
      <c r="J19" s="1" t="s">
        <v>78</v>
      </c>
      <c r="K19">
        <f>TTEST(H8:H10,H11:H13,2,2)</f>
        <v>2.1429550158778602E-4</v>
      </c>
    </row>
    <row r="20" spans="1:11" ht="16" thickBot="1" x14ac:dyDescent="0.4">
      <c r="A20" s="4" t="s">
        <v>58</v>
      </c>
      <c r="B20" s="4">
        <v>19</v>
      </c>
      <c r="C20">
        <v>12835</v>
      </c>
      <c r="D20">
        <v>0.21179999999999999</v>
      </c>
      <c r="E20">
        <f t="shared" si="1"/>
        <v>60599.622285174693</v>
      </c>
      <c r="J20" s="1" t="s">
        <v>79</v>
      </c>
      <c r="K20">
        <f>TTEST(H14:H16,H17:H19,2,2)</f>
        <v>8.5497344582383526E-5</v>
      </c>
    </row>
    <row r="21" spans="1:11" ht="15.5" x14ac:dyDescent="0.35">
      <c r="J21" s="1"/>
    </row>
    <row r="22" spans="1:11" ht="15.5" x14ac:dyDescent="0.35">
      <c r="J22" s="1"/>
    </row>
    <row r="23" spans="1:11" ht="15.5" x14ac:dyDescent="0.35">
      <c r="J23" s="1"/>
    </row>
    <row r="24" spans="1:11" ht="15.5" x14ac:dyDescent="0.35">
      <c r="J24" s="1"/>
      <c r="K24" t="s">
        <v>80</v>
      </c>
    </row>
    <row r="25" spans="1:11" ht="15.5" x14ac:dyDescent="0.35">
      <c r="J25" s="1" t="s">
        <v>78</v>
      </c>
      <c r="K25">
        <f>I8</f>
        <v>1.2947943606078254</v>
      </c>
    </row>
    <row r="26" spans="1:11" ht="15.5" x14ac:dyDescent="0.35">
      <c r="J26" s="1" t="s">
        <v>79</v>
      </c>
      <c r="K26">
        <f>I14</f>
        <v>0.13944296837823372</v>
      </c>
    </row>
    <row r="27" spans="1:11" ht="15.5" x14ac:dyDescent="0.35">
      <c r="J27" s="1"/>
    </row>
    <row r="28" spans="1:11" ht="15.5" x14ac:dyDescent="0.35">
      <c r="J28" s="1"/>
    </row>
    <row r="29" spans="1:11" ht="16" customHeight="1" x14ac:dyDescent="0.35"/>
  </sheetData>
  <mergeCells count="6"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I22"/>
  <sheetViews>
    <sheetView zoomScale="110" zoomScaleNormal="110" workbookViewId="0">
      <selection activeCell="M1" sqref="M1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9" ht="47" thickBot="1" x14ac:dyDescent="0.4">
      <c r="A1" s="5" t="s">
        <v>60</v>
      </c>
      <c r="B1" s="6" t="s">
        <v>61</v>
      </c>
      <c r="C1" s="6" t="s">
        <v>62</v>
      </c>
      <c r="D1" s="7" t="s">
        <v>63</v>
      </c>
      <c r="E1" s="8" t="s">
        <v>64</v>
      </c>
      <c r="F1" s="8" t="s">
        <v>65</v>
      </c>
      <c r="G1" s="8"/>
    </row>
    <row r="2" spans="1:9" ht="16" thickBot="1" x14ac:dyDescent="0.4">
      <c r="A2" s="17">
        <v>188</v>
      </c>
      <c r="B2" s="17" t="s">
        <v>67</v>
      </c>
      <c r="C2" s="4">
        <v>1</v>
      </c>
      <c r="D2" s="4">
        <v>0.47399999999999998</v>
      </c>
      <c r="E2" s="11">
        <v>0.108</v>
      </c>
      <c r="F2" s="9">
        <f>6000*E2/20/D2</f>
        <v>68.35443037974683</v>
      </c>
      <c r="I2" t="s">
        <v>68</v>
      </c>
    </row>
    <row r="3" spans="1:9" ht="16" thickBot="1" x14ac:dyDescent="0.4">
      <c r="A3" s="18"/>
      <c r="B3" s="18"/>
      <c r="C3" s="4">
        <v>2</v>
      </c>
      <c r="D3" s="4">
        <v>0.35899999999999999</v>
      </c>
      <c r="E3" s="11">
        <v>0.108</v>
      </c>
      <c r="F3" s="9">
        <f>6000*E3/20/D3</f>
        <v>90.250696378830085</v>
      </c>
    </row>
    <row r="4" spans="1:9" ht="16" thickBot="1" x14ac:dyDescent="0.4">
      <c r="A4" s="19"/>
      <c r="B4" s="19"/>
      <c r="C4" s="4">
        <v>3</v>
      </c>
      <c r="D4" s="4">
        <v>0.30599999999999999</v>
      </c>
      <c r="E4" s="11">
        <v>0.108</v>
      </c>
      <c r="F4" s="9">
        <f>6000*E4/20/D4</f>
        <v>105.88235294117646</v>
      </c>
    </row>
    <row r="5" spans="1:9" ht="16" customHeight="1" thickBot="1" x14ac:dyDescent="0.4">
      <c r="A5" s="17">
        <v>189</v>
      </c>
      <c r="B5" s="17" t="s">
        <v>69</v>
      </c>
      <c r="C5" s="4">
        <v>4</v>
      </c>
      <c r="D5" s="4">
        <v>0.36499999999999999</v>
      </c>
      <c r="E5" s="11">
        <v>0.13200000000000001</v>
      </c>
      <c r="F5" s="10">
        <f>6000*E5/20/D5</f>
        <v>108.49315068493151</v>
      </c>
    </row>
    <row r="6" spans="1:9" ht="16" thickBot="1" x14ac:dyDescent="0.4">
      <c r="A6" s="18"/>
      <c r="B6" s="18"/>
      <c r="C6" s="4">
        <v>5</v>
      </c>
      <c r="D6" s="4">
        <v>0.35599999999999998</v>
      </c>
      <c r="E6" s="11">
        <v>0.13200000000000001</v>
      </c>
      <c r="F6" s="10">
        <f t="shared" ref="F6:F19" si="0">6000*E6/20/D6</f>
        <v>111.23595505617979</v>
      </c>
    </row>
    <row r="7" spans="1:9" ht="16" thickBot="1" x14ac:dyDescent="0.4">
      <c r="A7" s="19"/>
      <c r="B7" s="19"/>
      <c r="C7" s="4">
        <v>6</v>
      </c>
      <c r="D7" s="4">
        <v>0.24199999999999999</v>
      </c>
      <c r="E7" s="11">
        <v>0.13200000000000001</v>
      </c>
      <c r="F7" s="10">
        <f t="shared" si="0"/>
        <v>163.63636363636365</v>
      </c>
    </row>
    <row r="8" spans="1:9" ht="16" thickBot="1" x14ac:dyDescent="0.4">
      <c r="A8" s="17">
        <v>262</v>
      </c>
      <c r="B8" s="17" t="s">
        <v>72</v>
      </c>
      <c r="C8" s="4">
        <v>7</v>
      </c>
      <c r="D8" s="4">
        <v>0.45600000000000002</v>
      </c>
      <c r="E8" s="11">
        <v>0.108</v>
      </c>
      <c r="F8" s="15">
        <f t="shared" ref="F8:F13" si="1">6000*E8/20/D8</f>
        <v>71.052631578947356</v>
      </c>
    </row>
    <row r="9" spans="1:9" ht="16" thickBot="1" x14ac:dyDescent="0.4">
      <c r="A9" s="18"/>
      <c r="B9" s="18"/>
      <c r="C9" s="4">
        <v>8</v>
      </c>
      <c r="D9" s="4">
        <v>0.32800000000000001</v>
      </c>
      <c r="E9" s="11">
        <v>0.108</v>
      </c>
      <c r="F9" s="15">
        <f t="shared" si="1"/>
        <v>98.780487804878035</v>
      </c>
    </row>
    <row r="10" spans="1:9" ht="16" thickBot="1" x14ac:dyDescent="0.4">
      <c r="A10" s="19"/>
      <c r="B10" s="19"/>
      <c r="C10" s="4">
        <v>9</v>
      </c>
      <c r="D10" s="4">
        <v>0.32700000000000001</v>
      </c>
      <c r="E10" s="11">
        <v>0.108</v>
      </c>
      <c r="F10" s="15">
        <f t="shared" si="1"/>
        <v>99.082568807339442</v>
      </c>
    </row>
    <row r="11" spans="1:9" ht="16" thickBot="1" x14ac:dyDescent="0.4">
      <c r="A11" s="17">
        <v>263</v>
      </c>
      <c r="B11" s="17" t="s">
        <v>73</v>
      </c>
      <c r="C11" s="4">
        <v>10</v>
      </c>
      <c r="D11" s="4">
        <v>0.248</v>
      </c>
      <c r="E11" s="11">
        <v>0.13200000000000001</v>
      </c>
      <c r="F11" s="10">
        <f t="shared" si="1"/>
        <v>159.67741935483872</v>
      </c>
    </row>
    <row r="12" spans="1:9" ht="16" thickBot="1" x14ac:dyDescent="0.4">
      <c r="A12" s="18"/>
      <c r="B12" s="18"/>
      <c r="C12" s="4">
        <v>11</v>
      </c>
      <c r="D12" s="4">
        <v>0.27400000000000002</v>
      </c>
      <c r="E12" s="11">
        <v>0.13200000000000001</v>
      </c>
      <c r="F12" s="10">
        <f t="shared" si="1"/>
        <v>144.52554744525546</v>
      </c>
    </row>
    <row r="13" spans="1:9" ht="16" thickBot="1" x14ac:dyDescent="0.4">
      <c r="A13" s="19"/>
      <c r="B13" s="19"/>
      <c r="C13" s="4">
        <v>12</v>
      </c>
      <c r="D13" s="4">
        <v>0.33100000000000002</v>
      </c>
      <c r="E13" s="11">
        <v>0.13200000000000001</v>
      </c>
      <c r="F13" s="10">
        <f t="shared" si="1"/>
        <v>119.63746223564955</v>
      </c>
    </row>
    <row r="14" spans="1:9" ht="16" thickBot="1" x14ac:dyDescent="0.4">
      <c r="A14" s="17">
        <v>264</v>
      </c>
      <c r="B14" s="17" t="s">
        <v>74</v>
      </c>
      <c r="C14" s="4">
        <v>13</v>
      </c>
      <c r="D14" s="4">
        <v>0.309</v>
      </c>
      <c r="E14" s="11">
        <v>0.108</v>
      </c>
      <c r="F14" s="15">
        <f t="shared" si="0"/>
        <v>104.85436893203884</v>
      </c>
    </row>
    <row r="15" spans="1:9" ht="16" thickBot="1" x14ac:dyDescent="0.4">
      <c r="A15" s="18"/>
      <c r="B15" s="18"/>
      <c r="C15" s="4">
        <v>14</v>
      </c>
      <c r="D15" s="4">
        <v>0.38300000000000001</v>
      </c>
      <c r="E15" s="11">
        <v>0.108</v>
      </c>
      <c r="F15" s="15">
        <f t="shared" si="0"/>
        <v>84.595300261096597</v>
      </c>
    </row>
    <row r="16" spans="1:9" ht="16" thickBot="1" x14ac:dyDescent="0.4">
      <c r="A16" s="19"/>
      <c r="B16" s="19"/>
      <c r="C16" s="4">
        <v>15</v>
      </c>
      <c r="D16" s="4">
        <v>0.28000000000000003</v>
      </c>
      <c r="E16" s="11">
        <v>0.108</v>
      </c>
      <c r="F16" s="15">
        <f t="shared" si="0"/>
        <v>115.71428571428569</v>
      </c>
    </row>
    <row r="17" spans="1:7" ht="16" customHeight="1" thickBot="1" x14ac:dyDescent="0.4">
      <c r="A17" s="17">
        <v>265</v>
      </c>
      <c r="B17" s="17" t="s">
        <v>75</v>
      </c>
      <c r="C17" s="4">
        <v>16</v>
      </c>
      <c r="D17" s="4">
        <v>0.29599999999999999</v>
      </c>
      <c r="E17" s="11">
        <v>0.13200000000000001</v>
      </c>
      <c r="F17" s="10">
        <f t="shared" si="0"/>
        <v>133.7837837837838</v>
      </c>
    </row>
    <row r="18" spans="1:7" ht="16" thickBot="1" x14ac:dyDescent="0.4">
      <c r="A18" s="18"/>
      <c r="B18" s="18"/>
      <c r="C18" s="4">
        <v>17</v>
      </c>
      <c r="D18" s="4">
        <v>0.27600000000000002</v>
      </c>
      <c r="E18" s="11">
        <v>0.13200000000000001</v>
      </c>
      <c r="F18" s="10">
        <f t="shared" si="0"/>
        <v>143.47826086956522</v>
      </c>
    </row>
    <row r="19" spans="1:7" ht="16" thickBot="1" x14ac:dyDescent="0.4">
      <c r="A19" s="19"/>
      <c r="B19" s="19"/>
      <c r="C19" s="4">
        <v>18</v>
      </c>
      <c r="D19" s="4">
        <v>0.29799999999999999</v>
      </c>
      <c r="E19" s="11">
        <v>0.13200000000000001</v>
      </c>
      <c r="F19" s="10">
        <f t="shared" si="0"/>
        <v>132.88590604026848</v>
      </c>
    </row>
    <row r="20" spans="1:7" ht="16" thickBot="1" x14ac:dyDescent="0.4">
      <c r="A20" s="14">
        <v>120</v>
      </c>
      <c r="B20" s="4" t="s">
        <v>58</v>
      </c>
      <c r="C20" s="4">
        <v>19</v>
      </c>
      <c r="D20" s="4">
        <v>0.19700000000000001</v>
      </c>
      <c r="E20" s="11">
        <v>0.108</v>
      </c>
      <c r="F20" s="15">
        <f>6000*E20/20/D20</f>
        <v>164.46700507614213</v>
      </c>
      <c r="G20" s="13"/>
    </row>
    <row r="21" spans="1:7" ht="16" thickBot="1" x14ac:dyDescent="0.4">
      <c r="C21" s="4"/>
    </row>
    <row r="22" spans="1:7" ht="16" thickBot="1" x14ac:dyDescent="0.4">
      <c r="C22" s="4"/>
    </row>
  </sheetData>
  <mergeCells count="12">
    <mergeCell ref="A17:A19"/>
    <mergeCell ref="B17:B19"/>
    <mergeCell ref="A8:A10"/>
    <mergeCell ref="B8:B10"/>
    <mergeCell ref="A11:A13"/>
    <mergeCell ref="B11:B13"/>
    <mergeCell ref="A2:A4"/>
    <mergeCell ref="B2:B4"/>
    <mergeCell ref="A5:A7"/>
    <mergeCell ref="B5:B7"/>
    <mergeCell ref="A14:A16"/>
    <mergeCell ref="B14:B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Culture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2023-02-27T13:05:15Z</dcterms:modified>
</cp:coreProperties>
</file>