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4C3A82F9-DAFB-499C-8508-6C968087FBAE}" xr6:coauthVersionLast="47" xr6:coauthVersionMax="47" xr10:uidLastSave="{00000000-0000-0000-0000-000000000000}"/>
  <bookViews>
    <workbookView xWindow="20" yWindow="330" windowWidth="19180" windowHeight="10470" activeTab="1" xr2:uid="{9D99A763-59A6-4418-9E1A-2945E3C5945E}"/>
  </bookViews>
  <sheets>
    <sheet name="Raw Data" sheetId="1" r:id="rId1"/>
    <sheet name="Analysis" sheetId="6" r:id="rId2"/>
    <sheet name="Culture Calcs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1" i="1" l="1"/>
  <c r="F2" i="6"/>
  <c r="H8" i="6"/>
  <c r="Q27" i="1"/>
  <c r="F20" i="7"/>
  <c r="F4" i="7" l="1"/>
  <c r="F3" i="7"/>
  <c r="F2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5" i="7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" i="6"/>
  <c r="R29" i="1"/>
  <c r="R30" i="1"/>
  <c r="R28" i="1"/>
  <c r="R21" i="1"/>
  <c r="R22" i="1"/>
  <c r="R23" i="1"/>
  <c r="R24" i="1"/>
  <c r="R25" i="1"/>
  <c r="R26" i="1"/>
  <c r="R27" i="1"/>
  <c r="R20" i="1"/>
  <c r="R13" i="1"/>
  <c r="R14" i="1"/>
  <c r="R15" i="1"/>
  <c r="R16" i="1"/>
  <c r="R17" i="1"/>
  <c r="R18" i="1"/>
  <c r="R19" i="1"/>
  <c r="R12" i="1"/>
  <c r="Q29" i="1"/>
  <c r="Q30" i="1"/>
  <c r="Q28" i="1"/>
  <c r="Q22" i="1"/>
  <c r="Q23" i="1"/>
  <c r="Q24" i="1"/>
  <c r="Q25" i="1"/>
  <c r="Q26" i="1"/>
  <c r="Q20" i="1"/>
  <c r="Q19" i="1"/>
  <c r="Q13" i="1"/>
  <c r="Q14" i="1"/>
  <c r="Q15" i="1"/>
  <c r="Q16" i="1"/>
  <c r="Q17" i="1"/>
  <c r="Q18" i="1"/>
  <c r="Q12" i="1"/>
  <c r="F12" i="6" l="1"/>
  <c r="F13" i="6"/>
  <c r="F5" i="6"/>
  <c r="F19" i="6"/>
  <c r="F11" i="6"/>
  <c r="F3" i="6"/>
  <c r="F17" i="6"/>
  <c r="F9" i="6"/>
  <c r="F16" i="6"/>
  <c r="F8" i="6"/>
  <c r="F15" i="6"/>
  <c r="F7" i="6"/>
  <c r="F18" i="6"/>
  <c r="F10" i="6"/>
  <c r="F14" i="6"/>
  <c r="F6" i="6"/>
  <c r="F4" i="6"/>
  <c r="G2" i="6" l="1"/>
  <c r="G14" i="6"/>
  <c r="I14" i="6" s="1"/>
  <c r="G8" i="6"/>
  <c r="I8" i="6" s="1"/>
  <c r="H7" i="6" l="1"/>
  <c r="H17" i="6"/>
  <c r="H2" i="6"/>
  <c r="H16" i="6"/>
  <c r="H6" i="6"/>
  <c r="H5" i="6"/>
  <c r="K3" i="6" s="1"/>
  <c r="H4" i="6"/>
  <c r="H3" i="6"/>
  <c r="H10" i="6"/>
  <c r="H12" i="6"/>
  <c r="H13" i="6"/>
  <c r="H14" i="6"/>
  <c r="H11" i="6"/>
  <c r="H19" i="6"/>
  <c r="H18" i="6"/>
  <c r="H9" i="6"/>
  <c r="K19" i="6"/>
  <c r="H15" i="6"/>
  <c r="K20" i="6" l="1"/>
  <c r="K18" i="6"/>
  <c r="L7" i="6"/>
  <c r="K7" i="6"/>
  <c r="L3" i="6"/>
  <c r="K2" i="6"/>
  <c r="L2" i="6"/>
  <c r="K5" i="6"/>
  <c r="L5" i="6"/>
  <c r="L4" i="6"/>
  <c r="K4" i="6"/>
  <c r="K6" i="6"/>
  <c r="L6" i="6"/>
</calcChain>
</file>

<file path=xl/sharedStrings.xml><?xml version="1.0" encoding="utf-8"?>
<sst xmlns="http://schemas.openxmlformats.org/spreadsheetml/2006/main" count="99" uniqueCount="83">
  <si>
    <t>Sampe type</t>
  </si>
  <si>
    <t>Sample Number</t>
  </si>
  <si>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</si>
  <si>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</si>
  <si>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</si>
  <si>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</si>
  <si>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</si>
  <si>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</si>
  <si>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</si>
  <si>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</si>
  <si>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</si>
  <si>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</si>
  <si>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</si>
  <si>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</si>
  <si>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</si>
  <si>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</si>
  <si>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</si>
  <si>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</si>
  <si>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</si>
  <si>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</si>
  <si>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</si>
  <si>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</si>
  <si>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</si>
  <si>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</si>
  <si>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</si>
  <si>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</si>
  <si>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</si>
  <si>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</si>
  <si>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</si>
  <si>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</si>
  <si>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</si>
  <si>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</si>
  <si>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</si>
  <si>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</si>
  <si>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</si>
  <si>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</si>
  <si>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</si>
  <si>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</si>
  <si>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</si>
  <si>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</si>
  <si>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</si>
  <si>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</si>
  <si>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</si>
  <si>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</si>
  <si>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</si>
  <si>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</si>
  <si>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</si>
  <si>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</si>
  <si>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</si>
  <si>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</si>
  <si>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</si>
  <si>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</si>
  <si>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</si>
  <si>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</si>
  <si>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</si>
  <si>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</si>
  <si>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</si>
  <si>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</si>
  <si>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</si>
  <si>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</si>
  <si>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</si>
  <si>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ttests</t>
  </si>
  <si>
    <t>KRLVS no.</t>
  </si>
  <si>
    <t>Genotype</t>
  </si>
  <si>
    <t>Tube</t>
  </si>
  <si>
    <t>OD600 undiluted</t>
  </si>
  <si>
    <t>Goal Starting OD</t>
  </si>
  <si>
    <t>uL culture to add</t>
  </si>
  <si>
    <t>RFU-LVS</t>
  </si>
  <si>
    <t>LVS mraY WT</t>
  </si>
  <si>
    <t>OD600 t=1</t>
  </si>
  <si>
    <t xml:space="preserve">Check: 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</si>
  <si>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WT</t>
    </r>
  </si>
  <si>
    <t>ΔrpsU2 mraY WT</t>
  </si>
  <si>
    <t>mraY WT</t>
  </si>
  <si>
    <t>LVS mraY mut13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</si>
  <si>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mut13</t>
    </r>
  </si>
  <si>
    <t>LVS mraY mut14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</si>
  <si>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mut14</t>
    </r>
  </si>
  <si>
    <t>ΔrpsU2 mraY mut13</t>
  </si>
  <si>
    <t>ΔrpsU2 mraY mut14</t>
  </si>
  <si>
    <t>mraY mut13</t>
  </si>
  <si>
    <t>mraY mut14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</si>
</sst>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3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6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C1D0-42CA-908D-0DF8F6088004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1D0-42CA-908D-0DF8F608800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5C3D-49EC-9812-3D065F9FA05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C3D-49EC-9812-3D065F9FA052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9904-9644-9D44-547E95F13B80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904-9644-9D44-547E95F13B80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Analysis!$L$2:$L$11</c:f>
                <c:numCache>
                  <c:formatCode>General</c:formatCode>
                  <c:ptCount val="10"/>
                  <c:pt idx="0">
                    <c:v>3.8265274098153619E-2</c:v>
                  </c:pt>
                  <c:pt idx="1">
                    <c:v>4.9570183613251488E-2</c:v>
                  </c:pt>
                  <c:pt idx="2">
                    <c:v>1.2623654068530315E-2</c:v>
                  </c:pt>
                  <c:pt idx="3">
                    <c:v>7.30627846211057E-2</c:v>
                  </c:pt>
                  <c:pt idx="4">
                    <c:v>4.2729034200508047E-2</c:v>
                  </c:pt>
                  <c:pt idx="5">
                    <c:v>2.2641361239232879E-2</c:v>
                  </c:pt>
                </c:numCache>
              </c:numRef>
            </c:plus>
            <c:minus>
              <c:numRef>
                <c:f>Analysis!$L$2:$L$11</c:f>
                <c:numCache>
                  <c:formatCode>General</c:formatCode>
                  <c:ptCount val="10"/>
                  <c:pt idx="0">
                    <c:v>3.8265274098153619E-2</c:v>
                  </c:pt>
                  <c:pt idx="1">
                    <c:v>4.9570183613251488E-2</c:v>
                  </c:pt>
                  <c:pt idx="2">
                    <c:v>1.2623654068530315E-2</c:v>
                  </c:pt>
                  <c:pt idx="3">
                    <c:v>7.30627846211057E-2</c:v>
                  </c:pt>
                  <c:pt idx="4">
                    <c:v>4.2729034200508047E-2</c:v>
                  </c:pt>
                  <c:pt idx="5">
                    <c:v>2.2641361239232879E-2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Analysis!$J$2:$J$7</c:f>
              <c:strCache>
                <c:ptCount val="6"/>
                <c:pt idx="0">
                  <c:v>LVS mraY WT</c:v>
                </c:pt>
                <c:pt idx="1">
                  <c:v>ΔrpsU2 mraY WT</c:v>
                </c:pt>
                <c:pt idx="2">
                  <c:v>LVS mraY mut13</c:v>
                </c:pt>
                <c:pt idx="3">
                  <c:v>ΔrpsU2 mraY mut13</c:v>
                </c:pt>
                <c:pt idx="4">
                  <c:v>LVS mraY mut14</c:v>
                </c:pt>
                <c:pt idx="5">
                  <c:v>ΔrpsU2 mraY mut14</c:v>
                </c:pt>
              </c:strCache>
            </c:strRef>
          </c:cat>
          <c:val>
            <c:numRef>
              <c:f>Analysis!$K$2:$K$7</c:f>
              <c:numCache>
                <c:formatCode>General</c:formatCode>
                <c:ptCount val="6"/>
                <c:pt idx="0">
                  <c:v>1</c:v>
                </c:pt>
                <c:pt idx="1">
                  <c:v>0.70612329469970092</c:v>
                </c:pt>
                <c:pt idx="2">
                  <c:v>1.0000000000000002</c:v>
                </c:pt>
                <c:pt idx="3">
                  <c:v>0.75971698769433971</c:v>
                </c:pt>
                <c:pt idx="4">
                  <c:v>1</c:v>
                </c:pt>
                <c:pt idx="5">
                  <c:v>0.72038831185457453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68084</xdr:colOff>
      <xdr:row>2</xdr:row>
      <xdr:rowOff>10232</xdr:rowOff>
    </xdr:from>
    <xdr:to>
      <xdr:col>26</xdr:col>
      <xdr:colOff>155221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workbookViewId="0">
      <selection activeCell="L31" sqref="L31"/>
    </sheetView>
  </sheetViews>
  <sheetFormatPr defaultColWidth="8.81640625" defaultRowHeight="14.5" x14ac:dyDescent="0.35"/>
  <sheetData>
    <row r="1" spans="1:18" x14ac:dyDescent="0.35">
      <c r="A1" t="s">
        <v>11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12</v>
      </c>
      <c r="D2" t="s">
        <v>13</v>
      </c>
      <c r="E2" t="s">
        <v>14</v>
      </c>
      <c r="F2" t="s">
        <v>36</v>
      </c>
      <c r="I2" t="s">
        <v>44</v>
      </c>
      <c r="L2" t="s">
        <v>52</v>
      </c>
    </row>
    <row r="3" spans="1:18" x14ac:dyDescent="0.35">
      <c r="C3" t="s">
        <v>15</v>
      </c>
      <c r="D3" t="s">
        <v>16</v>
      </c>
      <c r="E3" t="s">
        <v>17</v>
      </c>
      <c r="F3" t="s">
        <v>37</v>
      </c>
      <c r="I3" t="s">
        <v>45</v>
      </c>
      <c r="L3" t="s">
        <v>53</v>
      </c>
    </row>
    <row r="4" spans="1:18" x14ac:dyDescent="0.35">
      <c r="C4" t="s">
        <v>18</v>
      </c>
      <c r="D4" t="s">
        <v>24</v>
      </c>
      <c r="E4" t="s">
        <v>30</v>
      </c>
      <c r="F4" t="s">
        <v>38</v>
      </c>
      <c r="I4" t="s">
        <v>46</v>
      </c>
      <c r="L4" t="s">
        <v>54</v>
      </c>
    </row>
    <row r="5" spans="1:18" x14ac:dyDescent="0.35">
      <c r="C5" t="s">
        <v>19</v>
      </c>
      <c r="D5" t="s">
        <v>25</v>
      </c>
      <c r="E5" t="s">
        <v>31</v>
      </c>
      <c r="F5" t="s">
        <v>39</v>
      </c>
      <c r="I5" t="s">
        <v>47</v>
      </c>
      <c r="L5" t="s">
        <v>55</v>
      </c>
    </row>
    <row r="6" spans="1:18" x14ac:dyDescent="0.35">
      <c r="C6" t="s">
        <v>20</v>
      </c>
      <c r="D6" t="s">
        <v>26</v>
      </c>
      <c r="E6" t="s">
        <v>32</v>
      </c>
      <c r="F6" t="s">
        <v>40</v>
      </c>
      <c r="I6" t="s">
        <v>48</v>
      </c>
      <c r="L6" t="s">
        <v>56</v>
      </c>
    </row>
    <row r="7" spans="1:18" x14ac:dyDescent="0.35">
      <c r="C7" t="s">
        <v>21</v>
      </c>
      <c r="D7" t="s">
        <v>27</v>
      </c>
      <c r="E7" t="s">
        <v>33</v>
      </c>
      <c r="F7" t="s">
        <v>41</v>
      </c>
      <c r="I7" t="s">
        <v>49</v>
      </c>
      <c r="L7" t="s">
        <v>57</v>
      </c>
    </row>
    <row r="8" spans="1:18" x14ac:dyDescent="0.35">
      <c r="C8" t="s">
        <v>22</v>
      </c>
      <c r="D8" t="s">
        <v>28</v>
      </c>
      <c r="E8" t="s">
        <v>34</v>
      </c>
      <c r="F8" t="s">
        <v>42</v>
      </c>
      <c r="I8" t="s">
        <v>50</v>
      </c>
      <c r="L8" t="s">
        <v>58</v>
      </c>
    </row>
    <row r="9" spans="1:18" x14ac:dyDescent="0.35">
      <c r="C9" t="s">
        <v>23</v>
      </c>
      <c r="D9" t="s">
        <v>29</v>
      </c>
      <c r="E9" t="s">
        <v>35</v>
      </c>
      <c r="F9" t="s">
        <v>43</v>
      </c>
      <c r="I9" t="s">
        <v>51</v>
      </c>
      <c r="L9" t="s">
        <v>59</v>
      </c>
      <c r="M9" t="s">
        <v>59</v>
      </c>
      <c r="N9" t="s">
        <v>59</v>
      </c>
    </row>
    <row r="11" spans="1:18" ht="15" thickBot="1" x14ac:dyDescent="0.4">
      <c r="A11" t="s">
        <v>10</v>
      </c>
      <c r="P11" t="s">
        <v>9</v>
      </c>
      <c r="Q11" t="s">
        <v>10</v>
      </c>
      <c r="R11" t="s">
        <v>2</v>
      </c>
    </row>
    <row r="12" spans="1:18" ht="16" thickBot="1" x14ac:dyDescent="0.4">
      <c r="B12" t="s">
        <v>8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649.66666666666663</v>
      </c>
      <c r="R12">
        <f>AVERAGE(C27:E27)</f>
        <v>0.24133333333333332</v>
      </c>
    </row>
    <row r="13" spans="1:18" ht="16" thickBot="1" x14ac:dyDescent="0.4">
      <c r="B13">
        <v>23.5</v>
      </c>
      <c r="C13">
        <v>647</v>
      </c>
      <c r="D13">
        <v>662</v>
      </c>
      <c r="E13">
        <v>640</v>
      </c>
      <c r="F13">
        <v>637</v>
      </c>
      <c r="G13">
        <v>657</v>
      </c>
      <c r="H13">
        <v>648</v>
      </c>
      <c r="I13">
        <v>504</v>
      </c>
      <c r="J13">
        <v>497</v>
      </c>
      <c r="K13">
        <v>526</v>
      </c>
      <c r="P13" s="3">
        <v>2</v>
      </c>
      <c r="Q13">
        <f t="shared" ref="Q13:Q18" si="0">AVERAGE(C14:E14)</f>
        <v>559.66666666666663</v>
      </c>
      <c r="R13">
        <f t="shared" ref="R13:R19" si="1">AVERAGE(C28:E28)</f>
        <v>0.19966666666666666</v>
      </c>
    </row>
    <row r="14" spans="1:18" ht="16" thickBot="1" x14ac:dyDescent="0.4">
      <c r="C14">
        <v>557</v>
      </c>
      <c r="D14">
        <v>562</v>
      </c>
      <c r="E14">
        <v>560</v>
      </c>
      <c r="F14">
        <v>557</v>
      </c>
      <c r="G14">
        <v>526</v>
      </c>
      <c r="H14">
        <v>558</v>
      </c>
      <c r="I14">
        <v>469</v>
      </c>
      <c r="J14">
        <v>455</v>
      </c>
      <c r="K14">
        <v>478</v>
      </c>
      <c r="P14" s="3">
        <v>3</v>
      </c>
      <c r="Q14">
        <f t="shared" si="0"/>
        <v>645</v>
      </c>
      <c r="R14">
        <f t="shared" si="1"/>
        <v>0.24633333333333332</v>
      </c>
    </row>
    <row r="15" spans="1:18" ht="16" thickBot="1" x14ac:dyDescent="0.4">
      <c r="C15">
        <v>652</v>
      </c>
      <c r="D15">
        <v>635</v>
      </c>
      <c r="E15">
        <v>648</v>
      </c>
      <c r="F15">
        <v>499</v>
      </c>
      <c r="G15">
        <v>520</v>
      </c>
      <c r="H15">
        <v>498</v>
      </c>
      <c r="I15">
        <v>66</v>
      </c>
      <c r="J15">
        <v>70</v>
      </c>
      <c r="K15">
        <v>64</v>
      </c>
      <c r="P15" s="3">
        <v>4</v>
      </c>
      <c r="Q15">
        <f t="shared" si="0"/>
        <v>429</v>
      </c>
      <c r="R15">
        <f t="shared" si="1"/>
        <v>0.22966666666666666</v>
      </c>
    </row>
    <row r="16" spans="1:18" ht="16" thickBot="1" x14ac:dyDescent="0.4">
      <c r="C16">
        <v>417</v>
      </c>
      <c r="D16">
        <v>444</v>
      </c>
      <c r="E16">
        <v>426</v>
      </c>
      <c r="F16">
        <v>472</v>
      </c>
      <c r="G16">
        <v>458</v>
      </c>
      <c r="H16">
        <v>467</v>
      </c>
      <c r="P16" s="3">
        <v>5</v>
      </c>
      <c r="Q16">
        <f t="shared" si="0"/>
        <v>475.66666666666669</v>
      </c>
      <c r="R16">
        <f t="shared" si="1"/>
        <v>0.23833333333333331</v>
      </c>
    </row>
    <row r="17" spans="1:18" ht="16" thickBot="1" x14ac:dyDescent="0.4">
      <c r="C17">
        <v>465</v>
      </c>
      <c r="D17">
        <v>485</v>
      </c>
      <c r="E17">
        <v>477</v>
      </c>
      <c r="F17">
        <v>720</v>
      </c>
      <c r="G17">
        <v>740</v>
      </c>
      <c r="H17">
        <v>737</v>
      </c>
      <c r="P17" s="3">
        <v>6</v>
      </c>
      <c r="Q17">
        <f t="shared" si="0"/>
        <v>485.66666666666669</v>
      </c>
      <c r="R17">
        <f t="shared" si="1"/>
        <v>0.23033333333333336</v>
      </c>
    </row>
    <row r="18" spans="1:18" ht="16" thickBot="1" x14ac:dyDescent="0.4">
      <c r="C18">
        <v>487</v>
      </c>
      <c r="D18">
        <v>490</v>
      </c>
      <c r="E18">
        <v>480</v>
      </c>
      <c r="F18">
        <v>695</v>
      </c>
      <c r="G18">
        <v>702</v>
      </c>
      <c r="H18">
        <v>710</v>
      </c>
      <c r="P18" s="3">
        <v>7</v>
      </c>
      <c r="Q18">
        <f t="shared" si="0"/>
        <v>692</v>
      </c>
      <c r="R18">
        <f t="shared" si="1"/>
        <v>0.253</v>
      </c>
    </row>
    <row r="19" spans="1:18" ht="16" thickBot="1" x14ac:dyDescent="0.4">
      <c r="C19">
        <v>692</v>
      </c>
      <c r="D19">
        <v>693</v>
      </c>
      <c r="E19">
        <v>691</v>
      </c>
      <c r="F19">
        <v>775</v>
      </c>
      <c r="G19">
        <v>762</v>
      </c>
      <c r="H19">
        <v>790</v>
      </c>
      <c r="P19" s="3">
        <v>8</v>
      </c>
      <c r="Q19">
        <f>AVERAGE(C20:E20)</f>
        <v>751.33333333333337</v>
      </c>
      <c r="R19">
        <f t="shared" si="1"/>
        <v>0.27333333333333337</v>
      </c>
    </row>
    <row r="20" spans="1:18" ht="16" thickBot="1" x14ac:dyDescent="0.4">
      <c r="C20">
        <v>750</v>
      </c>
      <c r="D20">
        <v>748</v>
      </c>
      <c r="E20">
        <v>756</v>
      </c>
      <c r="F20">
        <v>449</v>
      </c>
      <c r="G20">
        <v>457</v>
      </c>
      <c r="H20">
        <v>455</v>
      </c>
      <c r="P20" s="3">
        <v>9</v>
      </c>
      <c r="Q20">
        <f>AVERAGE(F13:H13)</f>
        <v>647.33333333333337</v>
      </c>
      <c r="R20">
        <f>AVERAGE(G27:I27)</f>
        <v>0.24066666666666667</v>
      </c>
    </row>
    <row r="21" spans="1:18" ht="16" thickBot="1" x14ac:dyDescent="0.4">
      <c r="P21" s="3">
        <v>10</v>
      </c>
      <c r="Q21">
        <f>AVERAGE(F14:H14)</f>
        <v>547</v>
      </c>
      <c r="R21">
        <f t="shared" ref="R21:R27" si="2">AVERAGE(F28:H28)</f>
        <v>0.23399999999999999</v>
      </c>
    </row>
    <row r="22" spans="1:18" ht="16" thickBot="1" x14ac:dyDescent="0.4">
      <c r="P22" s="3">
        <v>11</v>
      </c>
      <c r="Q22">
        <f t="shared" ref="Q21:Q26" si="3">AVERAGE(F15:H15)</f>
        <v>505.66666666666669</v>
      </c>
      <c r="R22">
        <f t="shared" si="2"/>
        <v>0.24366666666666667</v>
      </c>
    </row>
    <row r="23" spans="1:18" ht="16" thickBot="1" x14ac:dyDescent="0.4">
      <c r="P23" s="3">
        <v>12</v>
      </c>
      <c r="Q23">
        <f t="shared" si="3"/>
        <v>465.66666666666669</v>
      </c>
      <c r="R23">
        <f t="shared" si="2"/>
        <v>0.23333333333333331</v>
      </c>
    </row>
    <row r="24" spans="1:18" ht="16" thickBot="1" x14ac:dyDescent="0.4">
      <c r="P24" s="3">
        <v>13</v>
      </c>
      <c r="Q24">
        <f t="shared" si="3"/>
        <v>732.33333333333337</v>
      </c>
      <c r="R24">
        <f t="shared" si="2"/>
        <v>0.27300000000000002</v>
      </c>
    </row>
    <row r="25" spans="1:18" ht="16" thickBot="1" x14ac:dyDescent="0.4">
      <c r="A25" t="s">
        <v>2</v>
      </c>
      <c r="P25" s="2">
        <v>14</v>
      </c>
      <c r="Q25">
        <f t="shared" si="3"/>
        <v>702.33333333333337</v>
      </c>
      <c r="R25">
        <f t="shared" si="2"/>
        <v>0.27400000000000002</v>
      </c>
    </row>
    <row r="26" spans="1:18" ht="16" thickBot="1" x14ac:dyDescent="0.4">
      <c r="B26" t="s">
        <v>8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15</v>
      </c>
      <c r="Q26">
        <f t="shared" si="3"/>
        <v>775.66666666666663</v>
      </c>
      <c r="R26">
        <f t="shared" si="2"/>
        <v>0.28033333333333338</v>
      </c>
    </row>
    <row r="27" spans="1:18" ht="16" thickBot="1" x14ac:dyDescent="0.4">
      <c r="B27">
        <v>23.5</v>
      </c>
      <c r="C27">
        <v>0.24199999999999999</v>
      </c>
      <c r="D27">
        <v>0.24199999999999999</v>
      </c>
      <c r="E27">
        <v>0.24</v>
      </c>
      <c r="F27">
        <v>0.24</v>
      </c>
      <c r="G27">
        <v>0.23599999999999999</v>
      </c>
      <c r="H27">
        <v>0.23300000000000001</v>
      </c>
      <c r="I27">
        <v>0.253</v>
      </c>
      <c r="J27">
        <v>0.253</v>
      </c>
      <c r="K27">
        <v>0.247</v>
      </c>
      <c r="P27" s="3">
        <v>16</v>
      </c>
      <c r="Q27">
        <f>AVERAGE(F20:H20)</f>
        <v>453.66666666666669</v>
      </c>
      <c r="R27">
        <f t="shared" si="2"/>
        <v>0.23399999999999999</v>
      </c>
    </row>
    <row r="28" spans="1:18" ht="16" thickBot="1" x14ac:dyDescent="0.4">
      <c r="C28">
        <v>0.19</v>
      </c>
      <c r="D28">
        <v>0.20300000000000001</v>
      </c>
      <c r="E28">
        <v>0.20599999999999999</v>
      </c>
      <c r="F28">
        <v>0.23599999999999999</v>
      </c>
      <c r="G28">
        <v>0.23499999999999999</v>
      </c>
      <c r="H28">
        <v>0.23100000000000001</v>
      </c>
      <c r="I28">
        <v>0.23200000000000001</v>
      </c>
      <c r="J28">
        <v>0.23100000000000001</v>
      </c>
      <c r="K28">
        <v>0.22800000000000001</v>
      </c>
      <c r="P28" s="3">
        <v>17</v>
      </c>
      <c r="Q28">
        <f>AVERAGE(I13:K13)</f>
        <v>509</v>
      </c>
      <c r="R28">
        <f>AVERAGE(J27:K27)</f>
        <v>0.25</v>
      </c>
    </row>
    <row r="29" spans="1:18" ht="16" thickBot="1" x14ac:dyDescent="0.4">
      <c r="C29">
        <v>0.247</v>
      </c>
      <c r="D29">
        <v>0.245</v>
      </c>
      <c r="E29">
        <v>0.247</v>
      </c>
      <c r="F29">
        <v>0.245</v>
      </c>
      <c r="G29">
        <v>0.24399999999999999</v>
      </c>
      <c r="H29">
        <v>0.24199999999999999</v>
      </c>
      <c r="I29">
        <v>0.24399999999999999</v>
      </c>
      <c r="J29">
        <v>0.24099999999999999</v>
      </c>
      <c r="K29">
        <v>0.24</v>
      </c>
      <c r="P29" s="3">
        <v>18</v>
      </c>
      <c r="Q29">
        <f t="shared" ref="Q29:Q30" si="4">AVERAGE(I14:K14)</f>
        <v>467.33333333333331</v>
      </c>
      <c r="R29">
        <f t="shared" ref="R29:R30" si="5">AVERAGE(I28:K28)</f>
        <v>0.23033333333333336</v>
      </c>
    </row>
    <row r="30" spans="1:18" ht="16" thickBot="1" x14ac:dyDescent="0.4">
      <c r="C30">
        <v>0.23499999999999999</v>
      </c>
      <c r="D30">
        <v>0.23499999999999999</v>
      </c>
      <c r="E30">
        <v>0.219</v>
      </c>
      <c r="F30">
        <v>0.23599999999999999</v>
      </c>
      <c r="G30">
        <v>0.23400000000000001</v>
      </c>
      <c r="H30">
        <v>0.23</v>
      </c>
      <c r="P30" s="3">
        <v>19</v>
      </c>
      <c r="Q30">
        <f t="shared" si="4"/>
        <v>66.666666666666671</v>
      </c>
      <c r="R30">
        <f t="shared" si="5"/>
        <v>0.24166666666666667</v>
      </c>
    </row>
    <row r="31" spans="1:18" ht="16" thickBot="1" x14ac:dyDescent="0.4">
      <c r="C31">
        <v>0.24299999999999999</v>
      </c>
      <c r="D31">
        <v>0.23699999999999999</v>
      </c>
      <c r="E31">
        <v>0.23499999999999999</v>
      </c>
      <c r="F31">
        <v>0.27600000000000002</v>
      </c>
      <c r="G31">
        <v>0.27400000000000002</v>
      </c>
      <c r="H31">
        <v>0.26900000000000002</v>
      </c>
      <c r="P31" s="3"/>
    </row>
    <row r="32" spans="1:18" ht="16" thickBot="1" x14ac:dyDescent="0.4">
      <c r="C32">
        <v>0.23200000000000001</v>
      </c>
      <c r="D32">
        <v>0.23</v>
      </c>
      <c r="E32">
        <v>0.22900000000000001</v>
      </c>
      <c r="F32">
        <v>0.27600000000000002</v>
      </c>
      <c r="G32">
        <v>0.27300000000000002</v>
      </c>
      <c r="H32">
        <v>0.27300000000000002</v>
      </c>
      <c r="P32" s="3"/>
    </row>
    <row r="33" spans="3:16" ht="16" thickBot="1" x14ac:dyDescent="0.4">
      <c r="C33">
        <v>0.255</v>
      </c>
      <c r="D33">
        <v>0.253</v>
      </c>
      <c r="E33">
        <v>0.251</v>
      </c>
      <c r="F33">
        <v>0.28299999999999997</v>
      </c>
      <c r="G33">
        <v>0.27900000000000003</v>
      </c>
      <c r="H33">
        <v>0.27900000000000003</v>
      </c>
      <c r="P33" s="3"/>
    </row>
    <row r="34" spans="3:16" ht="16" thickBot="1" x14ac:dyDescent="0.4">
      <c r="C34">
        <v>0.27500000000000002</v>
      </c>
      <c r="D34">
        <v>0.27300000000000002</v>
      </c>
      <c r="E34">
        <v>0.27200000000000002</v>
      </c>
      <c r="F34">
        <v>0.23699999999999999</v>
      </c>
      <c r="G34">
        <v>0.23400000000000001</v>
      </c>
      <c r="H34">
        <v>0.23100000000000001</v>
      </c>
      <c r="P34" s="3"/>
    </row>
    <row r="35" spans="3:16" ht="16" thickBot="1" x14ac:dyDescent="0.4">
      <c r="P35" s="3"/>
    </row>
    <row r="36" spans="3:16" ht="16" thickBot="1" x14ac:dyDescent="0.4">
      <c r="P36" s="3"/>
    </row>
    <row r="37" spans="3:16" ht="16" thickBot="1" x14ac:dyDescent="0.4">
      <c r="P37" s="3"/>
    </row>
    <row r="38" spans="3:16" ht="16" thickBot="1" x14ac:dyDescent="0.4">
      <c r="P38" s="3"/>
    </row>
    <row r="39" spans="3:16" ht="16" thickBot="1" x14ac:dyDescent="0.4">
      <c r="P39" s="3"/>
    </row>
    <row r="40" spans="3:16" ht="16" thickBot="1" x14ac:dyDescent="0.4">
      <c r="P40" s="3"/>
    </row>
    <row r="41" spans="3:16" ht="16" thickBot="1" x14ac:dyDescent="0.4">
      <c r="P41" s="3"/>
    </row>
    <row r="42" spans="3:16" ht="15.5" x14ac:dyDescent="0.35">
      <c r="P42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20"/>
  <sheetViews>
    <sheetView tabSelected="1" topLeftCell="F1" zoomScale="90" zoomScaleNormal="90" workbookViewId="0">
      <selection activeCell="J17" sqref="J17:K20"/>
    </sheetView>
  </sheetViews>
  <sheetFormatPr defaultColWidth="8.81640625" defaultRowHeight="14.5" x14ac:dyDescent="0.35"/>
  <cols>
    <col min="1" max="1" width="18.1796875" customWidth="1"/>
    <col min="7" max="7" width="11.1796875" bestFit="1" customWidth="1"/>
    <col min="10" max="10" width="16.453125" customWidth="1"/>
  </cols>
  <sheetData>
    <row r="1" spans="1:13" ht="15" thickBot="1" x14ac:dyDescent="0.4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68</v>
      </c>
      <c r="H1" t="s">
        <v>5</v>
      </c>
      <c r="K1" t="s">
        <v>6</v>
      </c>
      <c r="L1" t="s">
        <v>7</v>
      </c>
    </row>
    <row r="2" spans="1:13" ht="16" customHeight="1" thickBot="1" x14ac:dyDescent="0.4">
      <c r="A2" s="17" t="s">
        <v>69</v>
      </c>
      <c r="B2" s="5">
        <v>1</v>
      </c>
      <c r="C2">
        <v>649.66666666666663</v>
      </c>
      <c r="D2">
        <v>0.24133333333333332</v>
      </c>
      <c r="E2">
        <f>C2/D2</f>
        <v>2691.988950276243</v>
      </c>
      <c r="F2">
        <f>E2-E$20</f>
        <v>2416.1268813107258</v>
      </c>
      <c r="G2">
        <f>AVERAGE(F2:F4)</f>
        <v>2428.6036664529574</v>
      </c>
      <c r="H2">
        <f>F2/$G$2</f>
        <v>0.99486256843198528</v>
      </c>
      <c r="J2" t="s">
        <v>69</v>
      </c>
      <c r="K2">
        <f>AVERAGE(H2:H4)</f>
        <v>1</v>
      </c>
      <c r="L2">
        <f>STDEV(H2:H4)</f>
        <v>3.8265274098153619E-2</v>
      </c>
    </row>
    <row r="3" spans="1:13" ht="16" thickBot="1" x14ac:dyDescent="0.4">
      <c r="A3" s="18"/>
      <c r="B3" s="5">
        <v>2</v>
      </c>
      <c r="C3">
        <v>559.66666666666663</v>
      </c>
      <c r="D3">
        <v>0.19966666666666666</v>
      </c>
      <c r="E3">
        <f t="shared" ref="E3:E20" si="0">C3/D3</f>
        <v>2803.0050083472452</v>
      </c>
      <c r="F3">
        <f t="shared" ref="F2:F19" si="1">E3-E$20</f>
        <v>2527.142939381728</v>
      </c>
      <c r="H3">
        <f t="shared" ref="H3:H7" si="2">F3/$G$2</f>
        <v>1.0405744561329309</v>
      </c>
      <c r="J3" t="s">
        <v>73</v>
      </c>
      <c r="K3">
        <f>AVERAGE(H5:H7)</f>
        <v>0.70612329469970092</v>
      </c>
      <c r="L3">
        <f>STDEV(H5:H7)</f>
        <v>4.9570183613251488E-2</v>
      </c>
    </row>
    <row r="4" spans="1:13" ht="16" thickBot="1" x14ac:dyDescent="0.4">
      <c r="A4" s="19"/>
      <c r="B4" s="5">
        <v>3</v>
      </c>
      <c r="C4">
        <v>645</v>
      </c>
      <c r="D4">
        <v>0.24633333333333332</v>
      </c>
      <c r="E4">
        <f t="shared" si="0"/>
        <v>2618.4032476319353</v>
      </c>
      <c r="F4">
        <f t="shared" si="1"/>
        <v>2342.5411786664181</v>
      </c>
      <c r="H4">
        <f t="shared" si="2"/>
        <v>0.96456297543508362</v>
      </c>
      <c r="J4" t="s">
        <v>75</v>
      </c>
      <c r="K4">
        <f>AVERAGE(H8:H10)</f>
        <v>1.0000000000000002</v>
      </c>
      <c r="L4">
        <f>STDEV(H8:H10)</f>
        <v>1.2623654068530315E-2</v>
      </c>
    </row>
    <row r="5" spans="1:13" ht="16" customHeight="1" thickBot="1" x14ac:dyDescent="0.4">
      <c r="A5" s="17" t="s">
        <v>72</v>
      </c>
      <c r="B5" s="5">
        <v>4</v>
      </c>
      <c r="C5">
        <v>429</v>
      </c>
      <c r="D5">
        <v>0.22966666666666666</v>
      </c>
      <c r="E5">
        <f t="shared" si="0"/>
        <v>1867.9245283018868</v>
      </c>
      <c r="F5">
        <f t="shared" si="1"/>
        <v>1592.0624593363696</v>
      </c>
      <c r="H5">
        <f t="shared" si="2"/>
        <v>0.65554642831517285</v>
      </c>
      <c r="J5" t="s">
        <v>79</v>
      </c>
      <c r="K5">
        <f>AVERAGE(H11:H13)</f>
        <v>0.75971698769433971</v>
      </c>
      <c r="L5">
        <f>STDEV(H11:H13)</f>
        <v>7.30627846211057E-2</v>
      </c>
    </row>
    <row r="6" spans="1:13" ht="16" thickBot="1" x14ac:dyDescent="0.4">
      <c r="A6" s="18"/>
      <c r="B6" s="5">
        <v>5</v>
      </c>
      <c r="C6">
        <v>475.66666666666669</v>
      </c>
      <c r="D6">
        <v>0.23833333333333331</v>
      </c>
      <c r="E6">
        <f t="shared" si="0"/>
        <v>1995.8041958041961</v>
      </c>
      <c r="F6">
        <f t="shared" si="1"/>
        <v>1719.9421268386789</v>
      </c>
      <c r="H6">
        <f t="shared" si="2"/>
        <v>0.70820206301948874</v>
      </c>
      <c r="J6" t="s">
        <v>77</v>
      </c>
      <c r="K6">
        <f>AVERAGE(H14:H16)</f>
        <v>1</v>
      </c>
      <c r="L6">
        <f>STDEV(H14:H16)</f>
        <v>4.2729034200508047E-2</v>
      </c>
    </row>
    <row r="7" spans="1:13" ht="16" thickBot="1" x14ac:dyDescent="0.4">
      <c r="A7" s="19"/>
      <c r="B7" s="5">
        <v>6</v>
      </c>
      <c r="C7">
        <v>485.66666666666669</v>
      </c>
      <c r="D7">
        <v>0.23033333333333336</v>
      </c>
      <c r="E7">
        <f t="shared" si="0"/>
        <v>2108.5383502170766</v>
      </c>
      <c r="F7">
        <f t="shared" si="1"/>
        <v>1832.6762812515594</v>
      </c>
      <c r="H7">
        <f t="shared" si="2"/>
        <v>0.75462139276444129</v>
      </c>
      <c r="J7" t="s">
        <v>80</v>
      </c>
      <c r="K7">
        <f>AVERAGE(H17:H19)</f>
        <v>0.72038831185457453</v>
      </c>
      <c r="L7">
        <f>STDEV(H17:H19)</f>
        <v>2.2641361239232879E-2</v>
      </c>
    </row>
    <row r="8" spans="1:13" ht="16" customHeight="1" thickBot="1" x14ac:dyDescent="0.4">
      <c r="A8" s="17" t="s">
        <v>75</v>
      </c>
      <c r="B8" s="5">
        <v>7</v>
      </c>
      <c r="C8">
        <v>692</v>
      </c>
      <c r="D8">
        <v>0.253</v>
      </c>
      <c r="E8">
        <f t="shared" si="0"/>
        <v>2735.177865612648</v>
      </c>
      <c r="F8">
        <f t="shared" si="1"/>
        <v>2459.3157966471308</v>
      </c>
      <c r="G8">
        <f>AVERAGE(F8:F10)</f>
        <v>2448.7076130139162</v>
      </c>
      <c r="H8">
        <f>F8/$G$8</f>
        <v>1.0043321561042389</v>
      </c>
      <c r="I8">
        <f>G8/G2</f>
        <v>1.008277985757273</v>
      </c>
    </row>
    <row r="9" spans="1:13" ht="16" thickBot="1" x14ac:dyDescent="0.4">
      <c r="A9" s="18"/>
      <c r="B9" s="5">
        <v>8</v>
      </c>
      <c r="C9">
        <v>751.33333333333337</v>
      </c>
      <c r="D9">
        <v>0.27333333333333337</v>
      </c>
      <c r="E9">
        <f t="shared" si="0"/>
        <v>2748.7804878048778</v>
      </c>
      <c r="F9">
        <f t="shared" si="1"/>
        <v>2472.9184188393606</v>
      </c>
      <c r="H9">
        <f t="shared" ref="H9:H13" si="3">F9/$G$8</f>
        <v>1.0098871770956948</v>
      </c>
    </row>
    <row r="10" spans="1:13" ht="16" thickBot="1" x14ac:dyDescent="0.4">
      <c r="A10" s="19"/>
      <c r="B10" s="5">
        <v>9</v>
      </c>
      <c r="C10">
        <v>647.33333333333337</v>
      </c>
      <c r="D10">
        <v>0.24066666666666667</v>
      </c>
      <c r="E10">
        <f t="shared" si="0"/>
        <v>2689.7506925207758</v>
      </c>
      <c r="F10">
        <f t="shared" si="1"/>
        <v>2413.8886235552586</v>
      </c>
      <c r="H10">
        <f t="shared" si="3"/>
        <v>0.98578066680006693</v>
      </c>
      <c r="M10" s="13"/>
    </row>
    <row r="11" spans="1:13" ht="16" customHeight="1" thickBot="1" x14ac:dyDescent="0.4">
      <c r="A11" s="17" t="s">
        <v>76</v>
      </c>
      <c r="B11" s="5">
        <v>10</v>
      </c>
      <c r="C11">
        <v>547</v>
      </c>
      <c r="D11">
        <v>0.23399999999999999</v>
      </c>
      <c r="E11">
        <f t="shared" si="0"/>
        <v>2337.6068376068379</v>
      </c>
      <c r="F11">
        <f t="shared" si="1"/>
        <v>2061.7447686413207</v>
      </c>
      <c r="H11">
        <f t="shared" si="3"/>
        <v>0.84197262167355524</v>
      </c>
      <c r="M11" s="13"/>
    </row>
    <row r="12" spans="1:13" ht="16" thickBot="1" x14ac:dyDescent="0.4">
      <c r="A12" s="18"/>
      <c r="B12" s="5">
        <v>11</v>
      </c>
      <c r="C12">
        <v>505.66666666666669</v>
      </c>
      <c r="D12">
        <v>0.24366666666666667</v>
      </c>
      <c r="E12">
        <f t="shared" si="0"/>
        <v>2075.2393980848155</v>
      </c>
      <c r="F12">
        <f t="shared" si="1"/>
        <v>1799.3773291192983</v>
      </c>
      <c r="H12">
        <f t="shared" si="3"/>
        <v>0.73482735119387743</v>
      </c>
      <c r="J12" s="13"/>
    </row>
    <row r="13" spans="1:13" ht="16" thickBot="1" x14ac:dyDescent="0.4">
      <c r="A13" s="19"/>
      <c r="B13" s="5">
        <v>12</v>
      </c>
      <c r="C13">
        <v>465.66666666666669</v>
      </c>
      <c r="D13">
        <v>0.23333333333333331</v>
      </c>
      <c r="E13">
        <f t="shared" si="0"/>
        <v>1995.714285714286</v>
      </c>
      <c r="F13">
        <f t="shared" si="1"/>
        <v>1719.8522167487688</v>
      </c>
      <c r="H13">
        <f t="shared" si="3"/>
        <v>0.70235099021558633</v>
      </c>
      <c r="J13" s="13"/>
    </row>
    <row r="14" spans="1:13" ht="16" customHeight="1" thickBot="1" x14ac:dyDescent="0.4">
      <c r="A14" s="17" t="s">
        <v>77</v>
      </c>
      <c r="B14" s="5">
        <v>13</v>
      </c>
      <c r="C14">
        <v>732.33333333333337</v>
      </c>
      <c r="D14">
        <v>0.27300000000000002</v>
      </c>
      <c r="E14">
        <f t="shared" si="0"/>
        <v>2682.5396825396824</v>
      </c>
      <c r="F14">
        <f t="shared" si="1"/>
        <v>2406.6776135741652</v>
      </c>
      <c r="G14">
        <f>AVERAGE(F14:F16)</f>
        <v>2395.0526434751851</v>
      </c>
      <c r="H14">
        <f>F14/$G$14</f>
        <v>1.0048537430401165</v>
      </c>
      <c r="I14">
        <f>G14/G2</f>
        <v>0.98618505627689568</v>
      </c>
    </row>
    <row r="15" spans="1:13" ht="16" thickBot="1" x14ac:dyDescent="0.4">
      <c r="A15" s="18"/>
      <c r="B15" s="5">
        <v>14</v>
      </c>
      <c r="C15">
        <v>702.33333333333337</v>
      </c>
      <c r="D15">
        <v>0.27400000000000002</v>
      </c>
      <c r="E15">
        <f t="shared" si="0"/>
        <v>2563.2603406326034</v>
      </c>
      <c r="F15">
        <f t="shared" si="1"/>
        <v>2287.3982716670862</v>
      </c>
      <c r="H15">
        <f t="shared" ref="H15:H19" si="4">F15/$G$14</f>
        <v>0.9550513546742363</v>
      </c>
      <c r="J15" s="1"/>
    </row>
    <row r="16" spans="1:13" ht="16" thickBot="1" x14ac:dyDescent="0.4">
      <c r="A16" s="19"/>
      <c r="B16" s="5">
        <v>15</v>
      </c>
      <c r="C16">
        <v>775.66666666666663</v>
      </c>
      <c r="D16">
        <v>0.28033333333333338</v>
      </c>
      <c r="E16">
        <f t="shared" si="0"/>
        <v>2766.944114149821</v>
      </c>
      <c r="F16">
        <f t="shared" si="1"/>
        <v>2491.0820451843038</v>
      </c>
      <c r="H16">
        <f t="shared" si="4"/>
        <v>1.0400949022856472</v>
      </c>
      <c r="J16" s="1"/>
    </row>
    <row r="17" spans="1:11" ht="16" customHeight="1" thickBot="1" x14ac:dyDescent="0.4">
      <c r="A17" s="17" t="s">
        <v>78</v>
      </c>
      <c r="B17" s="5">
        <v>16</v>
      </c>
      <c r="C17">
        <v>453.66666666666669</v>
      </c>
      <c r="D17">
        <v>0.23399999999999999</v>
      </c>
      <c r="E17">
        <f t="shared" si="0"/>
        <v>1938.746438746439</v>
      </c>
      <c r="F17">
        <f t="shared" si="1"/>
        <v>1662.8843697809218</v>
      </c>
      <c r="H17">
        <f t="shared" si="4"/>
        <v>0.69429971583760342</v>
      </c>
      <c r="J17" s="1"/>
      <c r="K17" t="s">
        <v>61</v>
      </c>
    </row>
    <row r="18" spans="1:11" ht="16" thickBot="1" x14ac:dyDescent="0.4">
      <c r="A18" s="18"/>
      <c r="B18" s="5">
        <v>17</v>
      </c>
      <c r="C18">
        <v>509</v>
      </c>
      <c r="D18">
        <v>0.25</v>
      </c>
      <c r="E18">
        <f t="shared" si="0"/>
        <v>2036</v>
      </c>
      <c r="F18">
        <f t="shared" si="1"/>
        <v>1760.1379310344828</v>
      </c>
      <c r="H18">
        <f t="shared" si="4"/>
        <v>0.73490573822233374</v>
      </c>
      <c r="J18" s="1" t="s">
        <v>74</v>
      </c>
      <c r="K18">
        <f>TTEST(H2:H4,H5:H7,2,2)</f>
        <v>1.2460618946313088E-3</v>
      </c>
    </row>
    <row r="19" spans="1:11" ht="16" thickBot="1" x14ac:dyDescent="0.4">
      <c r="A19" s="19"/>
      <c r="B19" s="5">
        <v>18</v>
      </c>
      <c r="C19">
        <v>467.33333333333331</v>
      </c>
      <c r="D19">
        <v>0.23033333333333336</v>
      </c>
      <c r="E19">
        <f t="shared" si="0"/>
        <v>2028.9435600578868</v>
      </c>
      <c r="F19">
        <f t="shared" si="1"/>
        <v>1753.0814910923696</v>
      </c>
      <c r="H19">
        <f t="shared" si="4"/>
        <v>0.73195948150378642</v>
      </c>
      <c r="J19" s="1" t="s">
        <v>81</v>
      </c>
      <c r="K19">
        <f>TTEST(H8:H10,H11:H13,2,2)</f>
        <v>4.950189692759897E-3</v>
      </c>
    </row>
    <row r="20" spans="1:11" ht="16" thickBot="1" x14ac:dyDescent="0.4">
      <c r="A20" s="5" t="s">
        <v>60</v>
      </c>
      <c r="B20" s="5">
        <v>19</v>
      </c>
      <c r="C20">
        <v>66.666666666666671</v>
      </c>
      <c r="D20">
        <v>0.24166666666666667</v>
      </c>
      <c r="E20">
        <f t="shared" si="0"/>
        <v>275.86206896551727</v>
      </c>
      <c r="J20" t="s">
        <v>82</v>
      </c>
      <c r="K20">
        <f>TTEST(H14:H16,H17:H19,2,2)</f>
        <v>5.5872446504706978E-4</v>
      </c>
    </row>
  </sheetData>
  <mergeCells count="6">
    <mergeCell ref="A17:A19"/>
    <mergeCell ref="A2:A4"/>
    <mergeCell ref="A5:A7"/>
    <mergeCell ref="A8:A10"/>
    <mergeCell ref="A11:A13"/>
    <mergeCell ref="A14:A1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I20"/>
  <sheetViews>
    <sheetView zoomScale="142" workbookViewId="0">
      <selection activeCell="F1" sqref="F1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9" ht="47" thickBot="1" x14ac:dyDescent="0.4">
      <c r="A1" s="6" t="s">
        <v>62</v>
      </c>
      <c r="B1" s="7" t="s">
        <v>63</v>
      </c>
      <c r="C1" s="7" t="s">
        <v>64</v>
      </c>
      <c r="D1" s="8" t="s">
        <v>65</v>
      </c>
      <c r="E1" s="9" t="s">
        <v>66</v>
      </c>
      <c r="F1" s="9" t="s">
        <v>67</v>
      </c>
      <c r="G1" s="9" t="s">
        <v>70</v>
      </c>
    </row>
    <row r="2" spans="1:9" ht="16" thickBot="1" x14ac:dyDescent="0.4">
      <c r="A2" s="17">
        <v>188</v>
      </c>
      <c r="B2" s="17" t="s">
        <v>69</v>
      </c>
      <c r="C2" s="5">
        <v>1</v>
      </c>
      <c r="D2" s="5">
        <v>0.63500000000000001</v>
      </c>
      <c r="E2" s="12">
        <v>0.108</v>
      </c>
      <c r="F2" s="10">
        <f>6000*E2/20/D2</f>
        <v>51.023622047244089</v>
      </c>
      <c r="I2" t="s">
        <v>71</v>
      </c>
    </row>
    <row r="3" spans="1:9" ht="16" thickBot="1" x14ac:dyDescent="0.4">
      <c r="A3" s="18"/>
      <c r="B3" s="18"/>
      <c r="C3" s="5">
        <v>2</v>
      </c>
      <c r="D3" s="5">
        <v>0.32400000000000001</v>
      </c>
      <c r="E3" s="12">
        <v>0.108</v>
      </c>
      <c r="F3" s="10">
        <f>6000*E3/20/D3</f>
        <v>99.999999999999986</v>
      </c>
    </row>
    <row r="4" spans="1:9" ht="16" thickBot="1" x14ac:dyDescent="0.4">
      <c r="A4" s="19"/>
      <c r="B4" s="19"/>
      <c r="C4" s="5">
        <v>3</v>
      </c>
      <c r="D4" s="5">
        <v>0.53900000000000003</v>
      </c>
      <c r="E4" s="12">
        <v>0.108</v>
      </c>
      <c r="F4" s="10">
        <f>6000*E4/20/D4</f>
        <v>60.111317254174388</v>
      </c>
    </row>
    <row r="5" spans="1:9" ht="16" customHeight="1" thickBot="1" x14ac:dyDescent="0.4">
      <c r="A5" s="17">
        <v>189</v>
      </c>
      <c r="B5" s="17" t="s">
        <v>72</v>
      </c>
      <c r="C5" s="5">
        <v>4</v>
      </c>
      <c r="D5" s="5">
        <v>0.41</v>
      </c>
      <c r="E5" s="12">
        <v>0.13</v>
      </c>
      <c r="F5" s="11">
        <f>6000*E5/20/D5</f>
        <v>95.121951219512198</v>
      </c>
    </row>
    <row r="6" spans="1:9" ht="16" thickBot="1" x14ac:dyDescent="0.4">
      <c r="A6" s="18"/>
      <c r="B6" s="18"/>
      <c r="C6" s="5">
        <v>5</v>
      </c>
      <c r="D6" s="5">
        <v>0.28299999999999997</v>
      </c>
      <c r="E6" s="12">
        <v>0.13</v>
      </c>
      <c r="F6" s="11">
        <f t="shared" ref="F6:F19" si="0">6000*E6/20/D6</f>
        <v>137.80918727915196</v>
      </c>
    </row>
    <row r="7" spans="1:9" ht="16" thickBot="1" x14ac:dyDescent="0.4">
      <c r="A7" s="19"/>
      <c r="B7" s="19"/>
      <c r="C7" s="5">
        <v>6</v>
      </c>
      <c r="D7" s="5">
        <v>0.34200000000000003</v>
      </c>
      <c r="E7" s="12">
        <v>0.13</v>
      </c>
      <c r="F7" s="11">
        <f t="shared" si="0"/>
        <v>114.03508771929823</v>
      </c>
    </row>
    <row r="8" spans="1:9" ht="16" thickBot="1" x14ac:dyDescent="0.4">
      <c r="A8" s="17">
        <v>250</v>
      </c>
      <c r="B8" s="17" t="s">
        <v>75</v>
      </c>
      <c r="C8" s="5">
        <v>7</v>
      </c>
      <c r="D8" s="5">
        <v>0.29199999999999998</v>
      </c>
      <c r="E8" s="12">
        <v>0.108</v>
      </c>
      <c r="F8" s="16">
        <f t="shared" si="0"/>
        <v>110.95890410958904</v>
      </c>
    </row>
    <row r="9" spans="1:9" ht="16" thickBot="1" x14ac:dyDescent="0.4">
      <c r="A9" s="18"/>
      <c r="B9" s="18"/>
      <c r="C9" s="5">
        <v>8</v>
      </c>
      <c r="D9" s="5">
        <v>0.27900000000000003</v>
      </c>
      <c r="E9" s="12">
        <v>0.108</v>
      </c>
      <c r="F9" s="16">
        <f t="shared" si="0"/>
        <v>116.1290322580645</v>
      </c>
    </row>
    <row r="10" spans="1:9" ht="16" thickBot="1" x14ac:dyDescent="0.4">
      <c r="A10" s="19"/>
      <c r="B10" s="19"/>
      <c r="C10" s="5">
        <v>9</v>
      </c>
      <c r="D10" s="5">
        <v>0.40300000000000002</v>
      </c>
      <c r="E10" s="12">
        <v>0.108</v>
      </c>
      <c r="F10" s="16">
        <f t="shared" si="0"/>
        <v>80.397022332506197</v>
      </c>
    </row>
    <row r="11" spans="1:9" ht="16" thickBot="1" x14ac:dyDescent="0.4">
      <c r="A11" s="17">
        <v>251</v>
      </c>
      <c r="B11" s="17" t="s">
        <v>76</v>
      </c>
      <c r="C11" s="5">
        <v>10</v>
      </c>
      <c r="D11" s="5">
        <v>0.30299999999999999</v>
      </c>
      <c r="E11" s="12">
        <v>0.13</v>
      </c>
      <c r="F11" s="11">
        <f t="shared" si="0"/>
        <v>128.71287128712871</v>
      </c>
    </row>
    <row r="12" spans="1:9" ht="16" thickBot="1" x14ac:dyDescent="0.4">
      <c r="A12" s="18"/>
      <c r="B12" s="18"/>
      <c r="C12" s="5">
        <v>11</v>
      </c>
      <c r="D12" s="5">
        <v>0.47399999999999998</v>
      </c>
      <c r="E12" s="12">
        <v>0.13</v>
      </c>
      <c r="F12" s="11">
        <f t="shared" si="0"/>
        <v>82.278481012658233</v>
      </c>
    </row>
    <row r="13" spans="1:9" ht="16" thickBot="1" x14ac:dyDescent="0.4">
      <c r="A13" s="19"/>
      <c r="B13" s="19"/>
      <c r="C13" s="5">
        <v>12</v>
      </c>
      <c r="D13" s="5">
        <v>0.307</v>
      </c>
      <c r="E13" s="12">
        <v>0.13</v>
      </c>
      <c r="F13" s="11">
        <f t="shared" si="0"/>
        <v>127.0358306188925</v>
      </c>
    </row>
    <row r="14" spans="1:9" ht="16" thickBot="1" x14ac:dyDescent="0.4">
      <c r="A14" s="17">
        <v>252</v>
      </c>
      <c r="B14" s="17" t="s">
        <v>77</v>
      </c>
      <c r="C14" s="5">
        <v>13</v>
      </c>
      <c r="D14" s="5">
        <v>0.439</v>
      </c>
      <c r="E14" s="12">
        <v>0.108</v>
      </c>
      <c r="F14" s="16">
        <f t="shared" si="0"/>
        <v>73.804100227790428</v>
      </c>
    </row>
    <row r="15" spans="1:9" ht="16" thickBot="1" x14ac:dyDescent="0.4">
      <c r="A15" s="18"/>
      <c r="B15" s="18"/>
      <c r="C15" s="5">
        <v>14</v>
      </c>
      <c r="D15" s="5">
        <v>0.32200000000000001</v>
      </c>
      <c r="E15" s="12">
        <v>0.108</v>
      </c>
      <c r="F15" s="16">
        <f t="shared" si="0"/>
        <v>100.62111801242236</v>
      </c>
    </row>
    <row r="16" spans="1:9" ht="16" thickBot="1" x14ac:dyDescent="0.4">
      <c r="A16" s="19"/>
      <c r="B16" s="19"/>
      <c r="C16" s="5">
        <v>15</v>
      </c>
      <c r="D16" s="5">
        <v>0.45800000000000002</v>
      </c>
      <c r="E16" s="12">
        <v>0.108</v>
      </c>
      <c r="F16" s="16">
        <f t="shared" si="0"/>
        <v>70.742358078602621</v>
      </c>
    </row>
    <row r="17" spans="1:7" ht="16" customHeight="1" thickBot="1" x14ac:dyDescent="0.4">
      <c r="A17" s="17">
        <v>253</v>
      </c>
      <c r="B17" s="17" t="s">
        <v>78</v>
      </c>
      <c r="C17" s="5">
        <v>16</v>
      </c>
      <c r="D17" s="5">
        <v>0.36</v>
      </c>
      <c r="E17" s="12">
        <v>0.13</v>
      </c>
      <c r="F17" s="11">
        <f t="shared" si="0"/>
        <v>108.33333333333334</v>
      </c>
    </row>
    <row r="18" spans="1:7" ht="16" thickBot="1" x14ac:dyDescent="0.4">
      <c r="A18" s="18"/>
      <c r="B18" s="18"/>
      <c r="C18" s="5">
        <v>17</v>
      </c>
      <c r="D18" s="5">
        <v>0.33900000000000002</v>
      </c>
      <c r="E18" s="12">
        <v>0.13</v>
      </c>
      <c r="F18" s="11">
        <f t="shared" si="0"/>
        <v>115.04424778761062</v>
      </c>
    </row>
    <row r="19" spans="1:7" ht="16" thickBot="1" x14ac:dyDescent="0.4">
      <c r="A19" s="19"/>
      <c r="B19" s="19"/>
      <c r="C19" s="5">
        <v>18</v>
      </c>
      <c r="D19" s="5">
        <v>0.27200000000000002</v>
      </c>
      <c r="E19" s="12">
        <v>0.13</v>
      </c>
      <c r="F19" s="11">
        <f t="shared" si="0"/>
        <v>143.38235294117646</v>
      </c>
    </row>
    <row r="20" spans="1:7" ht="16" thickBot="1" x14ac:dyDescent="0.4">
      <c r="A20" s="15">
        <v>120</v>
      </c>
      <c r="B20" s="5" t="s">
        <v>60</v>
      </c>
      <c r="C20" s="5">
        <v>19</v>
      </c>
      <c r="D20" s="5">
        <v>0.42399999999999999</v>
      </c>
      <c r="E20" s="12">
        <v>0.108</v>
      </c>
      <c r="F20" s="16">
        <f>6000*E20/20/D20</f>
        <v>76.415094339622641</v>
      </c>
      <c r="G20" s="14"/>
    </row>
  </sheetData>
  <mergeCells count="12">
    <mergeCell ref="A11:A13"/>
    <mergeCell ref="B11:B13"/>
    <mergeCell ref="A14:A16"/>
    <mergeCell ref="B14:B16"/>
    <mergeCell ref="A17:A19"/>
    <mergeCell ref="B17:B19"/>
    <mergeCell ref="A2:A4"/>
    <mergeCell ref="B2:B4"/>
    <mergeCell ref="A5:A7"/>
    <mergeCell ref="B5:B7"/>
    <mergeCell ref="A8:A10"/>
    <mergeCell ref="B8:B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Analysis</vt:lpstr>
      <vt:lpstr>Culture 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2023-01-31T21:16:16Z</dcterms:modified>
</cp:coreProperties>
</file>