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GFP/"/>
    </mc:Choice>
  </mc:AlternateContent>
  <xr:revisionPtr revIDLastSave="0" documentId="13_ncr:1_{F2CF2539-84F7-AA4B-93A4-7581E15F519F}" xr6:coauthVersionLast="47" xr6:coauthVersionMax="47" xr10:uidLastSave="{00000000-0000-0000-0000-000000000000}"/>
  <bookViews>
    <workbookView xWindow="760" yWindow="1600" windowWidth="35660" windowHeight="1814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7" l="1"/>
  <c r="F2" i="7"/>
  <c r="B14" i="6"/>
  <c r="B15" i="6" s="1"/>
  <c r="B16" i="6" s="1"/>
  <c r="B17" i="6" s="1"/>
  <c r="B18" i="6" s="1"/>
  <c r="B19" i="6" s="1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" i="6"/>
  <c r="F2" i="6" s="1"/>
  <c r="R29" i="1"/>
  <c r="R30" i="1"/>
  <c r="Q29" i="1"/>
  <c r="Q30" i="1"/>
  <c r="R28" i="1"/>
  <c r="Q28" i="1"/>
  <c r="Q27" i="1"/>
  <c r="R27" i="1"/>
  <c r="R25" i="1"/>
  <c r="R26" i="1"/>
  <c r="Q25" i="1"/>
  <c r="Q26" i="1"/>
  <c r="Q24" i="1"/>
  <c r="F14" i="7"/>
  <c r="F13" i="7"/>
  <c r="F11" i="7"/>
  <c r="F10" i="7"/>
  <c r="F9" i="7"/>
  <c r="F8" i="7"/>
  <c r="F7" i="7"/>
  <c r="F6" i="7"/>
  <c r="F5" i="7"/>
  <c r="F4" i="7"/>
  <c r="F3" i="7"/>
  <c r="C14" i="7"/>
  <c r="C15" i="7" s="1"/>
  <c r="C16" i="7" s="1"/>
  <c r="C17" i="7" s="1"/>
  <c r="C18" i="7" s="1"/>
  <c r="C19" i="7" s="1"/>
  <c r="F15" i="7"/>
  <c r="F16" i="7"/>
  <c r="F17" i="7"/>
  <c r="F18" i="7"/>
  <c r="F19" i="7"/>
  <c r="F20" i="7"/>
  <c r="F10" i="6" l="1"/>
  <c r="F16" i="6"/>
  <c r="F8" i="6"/>
  <c r="F18" i="6"/>
  <c r="F15" i="6"/>
  <c r="F7" i="6"/>
  <c r="F13" i="6"/>
  <c r="F5" i="6"/>
  <c r="F17" i="6"/>
  <c r="F9" i="6"/>
  <c r="F14" i="6"/>
  <c r="F6" i="6"/>
  <c r="F12" i="6"/>
  <c r="F4" i="6"/>
  <c r="F19" i="6"/>
  <c r="F11" i="6"/>
  <c r="F3" i="6"/>
  <c r="R21" i="1"/>
  <c r="R22" i="1"/>
  <c r="R23" i="1"/>
  <c r="R24" i="1"/>
  <c r="R20" i="1"/>
  <c r="R13" i="1"/>
  <c r="R14" i="1"/>
  <c r="R15" i="1"/>
  <c r="R16" i="1"/>
  <c r="R17" i="1"/>
  <c r="R18" i="1"/>
  <c r="R19" i="1"/>
  <c r="R12" i="1"/>
  <c r="Q21" i="1"/>
  <c r="Q22" i="1"/>
  <c r="Q23" i="1"/>
  <c r="Q20" i="1"/>
  <c r="Q19" i="1"/>
  <c r="Q13" i="1"/>
  <c r="Q14" i="1"/>
  <c r="Q15" i="1"/>
  <c r="Q16" i="1"/>
  <c r="Q17" i="1"/>
  <c r="Q18" i="1"/>
  <c r="Q12" i="1"/>
  <c r="H5" i="6" l="1"/>
  <c r="H6" i="6"/>
  <c r="G2" i="6"/>
  <c r="H2" i="6" s="1"/>
  <c r="G11" i="6"/>
  <c r="H17" i="6" s="1"/>
  <c r="H18" i="6"/>
  <c r="H15" i="6"/>
  <c r="H11" i="6" l="1"/>
  <c r="H14" i="6"/>
  <c r="H8" i="6"/>
  <c r="K14" i="6" s="1"/>
  <c r="H16" i="6"/>
  <c r="H3" i="6"/>
  <c r="K2" i="6" s="1"/>
  <c r="H9" i="6"/>
  <c r="K4" i="6" s="1"/>
  <c r="H4" i="6"/>
  <c r="H13" i="6"/>
  <c r="H19" i="6"/>
  <c r="L7" i="6" s="1"/>
  <c r="H7" i="6"/>
  <c r="L3" i="6" s="1"/>
  <c r="H10" i="6"/>
  <c r="K16" i="6"/>
  <c r="L6" i="6"/>
  <c r="H12" i="6"/>
  <c r="K5" i="6" s="1"/>
  <c r="K13" i="6"/>
  <c r="K3" i="6"/>
  <c r="L2" i="6"/>
  <c r="K15" i="6" l="1"/>
  <c r="K7" i="6"/>
  <c r="K6" i="6"/>
  <c r="L5" i="6"/>
  <c r="L4" i="6"/>
</calcChain>
</file>

<file path=xl/sharedStrings.xml><?xml version="1.0" encoding="utf-8"?>
<sst xmlns="http://schemas.openxmlformats.org/spreadsheetml/2006/main" count="99" uniqueCount="84">
  <si>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</si>
  <si>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</si>
  <si>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</si>
  <si>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</si>
  <si>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</si>
  <si>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</si>
  <si>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</si>
  <si>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</si>
  <si>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</si>
  <si>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</si>
  <si>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</si>
  <si>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</si>
  <si>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</si>
  <si>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</si>
  <si>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</si>
  <si>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</si>
  <si>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</si>
  <si>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</si>
  <si>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</si>
  <si>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</si>
  <si>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</si>
  <si>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</si>
  <si>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</si>
  <si>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</si>
  <si>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</si>
  <si>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</si>
  <si>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</si>
  <si>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</si>
  <si>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</si>
  <si>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</si>
  <si>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</si>
  <si>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</si>
  <si>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</si>
  <si>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</si>
  <si>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</si>
  <si>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</si>
  <si>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</si>
  <si>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</si>
  <si>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</si>
  <si>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</si>
  <si>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</si>
  <si>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</si>
  <si>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</si>
  <si>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</si>
  <si>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</si>
  <si>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</si>
  <si>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</si>
  <si>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</si>
  <si>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</si>
  <si>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</si>
  <si>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</si>
  <si>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</si>
  <si>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</si>
  <si>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</si>
  <si>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</si>
  <si>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</si>
  <si>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</si>
  <si>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</si>
  <si>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</si>
  <si>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</si>
  <si>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</si>
  <si>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</si>
  <si>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</si>
  <si>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</si>
  <si>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</si>
  <si>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</si>
  <si>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</si>
  <si>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</si>
  <si>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OD600 t=0</t>
  </si>
  <si>
    <t>ttests</t>
  </si>
  <si>
    <t>LVS tul4 WT UTR</t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</si>
  <si>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tul4 WT UTR</t>
    </r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</si>
  <si>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hfq</t>
    </r>
    <r>
      <rPr>
        <sz val="12"/>
        <color theme="1"/>
        <rFont val="Arial"/>
        <family val="2"/>
      </rPr>
      <t xml:space="preserve"> tul4 WT UTR</t>
    </r>
  </si>
  <si>
    <t>LVS pdpA WT UTR</t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</si>
  <si>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pdpA WT UTR</t>
    </r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</si>
  <si>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hfq</t>
    </r>
    <r>
      <rPr>
        <sz val="12"/>
        <color theme="1"/>
        <rFont val="Arial"/>
        <family val="2"/>
      </rPr>
      <t xml:space="preserve"> pdpA WT UTR</t>
    </r>
  </si>
  <si>
    <t>ΔrpsU2 tul4 WT UTR</t>
  </si>
  <si>
    <t>Δhfq tul4 WT UTR</t>
  </si>
  <si>
    <t>ΔrpsU2 pdpA WT UTR</t>
  </si>
  <si>
    <t>Δhfq pdpA WT UTR</t>
  </si>
  <si>
    <t>tul4 LVS vs d2</t>
  </si>
  <si>
    <t>tul4 LVS vs dhfq</t>
  </si>
  <si>
    <t>pdpA LVS vs d2</t>
  </si>
  <si>
    <t>pdpA LVS vs dhfq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</si>
</sst>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5" fontId="0" fillId="0" borderId="0" xfId="0" applyNumberForma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</a:t>
            </a:r>
            <a:r>
              <a:rPr lang="en-US" baseline="0"/>
              <a:t> Assay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B35D-4A0A-8794-A71E744B755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E998-49A6-B65B-489A0E7B5482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998-49A6-B65B-489A0E7B5482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B35D-4A0A-8794-A71E744B7551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35D-4A0A-8794-A71E744B755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Analysis!$L$2:$L$9</c:f>
                <c:numCache>
                  <c:formatCode>General</c:formatCode>
                  <c:ptCount val="8"/>
                  <c:pt idx="0">
                    <c:v>1.4040769146239708E-2</c:v>
                  </c:pt>
                  <c:pt idx="1">
                    <c:v>1.6508455835169539E-2</c:v>
                  </c:pt>
                  <c:pt idx="2">
                    <c:v>3.1183613422644706E-2</c:v>
                  </c:pt>
                  <c:pt idx="3">
                    <c:v>3.6046734129644514E-2</c:v>
                  </c:pt>
                  <c:pt idx="4">
                    <c:v>5.5226849512261325E-2</c:v>
                  </c:pt>
                  <c:pt idx="5">
                    <c:v>4.6324430211629151E-2</c:v>
                  </c:pt>
                </c:numCache>
              </c:numRef>
            </c:plus>
            <c:minus>
              <c:numRef>
                <c:f>Analysis!$L$2:$L$9</c:f>
                <c:numCache>
                  <c:formatCode>General</c:formatCode>
                  <c:ptCount val="8"/>
                  <c:pt idx="0">
                    <c:v>1.4040769146239708E-2</c:v>
                  </c:pt>
                  <c:pt idx="1">
                    <c:v>1.6508455835169539E-2</c:v>
                  </c:pt>
                  <c:pt idx="2">
                    <c:v>3.1183613422644706E-2</c:v>
                  </c:pt>
                  <c:pt idx="3">
                    <c:v>3.6046734129644514E-2</c:v>
                  </c:pt>
                  <c:pt idx="4">
                    <c:v>5.5226849512261325E-2</c:v>
                  </c:pt>
                  <c:pt idx="5">
                    <c:v>4.6324430211629151E-2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Analysis!$J$2:$J$7</c:f>
              <c:strCache>
                <c:ptCount val="6"/>
                <c:pt idx="0">
                  <c:v>LVS tul4 WT UTR</c:v>
                </c:pt>
                <c:pt idx="1">
                  <c:v>ΔrpsU2 tul4 WT UTR</c:v>
                </c:pt>
                <c:pt idx="2">
                  <c:v>Δhfq tul4 WT UTR</c:v>
                </c:pt>
                <c:pt idx="3">
                  <c:v>LVS pdpA WT UTR</c:v>
                </c:pt>
                <c:pt idx="4">
                  <c:v>ΔrpsU2 pdpA WT UTR</c:v>
                </c:pt>
                <c:pt idx="5">
                  <c:v>Δhfq pdpA WT UTR</c:v>
                </c:pt>
              </c:strCache>
            </c:strRef>
          </c:cat>
          <c:val>
            <c:numRef>
              <c:f>Analysis!$K$2:$K$7</c:f>
              <c:numCache>
                <c:formatCode>General</c:formatCode>
                <c:ptCount val="6"/>
                <c:pt idx="0">
                  <c:v>1.0000000000000002</c:v>
                </c:pt>
                <c:pt idx="1">
                  <c:v>1.2830407439055487</c:v>
                </c:pt>
                <c:pt idx="2">
                  <c:v>1.0859767182725031</c:v>
                </c:pt>
                <c:pt idx="3">
                  <c:v>1.0000000000000002</c:v>
                </c:pt>
                <c:pt idx="4">
                  <c:v>0.57407990046678858</c:v>
                </c:pt>
                <c:pt idx="5">
                  <c:v>1.1280628638843913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279751</xdr:colOff>
      <xdr:row>1</xdr:row>
      <xdr:rowOff>193675</xdr:rowOff>
    </xdr:from>
    <xdr:to>
      <xdr:col>24</xdr:col>
      <xdr:colOff>338668</xdr:colOff>
      <xdr:row>27</xdr:row>
      <xdr:rowOff>14111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4" workbookViewId="0">
      <selection activeCell="Q12" sqref="Q12:R30"/>
    </sheetView>
  </sheetViews>
  <sheetFormatPr baseColWidth="10" defaultColWidth="8.83203125" defaultRowHeight="15" x14ac:dyDescent="0.2"/>
  <sheetData>
    <row r="1" spans="1:18" x14ac:dyDescent="0.2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2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2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2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2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2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2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2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2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6" thickBot="1" x14ac:dyDescent="0.25">
      <c r="A11" t="s">
        <v>10</v>
      </c>
      <c r="P11" t="s">
        <v>9</v>
      </c>
      <c r="Q11" t="s">
        <v>10</v>
      </c>
      <c r="R11" t="s">
        <v>2</v>
      </c>
    </row>
    <row r="12" spans="1:18" ht="17" thickBot="1" x14ac:dyDescent="0.25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1">
        <v>1</v>
      </c>
      <c r="Q12">
        <f>AVERAGE(C13:E13)</f>
        <v>5949461.333333333</v>
      </c>
      <c r="R12">
        <f>AVERAGE(C27:E27)</f>
        <v>0.24739999999999998</v>
      </c>
    </row>
    <row r="13" spans="1:18" ht="17" thickBot="1" x14ac:dyDescent="0.25">
      <c r="B13">
        <v>23.5</v>
      </c>
      <c r="C13">
        <v>6114914</v>
      </c>
      <c r="D13">
        <v>5964026</v>
      </c>
      <c r="E13">
        <v>5769444</v>
      </c>
      <c r="F13">
        <v>5899807</v>
      </c>
      <c r="G13">
        <v>5906900</v>
      </c>
      <c r="H13">
        <v>5779608</v>
      </c>
      <c r="I13">
        <v>178343</v>
      </c>
      <c r="J13">
        <v>177733</v>
      </c>
      <c r="K13">
        <v>172400</v>
      </c>
      <c r="L13">
        <v>3986</v>
      </c>
      <c r="M13">
        <v>4201</v>
      </c>
      <c r="N13">
        <v>4244</v>
      </c>
      <c r="P13" s="2">
        <v>2</v>
      </c>
      <c r="Q13">
        <f t="shared" ref="Q13:Q18" si="0">AVERAGE(C14:E14)</f>
        <v>5389935.333333333</v>
      </c>
      <c r="R13">
        <f t="shared" ref="R13:R19" si="1">AVERAGE(C28:E28)</f>
        <v>0.2278</v>
      </c>
    </row>
    <row r="14" spans="1:18" ht="17" thickBot="1" x14ac:dyDescent="0.25">
      <c r="C14">
        <v>5337090</v>
      </c>
      <c r="D14">
        <v>5381194</v>
      </c>
      <c r="E14">
        <v>5451522</v>
      </c>
      <c r="F14">
        <v>189407</v>
      </c>
      <c r="G14">
        <v>189687</v>
      </c>
      <c r="H14">
        <v>194200</v>
      </c>
      <c r="I14">
        <v>186332</v>
      </c>
      <c r="J14">
        <v>184300</v>
      </c>
      <c r="K14">
        <v>185279</v>
      </c>
      <c r="L14">
        <v>3897</v>
      </c>
      <c r="M14">
        <v>4098</v>
      </c>
      <c r="N14">
        <v>3990</v>
      </c>
      <c r="P14" s="2">
        <v>3</v>
      </c>
      <c r="Q14">
        <f t="shared" si="0"/>
        <v>5833093</v>
      </c>
      <c r="R14">
        <f t="shared" si="1"/>
        <v>0.23973333333333335</v>
      </c>
    </row>
    <row r="15" spans="1:18" ht="17" thickBot="1" x14ac:dyDescent="0.25">
      <c r="C15">
        <v>5926970</v>
      </c>
      <c r="D15">
        <v>5807541</v>
      </c>
      <c r="E15">
        <v>5764768</v>
      </c>
      <c r="F15">
        <v>191945</v>
      </c>
      <c r="G15">
        <v>188371</v>
      </c>
      <c r="H15">
        <v>187996</v>
      </c>
      <c r="I15">
        <v>7842</v>
      </c>
      <c r="J15">
        <v>7877</v>
      </c>
      <c r="K15">
        <v>7974</v>
      </c>
      <c r="L15">
        <v>3872</v>
      </c>
      <c r="M15">
        <v>4087</v>
      </c>
      <c r="N15">
        <v>4199</v>
      </c>
      <c r="P15" s="2">
        <v>4</v>
      </c>
      <c r="Q15">
        <f t="shared" si="0"/>
        <v>6900349</v>
      </c>
      <c r="R15">
        <f t="shared" si="1"/>
        <v>0.22683333333333336</v>
      </c>
    </row>
    <row r="16" spans="1:18" ht="17" thickBot="1" x14ac:dyDescent="0.25">
      <c r="C16">
        <v>7034377</v>
      </c>
      <c r="D16">
        <v>6836160</v>
      </c>
      <c r="E16">
        <v>6830510</v>
      </c>
      <c r="F16">
        <v>189562</v>
      </c>
      <c r="G16">
        <v>188005</v>
      </c>
      <c r="H16">
        <v>186870</v>
      </c>
      <c r="I16">
        <v>3844</v>
      </c>
      <c r="J16">
        <v>3981</v>
      </c>
      <c r="K16">
        <v>3845</v>
      </c>
      <c r="L16">
        <v>4063</v>
      </c>
      <c r="M16">
        <v>4197</v>
      </c>
      <c r="N16">
        <v>4058</v>
      </c>
      <c r="P16" s="2">
        <v>5</v>
      </c>
      <c r="Q16">
        <f t="shared" si="0"/>
        <v>6692582.333333333</v>
      </c>
      <c r="R16">
        <f t="shared" si="1"/>
        <v>0.21443333333333334</v>
      </c>
    </row>
    <row r="17" spans="1:18" ht="17" thickBot="1" x14ac:dyDescent="0.25">
      <c r="C17">
        <v>6764098</v>
      </c>
      <c r="D17">
        <v>6737063</v>
      </c>
      <c r="E17">
        <v>6576586</v>
      </c>
      <c r="F17">
        <v>101679</v>
      </c>
      <c r="G17">
        <v>99925</v>
      </c>
      <c r="H17">
        <v>98634</v>
      </c>
      <c r="I17">
        <v>3891</v>
      </c>
      <c r="J17">
        <v>4027</v>
      </c>
      <c r="K17">
        <v>4124</v>
      </c>
      <c r="L17">
        <v>4238</v>
      </c>
      <c r="M17">
        <v>4099</v>
      </c>
      <c r="N17">
        <v>4137</v>
      </c>
      <c r="P17" s="2">
        <v>6</v>
      </c>
      <c r="Q17">
        <f t="shared" si="0"/>
        <v>6895028.666666667</v>
      </c>
      <c r="R17">
        <f t="shared" si="1"/>
        <v>0.22406666666666666</v>
      </c>
    </row>
    <row r="18" spans="1:18" ht="17" thickBot="1" x14ac:dyDescent="0.25">
      <c r="C18">
        <v>6951578</v>
      </c>
      <c r="D18">
        <v>6889364</v>
      </c>
      <c r="E18">
        <v>6844144</v>
      </c>
      <c r="F18">
        <v>114608</v>
      </c>
      <c r="G18">
        <v>112622</v>
      </c>
      <c r="H18">
        <v>112007</v>
      </c>
      <c r="I18">
        <v>3933</v>
      </c>
      <c r="J18">
        <v>4104</v>
      </c>
      <c r="K18">
        <v>4101</v>
      </c>
      <c r="L18">
        <v>3853</v>
      </c>
      <c r="M18">
        <v>3924</v>
      </c>
      <c r="N18">
        <v>3769</v>
      </c>
      <c r="P18" s="2">
        <v>7</v>
      </c>
      <c r="Q18">
        <f t="shared" si="0"/>
        <v>5281127.666666667</v>
      </c>
      <c r="R18">
        <f t="shared" si="1"/>
        <v>0.20849999999999999</v>
      </c>
    </row>
    <row r="19" spans="1:18" ht="17" thickBot="1" x14ac:dyDescent="0.25">
      <c r="C19">
        <v>5335934</v>
      </c>
      <c r="D19">
        <v>5233095</v>
      </c>
      <c r="E19">
        <v>5274354</v>
      </c>
      <c r="F19">
        <v>105586</v>
      </c>
      <c r="G19">
        <v>102920</v>
      </c>
      <c r="H19">
        <v>102346</v>
      </c>
      <c r="I19">
        <v>4493</v>
      </c>
      <c r="J19">
        <v>3832</v>
      </c>
      <c r="K19">
        <v>3739</v>
      </c>
      <c r="L19">
        <v>3776</v>
      </c>
      <c r="M19">
        <v>3797</v>
      </c>
      <c r="N19">
        <v>3605</v>
      </c>
      <c r="P19" s="2">
        <v>8</v>
      </c>
      <c r="Q19">
        <f>AVERAGE(C20:E20)</f>
        <v>5540269</v>
      </c>
      <c r="R19">
        <f t="shared" si="1"/>
        <v>0.21249999999999999</v>
      </c>
    </row>
    <row r="20" spans="1:18" ht="17" thickBot="1" x14ac:dyDescent="0.25">
      <c r="C20">
        <v>5642829</v>
      </c>
      <c r="D20">
        <v>5479622</v>
      </c>
      <c r="E20">
        <v>5498356</v>
      </c>
      <c r="F20">
        <v>181712</v>
      </c>
      <c r="G20">
        <v>176959</v>
      </c>
      <c r="H20">
        <v>172544</v>
      </c>
      <c r="I20">
        <v>3858</v>
      </c>
      <c r="J20">
        <v>4179</v>
      </c>
      <c r="K20">
        <v>3968</v>
      </c>
      <c r="L20">
        <v>3953</v>
      </c>
      <c r="M20">
        <v>3908</v>
      </c>
      <c r="N20">
        <v>3453</v>
      </c>
      <c r="P20" s="2">
        <v>9</v>
      </c>
      <c r="Q20">
        <f>AVERAGE(F13:H13)</f>
        <v>5862105</v>
      </c>
      <c r="R20">
        <f>AVERAGE(F27:H27)</f>
        <v>0.21853333333333333</v>
      </c>
    </row>
    <row r="21" spans="1:18" ht="17" thickBot="1" x14ac:dyDescent="0.25">
      <c r="P21" s="2">
        <v>10</v>
      </c>
      <c r="Q21">
        <f t="shared" ref="Q21:Q23" si="2">AVERAGE(F14:H14)</f>
        <v>191098</v>
      </c>
      <c r="R21">
        <f t="shared" ref="R21:R26" si="3">AVERAGE(F28:H28)</f>
        <v>0.25853333333333334</v>
      </c>
    </row>
    <row r="22" spans="1:18" ht="17" thickBot="1" x14ac:dyDescent="0.25">
      <c r="P22" s="2">
        <v>11</v>
      </c>
      <c r="Q22">
        <f t="shared" si="2"/>
        <v>189437.33333333334</v>
      </c>
      <c r="R22">
        <f t="shared" si="3"/>
        <v>0.24143333333333331</v>
      </c>
    </row>
    <row r="23" spans="1:18" ht="17" thickBot="1" x14ac:dyDescent="0.25">
      <c r="P23" s="2">
        <v>12</v>
      </c>
      <c r="Q23">
        <f t="shared" si="2"/>
        <v>188145.66666666666</v>
      </c>
      <c r="R23">
        <f t="shared" si="3"/>
        <v>0.2542666666666667</v>
      </c>
    </row>
    <row r="24" spans="1:18" ht="17" thickBot="1" x14ac:dyDescent="0.25">
      <c r="P24" s="2">
        <v>13</v>
      </c>
      <c r="Q24">
        <f>AVERAGE(F17:H17)</f>
        <v>100079.33333333333</v>
      </c>
      <c r="R24">
        <f t="shared" si="3"/>
        <v>0.23383333333333334</v>
      </c>
    </row>
    <row r="25" spans="1:18" ht="17" thickBot="1" x14ac:dyDescent="0.25">
      <c r="A25" t="s">
        <v>2</v>
      </c>
      <c r="P25" s="1">
        <v>14</v>
      </c>
      <c r="Q25">
        <f t="shared" ref="Q25:Q26" si="4">AVERAGE(F18:H18)</f>
        <v>113079</v>
      </c>
      <c r="R25">
        <f t="shared" si="3"/>
        <v>0.22943333333333335</v>
      </c>
    </row>
    <row r="26" spans="1:18" ht="17" thickBot="1" x14ac:dyDescent="0.25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2">
        <v>15</v>
      </c>
      <c r="Q26">
        <f t="shared" si="4"/>
        <v>103617.33333333333</v>
      </c>
      <c r="R26">
        <f t="shared" si="3"/>
        <v>0.24656666666666668</v>
      </c>
    </row>
    <row r="27" spans="1:18" ht="17" thickBot="1" x14ac:dyDescent="0.25">
      <c r="B27">
        <v>23.5</v>
      </c>
      <c r="C27">
        <v>0.25169999999999998</v>
      </c>
      <c r="D27">
        <v>0.2482</v>
      </c>
      <c r="E27">
        <v>0.24229999999999999</v>
      </c>
      <c r="F27">
        <v>0.22140000000000001</v>
      </c>
      <c r="G27">
        <v>0.21709999999999999</v>
      </c>
      <c r="H27">
        <v>0.21709999999999999</v>
      </c>
      <c r="I27">
        <v>0.2054</v>
      </c>
      <c r="J27">
        <v>0.2026</v>
      </c>
      <c r="K27">
        <v>0.19739999999999999</v>
      </c>
      <c r="L27">
        <v>3.1800000000000002E-2</v>
      </c>
      <c r="M27">
        <v>3.2000000000000001E-2</v>
      </c>
      <c r="N27">
        <v>3.1800000000000002E-2</v>
      </c>
      <c r="P27" s="2">
        <v>16</v>
      </c>
      <c r="Q27">
        <f>AVERAGE(F20:H20)</f>
        <v>177071.66666666666</v>
      </c>
      <c r="R27">
        <f>AVERAGE(F34:H34)</f>
        <v>0.21880000000000002</v>
      </c>
    </row>
    <row r="28" spans="1:18" ht="17" thickBot="1" x14ac:dyDescent="0.25">
      <c r="C28">
        <v>0.22639999999999999</v>
      </c>
      <c r="D28">
        <v>0.23019999999999999</v>
      </c>
      <c r="E28">
        <v>0.2268</v>
      </c>
      <c r="F28">
        <v>0.25700000000000001</v>
      </c>
      <c r="G28">
        <v>0.26019999999999999</v>
      </c>
      <c r="H28">
        <v>0.25840000000000002</v>
      </c>
      <c r="I28">
        <v>0.214</v>
      </c>
      <c r="J28">
        <v>0.21640000000000001</v>
      </c>
      <c r="K28">
        <v>0.21679999999999999</v>
      </c>
      <c r="L28">
        <v>3.2500000000000001E-2</v>
      </c>
      <c r="M28">
        <v>3.2099999999999997E-2</v>
      </c>
      <c r="N28">
        <v>3.1199999999999999E-2</v>
      </c>
      <c r="P28" s="2">
        <v>17</v>
      </c>
      <c r="Q28">
        <f>AVERAGE(I13:K13)</f>
        <v>176158.66666666666</v>
      </c>
      <c r="R28">
        <f>AVERAGE(I27:K27)</f>
        <v>0.20180000000000001</v>
      </c>
    </row>
    <row r="29" spans="1:18" ht="17" thickBot="1" x14ac:dyDescent="0.25">
      <c r="C29">
        <v>0.24249999999999999</v>
      </c>
      <c r="D29">
        <v>0.2389</v>
      </c>
      <c r="E29">
        <v>0.23780000000000001</v>
      </c>
      <c r="F29">
        <v>0.2442</v>
      </c>
      <c r="G29">
        <v>0.24</v>
      </c>
      <c r="H29">
        <v>0.24010000000000001</v>
      </c>
      <c r="I29">
        <v>0.24679999999999999</v>
      </c>
      <c r="J29">
        <v>0.24199999999999999</v>
      </c>
      <c r="K29">
        <v>0.24030000000000001</v>
      </c>
      <c r="L29">
        <v>3.2199999999999999E-2</v>
      </c>
      <c r="M29">
        <v>3.2000000000000001E-2</v>
      </c>
      <c r="N29">
        <v>3.1899999999999998E-2</v>
      </c>
      <c r="P29" s="2">
        <v>18</v>
      </c>
      <c r="Q29">
        <f t="shared" ref="Q29:Q30" si="5">AVERAGE(I14:K14)</f>
        <v>185303.66666666666</v>
      </c>
      <c r="R29">
        <f t="shared" ref="R29:R30" si="6">AVERAGE(I28:K28)</f>
        <v>0.21573333333333333</v>
      </c>
    </row>
    <row r="30" spans="1:18" ht="17" thickBot="1" x14ac:dyDescent="0.25">
      <c r="C30">
        <v>0.2283</v>
      </c>
      <c r="D30">
        <v>0.22700000000000001</v>
      </c>
      <c r="E30">
        <v>0.22520000000000001</v>
      </c>
      <c r="F30">
        <v>0.25480000000000003</v>
      </c>
      <c r="G30">
        <v>0.25640000000000002</v>
      </c>
      <c r="H30">
        <v>0.25159999999999999</v>
      </c>
      <c r="I30">
        <v>2.9000000000000001E-2</v>
      </c>
      <c r="J30">
        <v>3.0300000000000001E-2</v>
      </c>
      <c r="K30">
        <v>2.9899999999999999E-2</v>
      </c>
      <c r="L30">
        <v>3.2199999999999999E-2</v>
      </c>
      <c r="M30">
        <v>3.2199999999999999E-2</v>
      </c>
      <c r="N30">
        <v>3.2800000000000003E-2</v>
      </c>
      <c r="P30" s="2">
        <v>19</v>
      </c>
      <c r="Q30">
        <f t="shared" si="5"/>
        <v>7897.666666666667</v>
      </c>
      <c r="R30">
        <f t="shared" si="6"/>
        <v>0.24303333333333335</v>
      </c>
    </row>
    <row r="31" spans="1:18" ht="17" thickBot="1" x14ac:dyDescent="0.25">
      <c r="C31">
        <v>0.21629999999999999</v>
      </c>
      <c r="D31">
        <v>0.214</v>
      </c>
      <c r="E31">
        <v>0.21299999999999999</v>
      </c>
      <c r="F31">
        <v>0.23669999999999999</v>
      </c>
      <c r="G31">
        <v>0.23139999999999999</v>
      </c>
      <c r="H31">
        <v>0.2334</v>
      </c>
      <c r="I31">
        <v>3.09E-2</v>
      </c>
      <c r="J31">
        <v>3.1600000000000003E-2</v>
      </c>
      <c r="K31">
        <v>3.1800000000000002E-2</v>
      </c>
      <c r="L31">
        <v>3.1800000000000002E-2</v>
      </c>
      <c r="M31">
        <v>3.1800000000000002E-2</v>
      </c>
      <c r="N31">
        <v>3.1699999999999999E-2</v>
      </c>
      <c r="P31" s="2"/>
    </row>
    <row r="32" spans="1:18" ht="17" thickBot="1" x14ac:dyDescent="0.25">
      <c r="C32">
        <v>0.22520000000000001</v>
      </c>
      <c r="D32">
        <v>0.22439999999999999</v>
      </c>
      <c r="E32">
        <v>0.22259999999999999</v>
      </c>
      <c r="F32">
        <v>0.2331</v>
      </c>
      <c r="G32">
        <v>0.2286</v>
      </c>
      <c r="H32">
        <v>0.2266</v>
      </c>
      <c r="I32">
        <v>3.2399999999999998E-2</v>
      </c>
      <c r="J32">
        <v>3.2500000000000001E-2</v>
      </c>
      <c r="K32">
        <v>3.1699999999999999E-2</v>
      </c>
      <c r="L32">
        <v>3.2500000000000001E-2</v>
      </c>
      <c r="M32">
        <v>3.2399999999999998E-2</v>
      </c>
      <c r="N32">
        <v>3.1699999999999999E-2</v>
      </c>
      <c r="P32" s="2"/>
    </row>
    <row r="33" spans="3:16" ht="17" thickBot="1" x14ac:dyDescent="0.25">
      <c r="C33">
        <v>0.2107</v>
      </c>
      <c r="D33">
        <v>0.20680000000000001</v>
      </c>
      <c r="E33">
        <v>0.20799999999999999</v>
      </c>
      <c r="F33">
        <v>0.24859999999999999</v>
      </c>
      <c r="G33">
        <v>0.2467</v>
      </c>
      <c r="H33">
        <v>0.24440000000000001</v>
      </c>
      <c r="I33">
        <v>3.2399999999999998E-2</v>
      </c>
      <c r="J33">
        <v>3.1899999999999998E-2</v>
      </c>
      <c r="K33">
        <v>4.9799999999999997E-2</v>
      </c>
      <c r="L33">
        <v>3.1800000000000002E-2</v>
      </c>
      <c r="M33">
        <v>3.1899999999999998E-2</v>
      </c>
      <c r="N33">
        <v>3.09E-2</v>
      </c>
      <c r="P33" s="2"/>
    </row>
    <row r="34" spans="3:16" ht="17" thickBot="1" x14ac:dyDescent="0.25">
      <c r="C34">
        <v>0.21129999999999999</v>
      </c>
      <c r="D34">
        <v>0.2142</v>
      </c>
      <c r="E34">
        <v>0.21199999999999999</v>
      </c>
      <c r="F34">
        <v>0.221</v>
      </c>
      <c r="G34">
        <v>0.2223</v>
      </c>
      <c r="H34">
        <v>0.21310000000000001</v>
      </c>
      <c r="I34">
        <v>3.2000000000000001E-2</v>
      </c>
      <c r="J34">
        <v>3.1699999999999999E-2</v>
      </c>
      <c r="K34">
        <v>3.1800000000000002E-2</v>
      </c>
      <c r="L34">
        <v>3.2599999999999997E-2</v>
      </c>
      <c r="M34">
        <v>3.1899999999999998E-2</v>
      </c>
      <c r="N34">
        <v>3.1E-2</v>
      </c>
      <c r="P34" s="2"/>
    </row>
    <row r="35" spans="3:16" ht="17" thickBot="1" x14ac:dyDescent="0.25">
      <c r="P35" s="2"/>
    </row>
    <row r="36" spans="3:16" ht="17" thickBot="1" x14ac:dyDescent="0.25">
      <c r="P36" s="2"/>
    </row>
    <row r="37" spans="3:16" ht="17" thickBot="1" x14ac:dyDescent="0.25">
      <c r="P37" s="2"/>
    </row>
    <row r="38" spans="3:16" ht="17" thickBot="1" x14ac:dyDescent="0.25">
      <c r="P38" s="2"/>
    </row>
    <row r="39" spans="3:16" ht="17" thickBot="1" x14ac:dyDescent="0.25">
      <c r="P39" s="2"/>
    </row>
    <row r="40" spans="3:16" ht="17" thickBot="1" x14ac:dyDescent="0.25">
      <c r="P40" s="2"/>
    </row>
    <row r="41" spans="3:16" ht="17" thickBot="1" x14ac:dyDescent="0.25">
      <c r="P41" s="2"/>
    </row>
    <row r="42" spans="3:16" ht="16" x14ac:dyDescent="0.2">
      <c r="P4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0"/>
  <sheetViews>
    <sheetView tabSelected="1" zoomScale="90" zoomScaleNormal="90" workbookViewId="0">
      <selection activeCell="AA23" sqref="AA23"/>
    </sheetView>
  </sheetViews>
  <sheetFormatPr baseColWidth="10" defaultColWidth="8.83203125" defaultRowHeight="15" x14ac:dyDescent="0.2"/>
  <cols>
    <col min="1" max="1" width="18.1640625" customWidth="1"/>
    <col min="5" max="5" width="11.1640625" bestFit="1" customWidth="1"/>
    <col min="6" max="6" width="11" bestFit="1" customWidth="1"/>
    <col min="7" max="7" width="11.1640625" bestFit="1" customWidth="1"/>
    <col min="10" max="10" width="25.33203125" customWidth="1"/>
    <col min="11" max="11" width="12" bestFit="1" customWidth="1"/>
  </cols>
  <sheetData>
    <row r="1" spans="1:13" ht="16" thickBot="1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67</v>
      </c>
      <c r="H1" t="s">
        <v>5</v>
      </c>
      <c r="K1" t="s">
        <v>6</v>
      </c>
      <c r="L1" t="s">
        <v>7</v>
      </c>
    </row>
    <row r="2" spans="1:13" ht="16" customHeight="1" thickBot="1" x14ac:dyDescent="0.25">
      <c r="A2" s="17" t="s">
        <v>70</v>
      </c>
      <c r="B2" s="4">
        <v>1</v>
      </c>
      <c r="C2">
        <v>5949461.333333333</v>
      </c>
      <c r="D2">
        <v>0.24739999999999998</v>
      </c>
      <c r="E2">
        <f>C2/D2</f>
        <v>24047943.950417679</v>
      </c>
      <c r="F2">
        <f t="shared" ref="F2:F19" si="0">E2-E$20</f>
        <v>24015447.722191099</v>
      </c>
      <c r="G2">
        <f>AVERAGE(F2:F4)</f>
        <v>23980955.630127713</v>
      </c>
      <c r="H2">
        <f>F2/$G$2</f>
        <v>1.0014383118252408</v>
      </c>
      <c r="J2" t="s">
        <v>70</v>
      </c>
      <c r="K2">
        <f>AVERAGE(H2:H4)</f>
        <v>1.0000000000000002</v>
      </c>
      <c r="L2">
        <f>STDEV(H2:H4)</f>
        <v>1.4040769146239708E-2</v>
      </c>
    </row>
    <row r="3" spans="1:13" ht="14.5" customHeight="1" thickBot="1" x14ac:dyDescent="0.25">
      <c r="A3" s="18"/>
      <c r="B3" s="5">
        <v>2</v>
      </c>
      <c r="C3">
        <v>5389935.333333333</v>
      </c>
      <c r="D3">
        <v>0.2278</v>
      </c>
      <c r="E3">
        <f t="shared" ref="E3:E20" si="1">C3/D3</f>
        <v>23660822.358794261</v>
      </c>
      <c r="F3">
        <f t="shared" si="0"/>
        <v>23628326.130567681</v>
      </c>
      <c r="H3">
        <f t="shared" ref="H3:H10" si="2">F3/$G$2</f>
        <v>0.98529543588675772</v>
      </c>
      <c r="J3" t="s">
        <v>76</v>
      </c>
      <c r="K3">
        <f>AVERAGE(H5:H7)</f>
        <v>1.2830407439055487</v>
      </c>
      <c r="L3">
        <f>STDEV(H5:H7)</f>
        <v>1.6508455835169539E-2</v>
      </c>
    </row>
    <row r="4" spans="1:13" ht="15" customHeight="1" thickBot="1" x14ac:dyDescent="0.25">
      <c r="A4" s="19"/>
      <c r="B4" s="5">
        <v>3</v>
      </c>
      <c r="C4">
        <v>5833093</v>
      </c>
      <c r="D4">
        <v>0.23973333333333335</v>
      </c>
      <c r="E4">
        <f t="shared" si="1"/>
        <v>24331589.265850943</v>
      </c>
      <c r="F4">
        <f t="shared" si="0"/>
        <v>24299093.037624363</v>
      </c>
      <c r="H4">
        <f t="shared" si="2"/>
        <v>1.0132662522880018</v>
      </c>
      <c r="J4" t="s">
        <v>77</v>
      </c>
      <c r="K4">
        <f>AVERAGE(H8:H10)</f>
        <v>1.0859767182725031</v>
      </c>
      <c r="L4">
        <f>STDEV(H8:H10)</f>
        <v>3.1183613422644706E-2</v>
      </c>
    </row>
    <row r="5" spans="1:13" ht="16" customHeight="1" thickBot="1" x14ac:dyDescent="0.25">
      <c r="A5" s="17" t="s">
        <v>71</v>
      </c>
      <c r="B5" s="5">
        <v>4</v>
      </c>
      <c r="C5">
        <v>6900349</v>
      </c>
      <c r="D5">
        <v>0.22683333333333336</v>
      </c>
      <c r="E5">
        <f t="shared" si="1"/>
        <v>30420348.273328431</v>
      </c>
      <c r="F5">
        <f t="shared" si="0"/>
        <v>30387852.045101851</v>
      </c>
      <c r="H5">
        <f t="shared" si="2"/>
        <v>1.2671660176429764</v>
      </c>
      <c r="J5" t="s">
        <v>73</v>
      </c>
      <c r="K5">
        <f>AVERAGE(H11:H13)</f>
        <v>1.0000000000000002</v>
      </c>
      <c r="L5">
        <f>STDEV(H11:H13)</f>
        <v>3.6046734129644514E-2</v>
      </c>
    </row>
    <row r="6" spans="1:13" ht="14.5" customHeight="1" thickBot="1" x14ac:dyDescent="0.25">
      <c r="A6" s="18"/>
      <c r="B6" s="5">
        <v>5</v>
      </c>
      <c r="C6">
        <v>6692582.333333333</v>
      </c>
      <c r="D6">
        <v>0.21443333333333334</v>
      </c>
      <c r="E6">
        <f t="shared" si="1"/>
        <v>31210550.287579667</v>
      </c>
      <c r="F6">
        <f t="shared" si="0"/>
        <v>31178054.059353087</v>
      </c>
      <c r="H6">
        <f t="shared" si="2"/>
        <v>1.3001172488799206</v>
      </c>
      <c r="J6" t="s">
        <v>78</v>
      </c>
      <c r="K6">
        <f>AVERAGE(H14:H16)</f>
        <v>0.57407990046678858</v>
      </c>
      <c r="L6">
        <f>STDEV(H14:H16)</f>
        <v>5.5226849512261325E-2</v>
      </c>
    </row>
    <row r="7" spans="1:13" ht="15" customHeight="1" thickBot="1" x14ac:dyDescent="0.25">
      <c r="A7" s="19"/>
      <c r="B7" s="5">
        <v>6</v>
      </c>
      <c r="C7">
        <v>6895028.666666667</v>
      </c>
      <c r="D7">
        <v>0.22406666666666666</v>
      </c>
      <c r="E7">
        <f t="shared" si="1"/>
        <v>30772219.577506695</v>
      </c>
      <c r="F7">
        <f t="shared" si="0"/>
        <v>30739723.349280115</v>
      </c>
      <c r="H7">
        <f t="shared" si="2"/>
        <v>1.281838965193749</v>
      </c>
      <c r="J7" t="s">
        <v>79</v>
      </c>
      <c r="K7">
        <f>AVERAGE(H17:H19)</f>
        <v>1.1280628638843913</v>
      </c>
      <c r="L7">
        <f>STDEV(H17:H19)</f>
        <v>4.6324430211629151E-2</v>
      </c>
    </row>
    <row r="8" spans="1:13" ht="16" customHeight="1" thickBot="1" x14ac:dyDescent="0.25">
      <c r="A8" s="17" t="s">
        <v>72</v>
      </c>
      <c r="B8" s="5">
        <v>7</v>
      </c>
      <c r="C8">
        <v>5281127.666666667</v>
      </c>
      <c r="D8">
        <v>0.20849999999999999</v>
      </c>
      <c r="E8">
        <f t="shared" si="1"/>
        <v>25329149.480415668</v>
      </c>
      <c r="F8">
        <f t="shared" si="0"/>
        <v>25296653.252189089</v>
      </c>
      <c r="H8">
        <f t="shared" si="2"/>
        <v>1.0548642698962523</v>
      </c>
    </row>
    <row r="9" spans="1:13" ht="14.5" customHeight="1" thickBot="1" x14ac:dyDescent="0.25">
      <c r="A9" s="18"/>
      <c r="B9" s="5">
        <v>8</v>
      </c>
      <c r="C9">
        <v>5540269</v>
      </c>
      <c r="D9">
        <v>0.21249999999999999</v>
      </c>
      <c r="E9">
        <f t="shared" si="1"/>
        <v>26071854.117647059</v>
      </c>
      <c r="F9">
        <f t="shared" si="0"/>
        <v>26039357.88942048</v>
      </c>
      <c r="H9">
        <f t="shared" si="2"/>
        <v>1.0858348720977056</v>
      </c>
    </row>
    <row r="10" spans="1:13" ht="15" customHeight="1" thickBot="1" x14ac:dyDescent="0.25">
      <c r="A10" s="19"/>
      <c r="B10" s="5">
        <v>9</v>
      </c>
      <c r="C10">
        <v>5862105</v>
      </c>
      <c r="D10">
        <v>0.21853333333333333</v>
      </c>
      <c r="E10">
        <f t="shared" si="1"/>
        <v>26824763.575350825</v>
      </c>
      <c r="F10">
        <f t="shared" si="0"/>
        <v>26792267.347124245</v>
      </c>
      <c r="H10">
        <f t="shared" si="2"/>
        <v>1.1172310128235519</v>
      </c>
      <c r="J10" s="10"/>
      <c r="M10" s="10"/>
    </row>
    <row r="11" spans="1:13" ht="16" customHeight="1" thickBot="1" x14ac:dyDescent="0.25">
      <c r="A11" s="17" t="s">
        <v>73</v>
      </c>
      <c r="B11" s="5">
        <v>10</v>
      </c>
      <c r="C11">
        <v>191098</v>
      </c>
      <c r="D11">
        <v>0.25853333333333334</v>
      </c>
      <c r="E11">
        <f t="shared" si="1"/>
        <v>739161.93914388854</v>
      </c>
      <c r="F11">
        <f t="shared" si="0"/>
        <v>706665.71091730776</v>
      </c>
      <c r="G11">
        <f>AVERAGE(F11:F13)</f>
        <v>722087.85711559316</v>
      </c>
      <c r="H11">
        <f>F11/$G$11</f>
        <v>0.97864228563558775</v>
      </c>
      <c r="M11" s="10"/>
    </row>
    <row r="12" spans="1:13" ht="14.5" customHeight="1" thickBot="1" x14ac:dyDescent="0.25">
      <c r="A12" s="18"/>
      <c r="B12" s="5">
        <v>11</v>
      </c>
      <c r="C12">
        <v>189437.33333333334</v>
      </c>
      <c r="D12">
        <v>0.24143333333333331</v>
      </c>
      <c r="E12">
        <f t="shared" si="1"/>
        <v>784636.20046941889</v>
      </c>
      <c r="F12">
        <f t="shared" si="0"/>
        <v>752139.97224283824</v>
      </c>
      <c r="H12">
        <f t="shared" ref="H12:H19" si="3">F12/$G$11</f>
        <v>1.0416183637920313</v>
      </c>
      <c r="K12" t="s">
        <v>69</v>
      </c>
    </row>
    <row r="13" spans="1:13" ht="15" customHeight="1" thickBot="1" x14ac:dyDescent="0.25">
      <c r="A13" s="19"/>
      <c r="B13" s="5">
        <v>12</v>
      </c>
      <c r="C13">
        <v>188145.66666666666</v>
      </c>
      <c r="D13">
        <v>0.2542666666666667</v>
      </c>
      <c r="E13">
        <f t="shared" si="1"/>
        <v>739954.11641321436</v>
      </c>
      <c r="F13">
        <f t="shared" si="0"/>
        <v>707457.88818663359</v>
      </c>
      <c r="H13">
        <f t="shared" si="3"/>
        <v>0.97973935057238115</v>
      </c>
      <c r="J13" t="s">
        <v>80</v>
      </c>
      <c r="K13">
        <f>TTEST(H2:H4,H5:H7,2,2)</f>
        <v>2.2618606170555688E-5</v>
      </c>
    </row>
    <row r="14" spans="1:13" ht="16" customHeight="1" thickBot="1" x14ac:dyDescent="0.25">
      <c r="A14" s="17" t="s">
        <v>74</v>
      </c>
      <c r="B14" s="4">
        <f>B13+1</f>
        <v>13</v>
      </c>
      <c r="C14">
        <v>100079.33333333333</v>
      </c>
      <c r="D14">
        <v>0.23383333333333334</v>
      </c>
      <c r="E14">
        <f t="shared" si="1"/>
        <v>427994.29793300066</v>
      </c>
      <c r="F14">
        <f t="shared" si="0"/>
        <v>395498.06970641995</v>
      </c>
      <c r="H14">
        <f t="shared" si="3"/>
        <v>0.54771461091487084</v>
      </c>
      <c r="J14" t="s">
        <v>81</v>
      </c>
      <c r="K14">
        <f>TTEST(H2:H4,H8:H10,2,2)</f>
        <v>1.211502944451066E-2</v>
      </c>
    </row>
    <row r="15" spans="1:13" ht="14.5" customHeight="1" thickBot="1" x14ac:dyDescent="0.25">
      <c r="A15" s="18"/>
      <c r="B15" s="4">
        <f t="shared" ref="B15:B19" si="4">B14+1</f>
        <v>14</v>
      </c>
      <c r="C15">
        <v>113079</v>
      </c>
      <c r="D15">
        <v>0.22943333333333335</v>
      </c>
      <c r="E15">
        <f t="shared" si="1"/>
        <v>492862.124073805</v>
      </c>
      <c r="F15">
        <f t="shared" si="0"/>
        <v>460365.89584722428</v>
      </c>
      <c r="H15">
        <f t="shared" si="3"/>
        <v>0.6375483139768795</v>
      </c>
      <c r="J15" t="s">
        <v>82</v>
      </c>
      <c r="K15">
        <f>TTEST(H11:H13,H14:H16,2,2)</f>
        <v>3.6362826002159579E-4</v>
      </c>
    </row>
    <row r="16" spans="1:13" ht="15" customHeight="1" thickBot="1" x14ac:dyDescent="0.25">
      <c r="A16" s="19"/>
      <c r="B16" s="4">
        <f t="shared" si="4"/>
        <v>15</v>
      </c>
      <c r="C16">
        <v>103617.33333333333</v>
      </c>
      <c r="D16">
        <v>0.24656666666666668</v>
      </c>
      <c r="E16">
        <f t="shared" si="1"/>
        <v>420240.63809652557</v>
      </c>
      <c r="F16">
        <f t="shared" si="0"/>
        <v>387744.40986994485</v>
      </c>
      <c r="H16">
        <f t="shared" si="3"/>
        <v>0.53697677650861542</v>
      </c>
      <c r="J16" t="s">
        <v>83</v>
      </c>
      <c r="K16">
        <f>TTEST(H17:H19,H11:H13,2,2)</f>
        <v>1.9453738288417718E-2</v>
      </c>
    </row>
    <row r="17" spans="1:8" ht="16" customHeight="1" thickBot="1" x14ac:dyDescent="0.25">
      <c r="A17" s="17" t="s">
        <v>75</v>
      </c>
      <c r="B17" s="4">
        <f t="shared" si="4"/>
        <v>16</v>
      </c>
      <c r="C17">
        <v>177071.66666666666</v>
      </c>
      <c r="D17">
        <v>0.21880000000000002</v>
      </c>
      <c r="E17">
        <f t="shared" si="1"/>
        <v>809285.49664838496</v>
      </c>
      <c r="F17">
        <f t="shared" si="0"/>
        <v>776789.2684218043</v>
      </c>
      <c r="H17">
        <f t="shared" si="3"/>
        <v>1.0757545093262169</v>
      </c>
    </row>
    <row r="18" spans="1:8" ht="14.5" customHeight="1" thickBot="1" x14ac:dyDescent="0.25">
      <c r="A18" s="18"/>
      <c r="B18" s="4">
        <f t="shared" si="4"/>
        <v>17</v>
      </c>
      <c r="C18">
        <v>176158.66666666666</v>
      </c>
      <c r="D18">
        <v>0.20180000000000001</v>
      </c>
      <c r="E18">
        <f t="shared" si="1"/>
        <v>872936.90122233226</v>
      </c>
      <c r="F18">
        <f t="shared" si="0"/>
        <v>840440.67299575149</v>
      </c>
      <c r="H18">
        <f t="shared" si="3"/>
        <v>1.163903622964833</v>
      </c>
    </row>
    <row r="19" spans="1:8" ht="15" customHeight="1" thickBot="1" x14ac:dyDescent="0.25">
      <c r="A19" s="19"/>
      <c r="B19" s="4">
        <f t="shared" si="4"/>
        <v>18</v>
      </c>
      <c r="C19">
        <v>185303.66666666666</v>
      </c>
      <c r="D19">
        <v>0.21573333333333333</v>
      </c>
      <c r="E19">
        <f t="shared" si="1"/>
        <v>858947.77503090235</v>
      </c>
      <c r="F19">
        <f t="shared" si="0"/>
        <v>826451.5468043217</v>
      </c>
      <c r="H19">
        <f t="shared" si="3"/>
        <v>1.1445304593621242</v>
      </c>
    </row>
    <row r="20" spans="1:8" ht="18" thickBot="1" x14ac:dyDescent="0.25">
      <c r="A20" s="5" t="s">
        <v>60</v>
      </c>
      <c r="B20" s="4">
        <v>19</v>
      </c>
      <c r="C20">
        <v>7897.666666666667</v>
      </c>
      <c r="D20">
        <v>0.24303333333333335</v>
      </c>
      <c r="E20">
        <f t="shared" si="1"/>
        <v>32496.228226580715</v>
      </c>
    </row>
  </sheetData>
  <mergeCells count="6"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G20"/>
  <sheetViews>
    <sheetView topLeftCell="A3" workbookViewId="0">
      <selection sqref="A1:C20"/>
    </sheetView>
  </sheetViews>
  <sheetFormatPr baseColWidth="10" defaultColWidth="8.83203125" defaultRowHeight="15" x14ac:dyDescent="0.2"/>
  <cols>
    <col min="2" max="2" width="17.5" customWidth="1"/>
    <col min="5" max="5" width="12.33203125" customWidth="1"/>
  </cols>
  <sheetData>
    <row r="1" spans="1:7" ht="52" thickBot="1" x14ac:dyDescent="0.25">
      <c r="A1" s="16" t="s">
        <v>61</v>
      </c>
      <c r="B1" s="16" t="s">
        <v>62</v>
      </c>
      <c r="C1" s="16" t="s">
        <v>63</v>
      </c>
      <c r="D1" s="6" t="s">
        <v>64</v>
      </c>
      <c r="E1" s="7" t="s">
        <v>65</v>
      </c>
      <c r="F1" s="7" t="s">
        <v>66</v>
      </c>
      <c r="G1" s="7" t="s">
        <v>68</v>
      </c>
    </row>
    <row r="2" spans="1:7" ht="17" thickBot="1" x14ac:dyDescent="0.25">
      <c r="A2" s="20">
        <v>180</v>
      </c>
      <c r="B2" s="20" t="s">
        <v>70</v>
      </c>
      <c r="C2" s="15">
        <v>1</v>
      </c>
      <c r="D2" s="12">
        <v>0.36099999999999999</v>
      </c>
      <c r="E2" s="9">
        <v>0.108</v>
      </c>
      <c r="F2" s="8">
        <f>6000*E2/20/D2</f>
        <v>89.750692520775615</v>
      </c>
      <c r="G2" s="13"/>
    </row>
    <row r="3" spans="1:7" ht="17" thickBot="1" x14ac:dyDescent="0.25">
      <c r="A3" s="20"/>
      <c r="B3" s="20"/>
      <c r="C3" s="15">
        <v>2</v>
      </c>
      <c r="D3" s="12">
        <v>0.373</v>
      </c>
      <c r="E3" s="9">
        <v>0.108</v>
      </c>
      <c r="F3" s="8">
        <f t="shared" ref="F3:F14" si="0">6000*E3/20/D3</f>
        <v>86.863270777479883</v>
      </c>
      <c r="G3" s="13"/>
    </row>
    <row r="4" spans="1:7" ht="17" thickBot="1" x14ac:dyDescent="0.25">
      <c r="A4" s="20"/>
      <c r="B4" s="20"/>
      <c r="C4" s="15">
        <v>3</v>
      </c>
      <c r="D4" s="12">
        <v>0.53300000000000003</v>
      </c>
      <c r="E4" s="9">
        <v>0.108</v>
      </c>
      <c r="F4" s="8">
        <f t="shared" si="0"/>
        <v>60.78799249530956</v>
      </c>
      <c r="G4" s="13"/>
    </row>
    <row r="5" spans="1:7" ht="17" thickBot="1" x14ac:dyDescent="0.25">
      <c r="A5" s="20">
        <v>182</v>
      </c>
      <c r="B5" s="20" t="s">
        <v>71</v>
      </c>
      <c r="C5" s="15">
        <v>4</v>
      </c>
      <c r="D5" s="12">
        <v>0.40799999999999997</v>
      </c>
      <c r="E5" s="9">
        <v>0.13</v>
      </c>
      <c r="F5" s="14">
        <f t="shared" si="0"/>
        <v>95.588235294117652</v>
      </c>
      <c r="G5" s="13"/>
    </row>
    <row r="6" spans="1:7" ht="17" thickBot="1" x14ac:dyDescent="0.25">
      <c r="A6" s="20"/>
      <c r="B6" s="20"/>
      <c r="C6" s="15">
        <v>5</v>
      </c>
      <c r="D6" s="12">
        <v>0.34499999999999997</v>
      </c>
      <c r="E6" s="9">
        <v>0.13</v>
      </c>
      <c r="F6" s="14">
        <f t="shared" si="0"/>
        <v>113.04347826086958</v>
      </c>
      <c r="G6" s="13"/>
    </row>
    <row r="7" spans="1:7" ht="17" thickBot="1" x14ac:dyDescent="0.25">
      <c r="A7" s="20"/>
      <c r="B7" s="20"/>
      <c r="C7" s="15">
        <v>6</v>
      </c>
      <c r="D7" s="12">
        <v>0.34899999999999998</v>
      </c>
      <c r="E7" s="9">
        <v>0.13</v>
      </c>
      <c r="F7" s="14">
        <f t="shared" si="0"/>
        <v>111.74785100286533</v>
      </c>
      <c r="G7" s="13"/>
    </row>
    <row r="8" spans="1:7" ht="17" thickBot="1" x14ac:dyDescent="0.25">
      <c r="A8" s="20">
        <v>234</v>
      </c>
      <c r="B8" s="20" t="s">
        <v>72</v>
      </c>
      <c r="C8" s="15">
        <v>7</v>
      </c>
      <c r="D8" s="12">
        <v>0.38100000000000001</v>
      </c>
      <c r="E8" s="9">
        <v>0.13</v>
      </c>
      <c r="F8" s="8">
        <f t="shared" si="0"/>
        <v>102.36220472440945</v>
      </c>
      <c r="G8" s="13"/>
    </row>
    <row r="9" spans="1:7" ht="17" thickBot="1" x14ac:dyDescent="0.25">
      <c r="A9" s="20"/>
      <c r="B9" s="20"/>
      <c r="C9" s="15">
        <v>8</v>
      </c>
      <c r="D9" s="12">
        <v>0.27400000000000002</v>
      </c>
      <c r="E9" s="9">
        <v>0.13</v>
      </c>
      <c r="F9" s="8">
        <f t="shared" si="0"/>
        <v>142.33576642335765</v>
      </c>
      <c r="G9" s="13"/>
    </row>
    <row r="10" spans="1:7" ht="17" thickBot="1" x14ac:dyDescent="0.25">
      <c r="A10" s="20"/>
      <c r="B10" s="20"/>
      <c r="C10" s="15">
        <v>9</v>
      </c>
      <c r="D10" s="12">
        <v>0.49099999999999999</v>
      </c>
      <c r="E10" s="9">
        <v>0.13</v>
      </c>
      <c r="F10" s="8">
        <f t="shared" si="0"/>
        <v>79.429735234215883</v>
      </c>
      <c r="G10" s="13"/>
    </row>
    <row r="11" spans="1:7" ht="16" customHeight="1" thickBot="1" x14ac:dyDescent="0.25">
      <c r="A11" s="20">
        <v>181</v>
      </c>
      <c r="B11" s="20" t="s">
        <v>73</v>
      </c>
      <c r="C11" s="15">
        <v>10</v>
      </c>
      <c r="D11" s="12">
        <v>0.315</v>
      </c>
      <c r="E11" s="9">
        <v>0.108</v>
      </c>
      <c r="F11" s="14">
        <f t="shared" si="0"/>
        <v>102.85714285714285</v>
      </c>
      <c r="G11" s="13"/>
    </row>
    <row r="12" spans="1:7" ht="17" thickBot="1" x14ac:dyDescent="0.25">
      <c r="A12" s="20"/>
      <c r="B12" s="20"/>
      <c r="C12" s="15">
        <v>11</v>
      </c>
      <c r="D12" s="12">
        <v>0.34399999999999997</v>
      </c>
      <c r="E12" s="9">
        <v>0.108</v>
      </c>
      <c r="F12" s="14">
        <f>6000*E12/20/D12</f>
        <v>94.186046511627907</v>
      </c>
      <c r="G12" s="13"/>
    </row>
    <row r="13" spans="1:7" ht="17" thickBot="1" x14ac:dyDescent="0.25">
      <c r="A13" s="20"/>
      <c r="B13" s="20"/>
      <c r="C13" s="15">
        <v>12</v>
      </c>
      <c r="D13" s="12">
        <v>0.36099999999999999</v>
      </c>
      <c r="E13" s="9">
        <v>0.108</v>
      </c>
      <c r="F13" s="14">
        <f t="shared" si="0"/>
        <v>89.750692520775615</v>
      </c>
      <c r="G13" s="13"/>
    </row>
    <row r="14" spans="1:7" ht="16" customHeight="1" thickBot="1" x14ac:dyDescent="0.25">
      <c r="A14" s="20">
        <v>183</v>
      </c>
      <c r="B14" s="20" t="s">
        <v>74</v>
      </c>
      <c r="C14" s="15">
        <f>C13+1</f>
        <v>13</v>
      </c>
      <c r="D14" s="5">
        <v>0.29299999999999998</v>
      </c>
      <c r="E14" s="9">
        <v>0.13</v>
      </c>
      <c r="F14" s="8">
        <f t="shared" si="0"/>
        <v>133.10580204778157</v>
      </c>
    </row>
    <row r="15" spans="1:7" ht="17" thickBot="1" x14ac:dyDescent="0.25">
      <c r="A15" s="20"/>
      <c r="B15" s="20"/>
      <c r="C15" s="15">
        <f t="shared" ref="C15:C19" si="1">C14+1</f>
        <v>14</v>
      </c>
      <c r="D15" s="5">
        <v>0.35199999999999998</v>
      </c>
      <c r="E15" s="9">
        <v>0.13</v>
      </c>
      <c r="F15" s="8">
        <f t="shared" ref="F15:F20" si="2">6000*E15/20/D15</f>
        <v>110.79545454545455</v>
      </c>
    </row>
    <row r="16" spans="1:7" ht="17" thickBot="1" x14ac:dyDescent="0.25">
      <c r="A16" s="20"/>
      <c r="B16" s="20"/>
      <c r="C16" s="15">
        <f t="shared" si="1"/>
        <v>15</v>
      </c>
      <c r="D16" s="5">
        <v>0.317</v>
      </c>
      <c r="E16" s="9">
        <v>0.13</v>
      </c>
      <c r="F16" s="8">
        <f t="shared" si="2"/>
        <v>123.02839116719242</v>
      </c>
    </row>
    <row r="17" spans="1:7" ht="16" customHeight="1" thickBot="1" x14ac:dyDescent="0.25">
      <c r="A17" s="20">
        <v>236</v>
      </c>
      <c r="B17" s="20" t="s">
        <v>75</v>
      </c>
      <c r="C17" s="15">
        <f t="shared" si="1"/>
        <v>16</v>
      </c>
      <c r="D17" s="5">
        <v>0.28000000000000003</v>
      </c>
      <c r="E17" s="9">
        <v>0.13</v>
      </c>
      <c r="F17" s="14">
        <f t="shared" si="2"/>
        <v>139.28571428571428</v>
      </c>
    </row>
    <row r="18" spans="1:7" ht="17" thickBot="1" x14ac:dyDescent="0.25">
      <c r="A18" s="20"/>
      <c r="B18" s="20"/>
      <c r="C18" s="15">
        <f t="shared" si="1"/>
        <v>17</v>
      </c>
      <c r="D18" s="5">
        <v>0.45800000000000002</v>
      </c>
      <c r="E18" s="9">
        <v>0.13</v>
      </c>
      <c r="F18" s="14">
        <f t="shared" si="2"/>
        <v>85.1528384279476</v>
      </c>
    </row>
    <row r="19" spans="1:7" ht="17" thickBot="1" x14ac:dyDescent="0.25">
      <c r="A19" s="20"/>
      <c r="B19" s="20"/>
      <c r="C19" s="15">
        <f t="shared" si="1"/>
        <v>18</v>
      </c>
      <c r="D19" s="5">
        <v>0.35699999999999998</v>
      </c>
      <c r="E19" s="9">
        <v>0.13</v>
      </c>
      <c r="F19" s="14">
        <f t="shared" si="2"/>
        <v>109.24369747899161</v>
      </c>
    </row>
    <row r="20" spans="1:7" ht="18" thickBot="1" x14ac:dyDescent="0.25">
      <c r="A20" s="15">
        <v>120</v>
      </c>
      <c r="B20" s="15" t="s">
        <v>60</v>
      </c>
      <c r="C20" s="15">
        <v>19</v>
      </c>
      <c r="D20" s="5">
        <v>0.32</v>
      </c>
      <c r="E20" s="9">
        <v>0.108</v>
      </c>
      <c r="F20" s="8">
        <f t="shared" si="2"/>
        <v>101.25</v>
      </c>
      <c r="G20" s="11"/>
    </row>
  </sheetData>
  <mergeCells count="12">
    <mergeCell ref="A14:A16"/>
    <mergeCell ref="B14:B16"/>
    <mergeCell ref="A17:A19"/>
    <mergeCell ref="B17:B19"/>
    <mergeCell ref="B2:B4"/>
    <mergeCell ref="A2:A4"/>
    <mergeCell ref="A5:A7"/>
    <mergeCell ref="B11:B13"/>
    <mergeCell ref="B8:B10"/>
    <mergeCell ref="A8:A10"/>
    <mergeCell ref="A11:A13"/>
    <mergeCell ref="B5:B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baseColWidth="10" defaultColWidth="8.83203125" defaultRowHeight="1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2022-08-15T14:05:12Z</dcterms:created>
  <dcterms:modified xsi:type="dcterms:W3CDTF">2023-01-20T20:25:15Z</dcterms:modified>
</cp:coreProperties>
</file>