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8BF02C4D-5BAE-4857-9492-D67898E1722E}" xr6:coauthVersionLast="47" xr6:coauthVersionMax="47" xr10:uidLastSave="{00000000-0000-0000-0000-000000000000}"/>
  <bookViews>
    <workbookView xWindow="-110" yWindow="-110" windowWidth="19420" windowHeight="1102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6" l="1"/>
  <c r="E11" i="6"/>
  <c r="G8" i="6"/>
  <c r="F8" i="6"/>
  <c r="E8" i="6"/>
  <c r="Q24" i="1"/>
  <c r="R24" i="1"/>
  <c r="E14" i="6"/>
  <c r="F13" i="7" l="1"/>
  <c r="F12" i="7"/>
  <c r="F11" i="7"/>
  <c r="F10" i="7"/>
  <c r="F9" i="7"/>
  <c r="F8" i="7"/>
  <c r="F7" i="7"/>
  <c r="F6" i="7"/>
  <c r="F5" i="7"/>
  <c r="F4" i="7"/>
  <c r="F3" i="7"/>
  <c r="F2" i="7"/>
  <c r="F14" i="7"/>
  <c r="E2" i="6" l="1"/>
  <c r="F2" i="6" s="1"/>
  <c r="E3" i="6" l="1"/>
  <c r="F3" i="6" s="1"/>
  <c r="E4" i="6"/>
  <c r="F4" i="6" s="1"/>
  <c r="E5" i="6"/>
  <c r="F5" i="6" s="1"/>
  <c r="E6" i="6"/>
  <c r="F6" i="6" s="1"/>
  <c r="E7" i="6"/>
  <c r="F7" i="6" s="1"/>
  <c r="E9" i="6"/>
  <c r="F9" i="6" s="1"/>
  <c r="E10" i="6"/>
  <c r="F10" i="6" s="1"/>
  <c r="F11" i="6"/>
  <c r="E12" i="6"/>
  <c r="F12" i="6" s="1"/>
  <c r="E13" i="6"/>
  <c r="F13" i="6" s="1"/>
  <c r="R21" i="1"/>
  <c r="R22" i="1"/>
  <c r="R23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8" i="6" l="1"/>
  <c r="H13" i="6" l="1"/>
  <c r="H10" i="6"/>
  <c r="H11" i="6"/>
  <c r="G2" i="6"/>
  <c r="H12" i="6"/>
  <c r="H9" i="6"/>
  <c r="K10" i="6" s="1"/>
  <c r="L5" i="6" l="1"/>
  <c r="K5" i="6"/>
  <c r="L4" i="6"/>
  <c r="K4" i="6"/>
  <c r="H4" i="6"/>
  <c r="H6" i="6"/>
  <c r="H7" i="6"/>
  <c r="H3" i="6"/>
  <c r="H5" i="6"/>
  <c r="H2" i="6"/>
  <c r="K9" i="6" l="1"/>
  <c r="L3" i="6"/>
  <c r="K3" i="6"/>
  <c r="L2" i="6"/>
  <c r="K2" i="6"/>
</calcChain>
</file>

<file path=xl/sharedStrings.xml><?xml version="1.0" encoding="utf-8"?>
<sst xmlns="http://schemas.openxmlformats.org/spreadsheetml/2006/main" count="90" uniqueCount="79">
  <si>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</si>
  <si>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</si>
  <si>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</si>
  <si>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</si>
  <si>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</si>
  <si>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</si>
  <si>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</si>
  <si>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</si>
  <si>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</si>
  <si>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</si>
  <si>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</si>
  <si>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</si>
  <si>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</si>
  <si>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</si>
  <si>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</si>
  <si>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</si>
  <si>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</si>
  <si>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</si>
  <si>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</si>
  <si>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</si>
  <si>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</si>
  <si>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</si>
  <si>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</si>
  <si>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</si>
  <si>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</si>
  <si>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</si>
  <si>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</si>
  <si>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</si>
  <si>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</si>
  <si>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</si>
  <si>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</si>
  <si>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</si>
  <si>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</si>
  <si>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</si>
  <si>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</si>
  <si>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</si>
  <si>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</si>
  <si>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</si>
  <si>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</si>
  <si>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</si>
  <si>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</si>
  <si>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</si>
  <si>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</si>
  <si>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</si>
  <si>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</si>
  <si>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</si>
  <si>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</si>
  <si>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</si>
  <si>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</si>
  <si>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</si>
  <si>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</si>
  <si>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</si>
  <si>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</si>
  <si>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</si>
  <si>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</si>
  <si>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</si>
  <si>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</si>
  <si>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</si>
  <si>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</si>
  <si>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</si>
  <si>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</si>
  <si>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</si>
  <si>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</si>
  <si>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</si>
  <si>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</si>
  <si>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RFU-LVS</t>
  </si>
  <si>
    <t>OD600 undiluted</t>
  </si>
  <si>
    <t>Goal Starting OD</t>
  </si>
  <si>
    <t>uL culture to add</t>
  </si>
  <si>
    <t>LVS tul4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</si>
  <si>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tu4 WT UTR</t>
    </r>
  </si>
  <si>
    <t>LVS iglA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</si>
  <si>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iglA WT UTR</t>
    </r>
  </si>
  <si>
    <t>ΔrpsU2 iglA WT UTR</t>
  </si>
  <si>
    <t>ΔrpsU2 tul4 WT UTR</t>
  </si>
  <si>
    <t>iglA</t>
  </si>
  <si>
    <t>tul4</t>
  </si>
  <si>
    <t>GFP plate 1</t>
  </si>
  <si>
    <t>OD600 plate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</si>
</sst>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0" fillId="0" borderId="0" xfId="0" applyNumberFormat="1"/>
    <xf numFmtId="165" fontId="6" fillId="0" borderId="0" xfId="0" applyNumberFormat="1" applyFont="1"/>
    <xf numFmtId="165" fontId="5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Analysis!$L$2:$L$13</c:f>
                <c:numCache>
                  <c:formatCode>General</c:formatCode>
                  <c:ptCount val="12"/>
                  <c:pt idx="0">
                    <c:v>2.0573808214157975E-2</c:v>
                  </c:pt>
                  <c:pt idx="1">
                    <c:v>5.6529249574377473E-2</c:v>
                  </c:pt>
                  <c:pt idx="2">
                    <c:v>3.883164341820057E-2</c:v>
                  </c:pt>
                  <c:pt idx="3">
                    <c:v>2.6148690671476068E-2</c:v>
                  </c:pt>
                </c:numCache>
              </c:numRef>
            </c:plus>
            <c:minus>
              <c:numRef>
                <c:f>Analysis!$L$2:$L$13</c:f>
                <c:numCache>
                  <c:formatCode>General</c:formatCode>
                  <c:ptCount val="12"/>
                  <c:pt idx="0">
                    <c:v>2.0573808214157975E-2</c:v>
                  </c:pt>
                  <c:pt idx="1">
                    <c:v>5.6529249574377473E-2</c:v>
                  </c:pt>
                  <c:pt idx="2">
                    <c:v>3.883164341820057E-2</c:v>
                  </c:pt>
                  <c:pt idx="3">
                    <c:v>2.6148690671476068E-2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LVS iglA WT UTR</c:v>
                </c:pt>
                <c:pt idx="1">
                  <c:v>ΔrpsU2 iglA WT UTR</c:v>
                </c:pt>
                <c:pt idx="2">
                  <c:v>LVS tul4 WT UTR</c:v>
                </c:pt>
                <c:pt idx="3">
                  <c:v>ΔrpsU2 tul4 WT UTR</c:v>
                </c:pt>
              </c:strCache>
            </c:strRef>
          </c:cat>
          <c:val>
            <c:numRef>
              <c:f>Analysis!$K$2:$K$5</c:f>
              <c:numCache>
                <c:formatCode>General</c:formatCode>
                <c:ptCount val="4"/>
                <c:pt idx="0">
                  <c:v>1</c:v>
                </c:pt>
                <c:pt idx="1">
                  <c:v>0.87654115532582733</c:v>
                </c:pt>
                <c:pt idx="2">
                  <c:v>1</c:v>
                </c:pt>
                <c:pt idx="3">
                  <c:v>0.93612069185925628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01-437B-8E0E-73331823042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F01-437B-8E0E-73331823042E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2.0573808214157975E-2</c:v>
                  </c:pt>
                  <c:pt idx="1">
                    <c:v>5.6529249574377473E-2</c:v>
                  </c:pt>
                  <c:pt idx="2">
                    <c:v>3.883164341820057E-2</c:v>
                  </c:pt>
                  <c:pt idx="3">
                    <c:v>2.6148690671476068E-2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2.0573808214157975E-2</c:v>
                  </c:pt>
                  <c:pt idx="1">
                    <c:v>5.6529249574377473E-2</c:v>
                  </c:pt>
                  <c:pt idx="2">
                    <c:v>3.883164341820057E-2</c:v>
                  </c:pt>
                  <c:pt idx="3">
                    <c:v>2.6148690671476068E-2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9"/>
                <c:pt idx="0">
                  <c:v>LVS iglA WT UTR</c:v>
                </c:pt>
                <c:pt idx="1">
                  <c:v>ΔrpsU2 iglA WT UTR</c:v>
                </c:pt>
                <c:pt idx="2">
                  <c:v>LVS tul4 WT UTR</c:v>
                </c:pt>
                <c:pt idx="3">
                  <c:v>ΔrpsU2 tul4 WT UTR</c:v>
                </c:pt>
                <c:pt idx="7">
                  <c:v>iglA</c:v>
                </c:pt>
                <c:pt idx="8">
                  <c:v>tul4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0.87654115532582733</c:v>
                </c:pt>
                <c:pt idx="2">
                  <c:v>1</c:v>
                </c:pt>
                <c:pt idx="3">
                  <c:v>0.93612069185925628</c:v>
                </c:pt>
                <c:pt idx="6">
                  <c:v>0</c:v>
                </c:pt>
                <c:pt idx="7">
                  <c:v>2.3699216275793928E-2</c:v>
                </c:pt>
                <c:pt idx="8">
                  <c:v>7.7376422350905263E-2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21</xdr:row>
      <xdr:rowOff>77611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37"/>
  <sheetViews>
    <sheetView topLeftCell="D8" workbookViewId="0">
      <selection activeCell="Q12" sqref="Q12:R2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77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1676017</v>
      </c>
      <c r="R12">
        <f>AVERAGE(C27:E27)</f>
        <v>0.24226666666666666</v>
      </c>
    </row>
    <row r="13" spans="1:18" ht="16" thickBot="1" x14ac:dyDescent="0.4">
      <c r="B13">
        <v>23.5</v>
      </c>
      <c r="C13">
        <v>1725635</v>
      </c>
      <c r="D13">
        <v>1658571</v>
      </c>
      <c r="E13">
        <v>1643845</v>
      </c>
      <c r="F13">
        <v>6118177</v>
      </c>
      <c r="G13">
        <v>6093506</v>
      </c>
      <c r="H13">
        <v>6043104</v>
      </c>
      <c r="I13">
        <v>4373</v>
      </c>
      <c r="P13" s="3">
        <v>2</v>
      </c>
      <c r="Q13">
        <f t="shared" ref="Q13:Q18" si="0">AVERAGE(C14:E14)</f>
        <v>1602617</v>
      </c>
      <c r="R13">
        <f t="shared" ref="R13:R19" si="1">AVERAGE(C28:E28)</f>
        <v>0.24126666666666666</v>
      </c>
    </row>
    <row r="14" spans="1:18" ht="16" thickBot="1" x14ac:dyDescent="0.4">
      <c r="C14">
        <v>1603464</v>
      </c>
      <c r="D14">
        <v>1594077</v>
      </c>
      <c r="E14">
        <v>1610310</v>
      </c>
      <c r="F14">
        <v>6770648</v>
      </c>
      <c r="G14">
        <v>6677434</v>
      </c>
      <c r="H14">
        <v>6775084</v>
      </c>
      <c r="I14">
        <v>4264</v>
      </c>
      <c r="P14" s="3">
        <v>3</v>
      </c>
      <c r="Q14">
        <f t="shared" si="0"/>
        <v>1560646.3333333333</v>
      </c>
      <c r="R14">
        <f t="shared" si="1"/>
        <v>0.22933333333333336</v>
      </c>
    </row>
    <row r="15" spans="1:18" ht="16" thickBot="1" x14ac:dyDescent="0.4">
      <c r="C15">
        <v>1592140</v>
      </c>
      <c r="D15">
        <v>1547508</v>
      </c>
      <c r="E15">
        <v>1542291</v>
      </c>
      <c r="F15">
        <v>6784947</v>
      </c>
      <c r="G15">
        <v>6728314</v>
      </c>
      <c r="H15">
        <v>6667266</v>
      </c>
      <c r="I15">
        <v>4301</v>
      </c>
      <c r="P15" s="3">
        <v>4</v>
      </c>
      <c r="Q15">
        <f t="shared" si="0"/>
        <v>1256512.6666666667</v>
      </c>
      <c r="R15">
        <f t="shared" si="1"/>
        <v>0.22546666666666668</v>
      </c>
    </row>
    <row r="16" spans="1:18" ht="16" thickBot="1" x14ac:dyDescent="0.4">
      <c r="C16">
        <v>1277032</v>
      </c>
      <c r="D16">
        <v>1247496</v>
      </c>
      <c r="E16">
        <v>1245010</v>
      </c>
      <c r="F16">
        <v>6407486</v>
      </c>
      <c r="G16">
        <v>6173250</v>
      </c>
      <c r="H16">
        <v>6199800</v>
      </c>
      <c r="I16">
        <v>4314</v>
      </c>
      <c r="P16" s="3">
        <v>5</v>
      </c>
      <c r="Q16">
        <f t="shared" si="0"/>
        <v>1562185.6666666667</v>
      </c>
      <c r="R16">
        <f t="shared" si="1"/>
        <v>0.24663333333333334</v>
      </c>
    </row>
    <row r="17" spans="1:18" ht="16" thickBot="1" x14ac:dyDescent="0.4">
      <c r="C17">
        <v>1587351</v>
      </c>
      <c r="D17">
        <v>1560934</v>
      </c>
      <c r="E17">
        <v>1538272</v>
      </c>
      <c r="F17">
        <v>11879</v>
      </c>
      <c r="G17">
        <v>12150</v>
      </c>
      <c r="H17">
        <v>11987</v>
      </c>
      <c r="I17">
        <v>4355</v>
      </c>
      <c r="P17" s="3">
        <v>6</v>
      </c>
      <c r="Q17">
        <f t="shared" si="0"/>
        <v>1549115.6666666667</v>
      </c>
      <c r="R17">
        <f t="shared" si="1"/>
        <v>0.25970000000000004</v>
      </c>
    </row>
    <row r="18" spans="1:18" ht="16" thickBot="1" x14ac:dyDescent="0.4">
      <c r="C18">
        <v>1557590</v>
      </c>
      <c r="D18">
        <v>1531954</v>
      </c>
      <c r="E18">
        <v>1557803</v>
      </c>
      <c r="F18">
        <v>3883</v>
      </c>
      <c r="G18">
        <v>4034</v>
      </c>
      <c r="H18">
        <v>3948</v>
      </c>
      <c r="I18">
        <v>4439</v>
      </c>
      <c r="P18" s="3">
        <v>7</v>
      </c>
      <c r="Q18">
        <f t="shared" si="0"/>
        <v>6094702</v>
      </c>
      <c r="R18">
        <f t="shared" si="1"/>
        <v>0.21683333333333335</v>
      </c>
    </row>
    <row r="19" spans="1:18" ht="16" thickBot="1" x14ac:dyDescent="0.4">
      <c r="C19">
        <v>6178530</v>
      </c>
      <c r="D19">
        <v>6048112</v>
      </c>
      <c r="E19">
        <v>6057464</v>
      </c>
      <c r="F19">
        <v>4450</v>
      </c>
      <c r="G19">
        <v>4082</v>
      </c>
      <c r="H19">
        <v>4068</v>
      </c>
      <c r="I19">
        <v>4499</v>
      </c>
      <c r="P19" s="3">
        <v>8</v>
      </c>
      <c r="Q19">
        <f>AVERAGE(C20:E20)</f>
        <v>6096222</v>
      </c>
      <c r="R19">
        <f t="shared" si="1"/>
        <v>0.21076666666666669</v>
      </c>
    </row>
    <row r="20" spans="1:18" ht="16" thickBot="1" x14ac:dyDescent="0.4">
      <c r="C20">
        <v>6165754</v>
      </c>
      <c r="D20">
        <v>6015377</v>
      </c>
      <c r="E20">
        <v>6107535</v>
      </c>
      <c r="F20">
        <v>4210</v>
      </c>
      <c r="G20">
        <v>4157</v>
      </c>
      <c r="H20">
        <v>4219</v>
      </c>
      <c r="I20">
        <v>4478</v>
      </c>
      <c r="P20" s="3">
        <v>9</v>
      </c>
      <c r="Q20">
        <f>AVERAGE(F13:H13)</f>
        <v>6084929</v>
      </c>
      <c r="R20">
        <f>AVERAGE(F27:H27)</f>
        <v>0.20056666666666667</v>
      </c>
    </row>
    <row r="21" spans="1:18" ht="16" thickBot="1" x14ac:dyDescent="0.4">
      <c r="P21" s="3">
        <v>10</v>
      </c>
      <c r="Q21">
        <f t="shared" ref="Q21:Q23" si="2">AVERAGE(F14:H14)</f>
        <v>6741055.333333333</v>
      </c>
      <c r="R21">
        <f t="shared" ref="R21:R24" si="3">AVERAGE(F28:H28)</f>
        <v>0.25286666666666674</v>
      </c>
    </row>
    <row r="22" spans="1:18" ht="16" thickBot="1" x14ac:dyDescent="0.4">
      <c r="P22" s="3">
        <v>11</v>
      </c>
      <c r="Q22">
        <f t="shared" si="2"/>
        <v>6726842.333333333</v>
      </c>
      <c r="R22">
        <f t="shared" si="3"/>
        <v>0.24893333333333334</v>
      </c>
    </row>
    <row r="23" spans="1:18" ht="16" thickBot="1" x14ac:dyDescent="0.4">
      <c r="P23" s="3">
        <v>12</v>
      </c>
      <c r="Q23">
        <f t="shared" si="2"/>
        <v>6260178.666666667</v>
      </c>
      <c r="R23">
        <f t="shared" si="3"/>
        <v>0.22263333333333332</v>
      </c>
    </row>
    <row r="24" spans="1:18" ht="16" thickBot="1" x14ac:dyDescent="0.4">
      <c r="P24" s="2">
        <v>13</v>
      </c>
      <c r="Q24">
        <f>AVERAGE(F17:H17)</f>
        <v>12005.333333333334</v>
      </c>
      <c r="R24">
        <f t="shared" si="3"/>
        <v>0.21576666666666666</v>
      </c>
    </row>
    <row r="25" spans="1:18" ht="16" thickBot="1" x14ac:dyDescent="0.4">
      <c r="A25" t="s">
        <v>78</v>
      </c>
      <c r="P25" s="3"/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/>
    </row>
    <row r="27" spans="1:18" ht="16" thickBot="1" x14ac:dyDescent="0.4">
      <c r="B27">
        <v>23.5</v>
      </c>
      <c r="C27">
        <v>0.247</v>
      </c>
      <c r="D27">
        <v>0.24099999999999999</v>
      </c>
      <c r="E27">
        <v>0.23880000000000001</v>
      </c>
      <c r="F27">
        <v>0.20230000000000001</v>
      </c>
      <c r="G27">
        <v>0.19889999999999999</v>
      </c>
      <c r="H27">
        <v>0.20050000000000001</v>
      </c>
      <c r="I27">
        <v>3.2099999999999997E-2</v>
      </c>
      <c r="P27" s="3"/>
    </row>
    <row r="28" spans="1:18" ht="16" thickBot="1" x14ac:dyDescent="0.4">
      <c r="C28">
        <v>0.2422</v>
      </c>
      <c r="D28">
        <v>0.2412</v>
      </c>
      <c r="E28">
        <v>0.2404</v>
      </c>
      <c r="F28">
        <v>0.25580000000000003</v>
      </c>
      <c r="G28">
        <v>0.25340000000000001</v>
      </c>
      <c r="H28">
        <v>0.24940000000000001</v>
      </c>
      <c r="I28">
        <v>3.2300000000000002E-2</v>
      </c>
      <c r="P28" s="3"/>
    </row>
    <row r="29" spans="1:18" ht="16" thickBot="1" x14ac:dyDescent="0.4">
      <c r="C29">
        <v>0.2336</v>
      </c>
      <c r="D29">
        <v>0.2288</v>
      </c>
      <c r="E29">
        <v>0.22559999999999999</v>
      </c>
      <c r="F29">
        <v>0.25090000000000001</v>
      </c>
      <c r="G29">
        <v>0.24790000000000001</v>
      </c>
      <c r="H29">
        <v>0.248</v>
      </c>
      <c r="I29">
        <v>3.2099999999999997E-2</v>
      </c>
      <c r="P29" s="3"/>
    </row>
    <row r="30" spans="1:18" ht="16" thickBot="1" x14ac:dyDescent="0.4">
      <c r="C30">
        <v>0.22500000000000001</v>
      </c>
      <c r="D30">
        <v>0.2263</v>
      </c>
      <c r="E30">
        <v>0.22509999999999999</v>
      </c>
      <c r="F30">
        <v>0.2263</v>
      </c>
      <c r="G30">
        <v>0.22159999999999999</v>
      </c>
      <c r="H30">
        <v>0.22</v>
      </c>
      <c r="I30">
        <v>3.1199999999999999E-2</v>
      </c>
      <c r="P30" s="3"/>
    </row>
    <row r="31" spans="1:18" ht="16" thickBot="1" x14ac:dyDescent="0.4">
      <c r="C31">
        <v>0.25090000000000001</v>
      </c>
      <c r="D31">
        <v>0.24640000000000001</v>
      </c>
      <c r="E31">
        <v>0.24260000000000001</v>
      </c>
      <c r="F31">
        <v>0.2162</v>
      </c>
      <c r="G31">
        <v>0.21629999999999999</v>
      </c>
      <c r="H31">
        <v>0.21479999999999999</v>
      </c>
      <c r="I31">
        <v>3.1199999999999999E-2</v>
      </c>
      <c r="P31" s="3"/>
    </row>
    <row r="32" spans="1:18" ht="16" thickBot="1" x14ac:dyDescent="0.4">
      <c r="C32">
        <v>0.26300000000000001</v>
      </c>
      <c r="D32">
        <v>0.25840000000000002</v>
      </c>
      <c r="E32">
        <v>0.25769999999999998</v>
      </c>
      <c r="F32">
        <v>3.3000000000000002E-2</v>
      </c>
      <c r="G32">
        <v>3.1699999999999999E-2</v>
      </c>
      <c r="H32">
        <v>3.2899999999999999E-2</v>
      </c>
      <c r="I32">
        <v>3.1899999999999998E-2</v>
      </c>
      <c r="P32" s="3"/>
    </row>
    <row r="33" spans="3:16" ht="16" thickBot="1" x14ac:dyDescent="0.4">
      <c r="C33">
        <v>0.21920000000000001</v>
      </c>
      <c r="D33">
        <v>0.21690000000000001</v>
      </c>
      <c r="E33">
        <v>0.21440000000000001</v>
      </c>
      <c r="F33">
        <v>3.1399999999999997E-2</v>
      </c>
      <c r="G33">
        <v>3.1899999999999998E-2</v>
      </c>
      <c r="H33">
        <v>3.1800000000000002E-2</v>
      </c>
      <c r="I33">
        <v>3.2000000000000001E-2</v>
      </c>
      <c r="P33" s="3"/>
    </row>
    <row r="34" spans="3:16" ht="16" thickBot="1" x14ac:dyDescent="0.4">
      <c r="C34">
        <v>0.21049999999999999</v>
      </c>
      <c r="D34">
        <v>0.2117</v>
      </c>
      <c r="E34">
        <v>0.21010000000000001</v>
      </c>
      <c r="F34">
        <v>3.2099999999999997E-2</v>
      </c>
      <c r="G34">
        <v>3.2300000000000002E-2</v>
      </c>
      <c r="H34">
        <v>3.2099999999999997E-2</v>
      </c>
      <c r="I34">
        <v>3.1899999999999998E-2</v>
      </c>
      <c r="P34" s="3"/>
    </row>
    <row r="35" spans="3:16" ht="16" thickBot="1" x14ac:dyDescent="0.4">
      <c r="P35" s="3"/>
    </row>
    <row r="36" spans="3:16" ht="16" thickBot="1" x14ac:dyDescent="0.4">
      <c r="P36" s="3"/>
    </row>
    <row r="37" spans="3:16" ht="16" thickBot="1" x14ac:dyDescent="0.4">
      <c r="P37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18"/>
  <sheetViews>
    <sheetView tabSelected="1" zoomScale="90" zoomScaleNormal="90" workbookViewId="0">
      <selection activeCell="C18" sqref="C18"/>
    </sheetView>
  </sheetViews>
  <sheetFormatPr defaultColWidth="8.81640625" defaultRowHeight="14.5" x14ac:dyDescent="0.35"/>
  <cols>
    <col min="1" max="1" width="18.1796875" customWidth="1"/>
    <col min="7" max="7" width="11.1796875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65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4" t="s">
        <v>71</v>
      </c>
      <c r="B2" s="4">
        <v>1</v>
      </c>
      <c r="C2">
        <v>1676017</v>
      </c>
      <c r="D2">
        <v>0.24226666666666666</v>
      </c>
      <c r="E2">
        <f>C2/D2</f>
        <v>6918066.8684645025</v>
      </c>
      <c r="F2">
        <f t="shared" ref="F2:F13" si="0">E2-$E$14</f>
        <v>6862426.5162321525</v>
      </c>
      <c r="G2">
        <f>AVERAGE(F2:F4)</f>
        <v>6732934.2774296626</v>
      </c>
      <c r="H2">
        <f>F2/$G$2</f>
        <v>1.0192326604518593</v>
      </c>
      <c r="J2" t="s">
        <v>71</v>
      </c>
      <c r="K2">
        <f>AVERAGE(H2:H4)</f>
        <v>1</v>
      </c>
      <c r="L2">
        <f>STDEV(H2:H4)</f>
        <v>2.0573808214157975E-2</v>
      </c>
    </row>
    <row r="3" spans="1:13" ht="16" thickBot="1" x14ac:dyDescent="0.4">
      <c r="A3" s="15"/>
      <c r="B3" s="4">
        <v>2</v>
      </c>
      <c r="C3">
        <v>1602617</v>
      </c>
      <c r="D3">
        <v>0.24126666666666666</v>
      </c>
      <c r="E3">
        <f t="shared" ref="E3:E13" si="1">C3/D3</f>
        <v>6642513.1251726998</v>
      </c>
      <c r="F3">
        <f t="shared" si="0"/>
        <v>6586872.7729403498</v>
      </c>
      <c r="H3">
        <f t="shared" ref="H3:H7" si="2">F3/$G$2</f>
        <v>0.97830641166676102</v>
      </c>
      <c r="J3" t="s">
        <v>73</v>
      </c>
      <c r="K3">
        <f>AVERAGE(H5:H7)</f>
        <v>0.87654115532582733</v>
      </c>
      <c r="L3">
        <f>STDEV(H5:H7)</f>
        <v>5.6529249574377473E-2</v>
      </c>
    </row>
    <row r="4" spans="1:13" ht="16" thickBot="1" x14ac:dyDescent="0.4">
      <c r="A4" s="16"/>
      <c r="B4" s="4">
        <v>3</v>
      </c>
      <c r="C4">
        <v>1560646.3333333333</v>
      </c>
      <c r="D4">
        <v>0.22933333333333336</v>
      </c>
      <c r="E4">
        <f t="shared" si="1"/>
        <v>6805143.8953488357</v>
      </c>
      <c r="F4">
        <f t="shared" si="0"/>
        <v>6749503.5431164857</v>
      </c>
      <c r="H4">
        <f t="shared" si="2"/>
        <v>1.0024609278813796</v>
      </c>
      <c r="J4" t="s">
        <v>69</v>
      </c>
      <c r="K4">
        <f>AVERAGE(H8:H10)</f>
        <v>1</v>
      </c>
      <c r="L4">
        <f>STDEV(H8:H10)</f>
        <v>3.883164341820057E-2</v>
      </c>
    </row>
    <row r="5" spans="1:13" ht="16" customHeight="1" thickBot="1" x14ac:dyDescent="0.4">
      <c r="A5" s="14" t="s">
        <v>72</v>
      </c>
      <c r="B5" s="4">
        <v>4</v>
      </c>
      <c r="C5">
        <v>1256512.6666666667</v>
      </c>
      <c r="D5">
        <v>0.22546666666666668</v>
      </c>
      <c r="E5">
        <f t="shared" si="1"/>
        <v>5572942.0461265529</v>
      </c>
      <c r="F5">
        <f t="shared" si="0"/>
        <v>5517301.6938942028</v>
      </c>
      <c r="H5">
        <f t="shared" si="2"/>
        <v>0.81944980695704417</v>
      </c>
      <c r="J5" t="s">
        <v>74</v>
      </c>
      <c r="K5">
        <f>AVERAGE(H11:H13)</f>
        <v>0.93612069185925628</v>
      </c>
      <c r="L5">
        <f>STDEV(H11:H13)</f>
        <v>2.6148690671476068E-2</v>
      </c>
    </row>
    <row r="6" spans="1:13" ht="16" thickBot="1" x14ac:dyDescent="0.4">
      <c r="A6" s="15"/>
      <c r="B6" s="4">
        <v>5</v>
      </c>
      <c r="C6">
        <v>1562185.6666666667</v>
      </c>
      <c r="D6">
        <v>0.24663333333333334</v>
      </c>
      <c r="E6">
        <f t="shared" si="1"/>
        <v>6334041.0866333293</v>
      </c>
      <c r="F6">
        <f t="shared" si="0"/>
        <v>6278400.7344009792</v>
      </c>
      <c r="H6">
        <f t="shared" si="2"/>
        <v>0.93249101739305784</v>
      </c>
    </row>
    <row r="7" spans="1:13" ht="16" thickBot="1" x14ac:dyDescent="0.4">
      <c r="A7" s="16"/>
      <c r="B7" s="4">
        <v>6</v>
      </c>
      <c r="C7">
        <v>1549115.6666666667</v>
      </c>
      <c r="D7">
        <v>0.25970000000000004</v>
      </c>
      <c r="E7">
        <f t="shared" si="1"/>
        <v>5965019.894750352</v>
      </c>
      <c r="F7">
        <f t="shared" si="0"/>
        <v>5909379.542518002</v>
      </c>
      <c r="H7">
        <f t="shared" si="2"/>
        <v>0.87768264162738008</v>
      </c>
    </row>
    <row r="8" spans="1:13" ht="16" customHeight="1" thickBot="1" x14ac:dyDescent="0.4">
      <c r="A8" s="14" t="s">
        <v>69</v>
      </c>
      <c r="B8" s="4">
        <v>7</v>
      </c>
      <c r="C8">
        <v>6094702</v>
      </c>
      <c r="D8">
        <v>0.21683333333333335</v>
      </c>
      <c r="E8">
        <f>C8/D8</f>
        <v>28107772.482705608</v>
      </c>
      <c r="F8">
        <f>E8-$E$14</f>
        <v>28052132.13047326</v>
      </c>
      <c r="G8">
        <f>AVERAGE(F8:F10)</f>
        <v>29067856.571058977</v>
      </c>
      <c r="H8">
        <f>F8/$G$8</f>
        <v>0.96505678228793068</v>
      </c>
      <c r="J8" s="1"/>
      <c r="K8" t="s">
        <v>61</v>
      </c>
    </row>
    <row r="9" spans="1:13" ht="16" thickBot="1" x14ac:dyDescent="0.4">
      <c r="A9" s="15"/>
      <c r="B9" s="4">
        <v>8</v>
      </c>
      <c r="C9">
        <v>6096222</v>
      </c>
      <c r="D9">
        <v>0.21076666666666669</v>
      </c>
      <c r="E9">
        <f t="shared" si="1"/>
        <v>28924032.895777319</v>
      </c>
      <c r="F9">
        <f t="shared" si="0"/>
        <v>28868392.54354497</v>
      </c>
      <c r="H9">
        <f t="shared" ref="H9:H13" si="3">F9/$G$8</f>
        <v>0.9931379863862202</v>
      </c>
      <c r="J9" t="s">
        <v>75</v>
      </c>
      <c r="K9">
        <f>TTEST(H2:H4,H5:H7,2,2)</f>
        <v>2.3699216275793928E-2</v>
      </c>
    </row>
    <row r="10" spans="1:13" ht="16" thickBot="1" x14ac:dyDescent="0.4">
      <c r="A10" s="16"/>
      <c r="B10" s="4">
        <v>9</v>
      </c>
      <c r="C10">
        <v>6084929</v>
      </c>
      <c r="D10">
        <v>0.20056666666666667</v>
      </c>
      <c r="E10">
        <f t="shared" si="1"/>
        <v>30338685.391391058</v>
      </c>
      <c r="F10">
        <f t="shared" si="0"/>
        <v>30283045.039158709</v>
      </c>
      <c r="H10">
        <f t="shared" si="3"/>
        <v>1.0418052313258495</v>
      </c>
      <c r="J10" t="s">
        <v>76</v>
      </c>
      <c r="K10">
        <f>TTEST(H8:H10,H11:H13,2,2)</f>
        <v>7.7376422350905263E-2</v>
      </c>
      <c r="M10" s="8"/>
    </row>
    <row r="11" spans="1:13" ht="16" customHeight="1" thickBot="1" x14ac:dyDescent="0.4">
      <c r="A11" s="14" t="s">
        <v>70</v>
      </c>
      <c r="B11" s="4">
        <v>10</v>
      </c>
      <c r="C11">
        <v>6741055.333333333</v>
      </c>
      <c r="D11">
        <v>0.25286666666666674</v>
      </c>
      <c r="E11">
        <f>C11/D11</f>
        <v>26658536.778275762</v>
      </c>
      <c r="F11">
        <f t="shared" si="0"/>
        <v>26602896.426043414</v>
      </c>
      <c r="H11">
        <f t="shared" si="3"/>
        <v>0.91519979675867236</v>
      </c>
      <c r="M11" s="8"/>
    </row>
    <row r="12" spans="1:13" ht="16" thickBot="1" x14ac:dyDescent="0.4">
      <c r="A12" s="15"/>
      <c r="B12" s="4">
        <v>11</v>
      </c>
      <c r="C12">
        <v>6726842.333333333</v>
      </c>
      <c r="D12">
        <v>0.24893333333333334</v>
      </c>
      <c r="E12">
        <f t="shared" si="1"/>
        <v>27022666.041778252</v>
      </c>
      <c r="F12">
        <f t="shared" si="0"/>
        <v>26967025.689545903</v>
      </c>
      <c r="H12">
        <f t="shared" si="3"/>
        <v>0.92772666686388094</v>
      </c>
    </row>
    <row r="13" spans="1:13" ht="16" thickBot="1" x14ac:dyDescent="0.4">
      <c r="A13" s="16"/>
      <c r="B13" s="4">
        <v>12</v>
      </c>
      <c r="C13">
        <v>6260178.666666667</v>
      </c>
      <c r="D13">
        <v>0.22263333333333332</v>
      </c>
      <c r="E13">
        <f t="shared" si="1"/>
        <v>28118784.249139097</v>
      </c>
      <c r="F13">
        <f t="shared" si="0"/>
        <v>28063143.896906748</v>
      </c>
      <c r="H13">
        <f t="shared" si="3"/>
        <v>0.96543561195521521</v>
      </c>
    </row>
    <row r="14" spans="1:13" ht="16" thickBot="1" x14ac:dyDescent="0.4">
      <c r="A14" s="4" t="s">
        <v>60</v>
      </c>
      <c r="B14" s="4">
        <v>13</v>
      </c>
      <c r="C14">
        <v>12005.333333333334</v>
      </c>
      <c r="D14">
        <v>0.21576666666666666</v>
      </c>
      <c r="E14">
        <f t="shared" ref="E14" si="4">C14/D14</f>
        <v>55640.352232349767</v>
      </c>
    </row>
    <row r="18" spans="3:3" x14ac:dyDescent="0.35">
      <c r="C18">
        <f>AVERAGE(C11:C13)/AVERAGE(C8:C10)</f>
        <v>1.0794613161603637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14"/>
  <sheetViews>
    <sheetView workbookViewId="0">
      <selection activeCell="D15" sqref="D15"/>
    </sheetView>
  </sheetViews>
  <sheetFormatPr defaultColWidth="8.81640625" defaultRowHeight="14.5" x14ac:dyDescent="0.35"/>
  <cols>
    <col min="2" max="2" width="17.453125" customWidth="1"/>
  </cols>
  <sheetData>
    <row r="1" spans="1:7" ht="47" thickBot="1" x14ac:dyDescent="0.4">
      <c r="A1" s="5" t="s">
        <v>62</v>
      </c>
      <c r="B1" s="6" t="s">
        <v>63</v>
      </c>
      <c r="C1" s="6" t="s">
        <v>64</v>
      </c>
      <c r="D1" s="10" t="s">
        <v>66</v>
      </c>
      <c r="E1" s="7" t="s">
        <v>67</v>
      </c>
      <c r="F1" s="7" t="s">
        <v>68</v>
      </c>
      <c r="G1" s="7"/>
    </row>
    <row r="2" spans="1:7" ht="16" customHeight="1" thickBot="1" x14ac:dyDescent="0.4">
      <c r="A2" s="14">
        <v>206</v>
      </c>
      <c r="B2" s="14" t="s">
        <v>71</v>
      </c>
      <c r="C2" s="4">
        <v>1</v>
      </c>
      <c r="D2" s="4">
        <v>0.64600000000000002</v>
      </c>
      <c r="E2" s="11">
        <v>0.105</v>
      </c>
      <c r="F2" s="12">
        <f>6000*E2/20/D2</f>
        <v>48.761609907120743</v>
      </c>
    </row>
    <row r="3" spans="1:7" ht="16" thickBot="1" x14ac:dyDescent="0.4">
      <c r="A3" s="15"/>
      <c r="B3" s="15"/>
      <c r="C3" s="4">
        <v>2</v>
      </c>
      <c r="D3" s="4">
        <v>0.47899999999999998</v>
      </c>
      <c r="E3" s="11">
        <v>0.105</v>
      </c>
      <c r="F3" s="12">
        <f t="shared" ref="F3:F13" si="0">6000*E3/20/D3</f>
        <v>65.762004175365348</v>
      </c>
    </row>
    <row r="4" spans="1:7" ht="16" thickBot="1" x14ac:dyDescent="0.4">
      <c r="A4" s="16"/>
      <c r="B4" s="16"/>
      <c r="C4" s="4">
        <v>3</v>
      </c>
      <c r="D4" s="4">
        <v>0.34499999999999997</v>
      </c>
      <c r="E4" s="11">
        <v>0.105</v>
      </c>
      <c r="F4" s="12">
        <f t="shared" si="0"/>
        <v>91.304347826086968</v>
      </c>
    </row>
    <row r="5" spans="1:7" ht="16" customHeight="1" thickBot="1" x14ac:dyDescent="0.4">
      <c r="A5" s="14">
        <v>207</v>
      </c>
      <c r="B5" s="14" t="s">
        <v>72</v>
      </c>
      <c r="C5" s="4">
        <v>4</v>
      </c>
      <c r="D5" s="4">
        <v>0.56200000000000006</v>
      </c>
      <c r="E5" s="11">
        <v>0.13</v>
      </c>
      <c r="F5" s="13">
        <f t="shared" si="0"/>
        <v>69.395017793594306</v>
      </c>
    </row>
    <row r="6" spans="1:7" ht="16" thickBot="1" x14ac:dyDescent="0.4">
      <c r="A6" s="15"/>
      <c r="B6" s="15"/>
      <c r="C6" s="4">
        <v>5</v>
      </c>
      <c r="D6" s="4">
        <v>0.44800000000000001</v>
      </c>
      <c r="E6" s="11">
        <v>0.13</v>
      </c>
      <c r="F6" s="13">
        <f t="shared" si="0"/>
        <v>87.053571428571431</v>
      </c>
    </row>
    <row r="7" spans="1:7" ht="16" thickBot="1" x14ac:dyDescent="0.4">
      <c r="A7" s="16"/>
      <c r="B7" s="16"/>
      <c r="C7" s="4">
        <v>6</v>
      </c>
      <c r="D7" s="4">
        <v>0.42699999999999999</v>
      </c>
      <c r="E7" s="11">
        <v>0.13</v>
      </c>
      <c r="F7" s="13">
        <f t="shared" si="0"/>
        <v>91.334894613583145</v>
      </c>
    </row>
    <row r="8" spans="1:7" ht="16" customHeight="1" thickBot="1" x14ac:dyDescent="0.4">
      <c r="A8" s="14">
        <v>180</v>
      </c>
      <c r="B8" s="14" t="s">
        <v>69</v>
      </c>
      <c r="C8" s="4">
        <v>7</v>
      </c>
      <c r="D8" s="4">
        <v>0.27</v>
      </c>
      <c r="E8" s="11">
        <v>0.105</v>
      </c>
      <c r="F8" s="12">
        <f t="shared" si="0"/>
        <v>116.66666666666666</v>
      </c>
    </row>
    <row r="9" spans="1:7" ht="16" thickBot="1" x14ac:dyDescent="0.4">
      <c r="A9" s="15"/>
      <c r="B9" s="15"/>
      <c r="C9" s="4">
        <v>8</v>
      </c>
      <c r="D9" s="4">
        <v>0.11700000000000001</v>
      </c>
      <c r="E9" s="11">
        <v>0.105</v>
      </c>
      <c r="F9" s="12">
        <f t="shared" si="0"/>
        <v>269.23076923076923</v>
      </c>
    </row>
    <row r="10" spans="1:7" ht="16" thickBot="1" x14ac:dyDescent="0.4">
      <c r="A10" s="16"/>
      <c r="B10" s="16"/>
      <c r="C10" s="4">
        <v>9</v>
      </c>
      <c r="D10" s="4">
        <v>0.13400000000000001</v>
      </c>
      <c r="E10" s="11">
        <v>0.105</v>
      </c>
      <c r="F10" s="12">
        <f t="shared" si="0"/>
        <v>235.07462686567163</v>
      </c>
    </row>
    <row r="11" spans="1:7" ht="16" customHeight="1" thickBot="1" x14ac:dyDescent="0.4">
      <c r="A11" s="14">
        <v>182</v>
      </c>
      <c r="B11" s="14" t="s">
        <v>70</v>
      </c>
      <c r="C11" s="4">
        <v>10</v>
      </c>
      <c r="D11" s="4">
        <v>0.25800000000000001</v>
      </c>
      <c r="E11" s="11">
        <v>0.13</v>
      </c>
      <c r="F11" s="13">
        <f t="shared" si="0"/>
        <v>151.16279069767441</v>
      </c>
    </row>
    <row r="12" spans="1:7" ht="16" thickBot="1" x14ac:dyDescent="0.4">
      <c r="A12" s="15"/>
      <c r="B12" s="15"/>
      <c r="C12" s="4">
        <v>11</v>
      </c>
      <c r="D12" s="4">
        <v>0.34200000000000003</v>
      </c>
      <c r="E12" s="11">
        <v>0.13</v>
      </c>
      <c r="F12" s="13">
        <f t="shared" si="0"/>
        <v>114.03508771929823</v>
      </c>
    </row>
    <row r="13" spans="1:7" ht="16" thickBot="1" x14ac:dyDescent="0.4">
      <c r="A13" s="16"/>
      <c r="B13" s="16"/>
      <c r="C13" s="4">
        <v>12</v>
      </c>
      <c r="D13" s="4">
        <v>0.245</v>
      </c>
      <c r="E13" s="11">
        <v>0.13</v>
      </c>
      <c r="F13" s="13">
        <f t="shared" si="0"/>
        <v>159.18367346938777</v>
      </c>
    </row>
    <row r="14" spans="1:7" ht="16" thickBot="1" x14ac:dyDescent="0.4">
      <c r="A14" s="3">
        <v>120</v>
      </c>
      <c r="B14" s="4" t="s">
        <v>60</v>
      </c>
      <c r="C14" s="4">
        <v>13</v>
      </c>
      <c r="D14" s="4">
        <v>0.34300000000000003</v>
      </c>
      <c r="E14" s="11">
        <v>0.105</v>
      </c>
      <c r="F14" s="12">
        <f t="shared" ref="F14" si="1">6000*E14/20/D14</f>
        <v>91.836734693877546</v>
      </c>
      <c r="G14" s="9"/>
    </row>
  </sheetData>
  <mergeCells count="8">
    <mergeCell ref="A11:A13"/>
    <mergeCell ref="B11:B13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2023-01-09T19:52:48Z</dcterms:modified>
</cp:coreProperties>
</file>