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GFP\"/>
    </mc:Choice>
  </mc:AlternateContent>
  <xr:revisionPtr revIDLastSave="0" documentId="13_ncr:1_{70BD9816-82D2-470B-AAF3-2D8D6AEB779F}" xr6:coauthVersionLast="47" xr6:coauthVersionMax="47" xr10:uidLastSave="{00000000-0000-0000-0000-000000000000}"/>
  <bookViews>
    <workbookView xWindow="20" yWindow="330" windowWidth="19180" windowHeight="10470" activeTab="2" xr2:uid="{9D99A763-59A6-4418-9E1A-2945E3C5945E}"/>
  </bookViews>
  <sheets>
    <sheet name="Raw Data" sheetId="1" r:id="rId1"/>
    <sheet name="Analysis" sheetId="6" r:id="rId2"/>
    <sheet name="Culture Calcs" sheetId="7" r:id="rId3"/>
    <sheet name="Sheet1" sheetId="8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7" i="6" l="1"/>
  <c r="L6" i="6"/>
  <c r="K6" i="6"/>
  <c r="K7" i="6"/>
  <c r="C25" i="6"/>
  <c r="C24" i="6"/>
  <c r="H14" i="6"/>
  <c r="G14" i="6"/>
  <c r="G8" i="6"/>
  <c r="H8" i="6" s="1"/>
  <c r="R30" i="1"/>
  <c r="Q30" i="1"/>
  <c r="R29" i="1"/>
  <c r="Q29" i="1"/>
  <c r="R28" i="1"/>
  <c r="Q28" i="1"/>
  <c r="R27" i="1"/>
  <c r="Q27" i="1"/>
  <c r="R26" i="1"/>
  <c r="Q26" i="1"/>
  <c r="R25" i="1"/>
  <c r="Q25" i="1"/>
  <c r="R24" i="1"/>
  <c r="Q24" i="1"/>
  <c r="E20" i="6" l="1"/>
  <c r="E2" i="6"/>
  <c r="E3" i="6" l="1"/>
  <c r="F3" i="6" s="1"/>
  <c r="E4" i="6"/>
  <c r="F4" i="6" s="1"/>
  <c r="E5" i="6"/>
  <c r="F5" i="6" s="1"/>
  <c r="E6" i="6"/>
  <c r="F6" i="6" s="1"/>
  <c r="E7" i="6"/>
  <c r="F7" i="6" s="1"/>
  <c r="E8" i="6"/>
  <c r="E9" i="6"/>
  <c r="E10" i="6"/>
  <c r="E11" i="6"/>
  <c r="E12" i="6"/>
  <c r="E13" i="6"/>
  <c r="E14" i="6"/>
  <c r="F14" i="6" s="1"/>
  <c r="E15" i="6"/>
  <c r="F15" i="6" s="1"/>
  <c r="E16" i="6"/>
  <c r="F16" i="6" s="1"/>
  <c r="E17" i="6"/>
  <c r="F17" i="6" s="1"/>
  <c r="E18" i="6"/>
  <c r="E19" i="6"/>
  <c r="F19" i="6" s="1"/>
  <c r="F20" i="6"/>
  <c r="R21" i="1"/>
  <c r="R22" i="1"/>
  <c r="R23" i="1"/>
  <c r="R20" i="1"/>
  <c r="R13" i="1"/>
  <c r="R14" i="1"/>
  <c r="R15" i="1"/>
  <c r="R16" i="1"/>
  <c r="R17" i="1"/>
  <c r="R18" i="1"/>
  <c r="R19" i="1"/>
  <c r="R12" i="1"/>
  <c r="Q21" i="1"/>
  <c r="Q22" i="1"/>
  <c r="Q23" i="1"/>
  <c r="Q20" i="1"/>
  <c r="Q19" i="1"/>
  <c r="Q13" i="1"/>
  <c r="Q14" i="1"/>
  <c r="Q15" i="1"/>
  <c r="Q16" i="1"/>
  <c r="Q17" i="1"/>
  <c r="Q18" i="1"/>
  <c r="Q12" i="1"/>
  <c r="F9" i="6" l="1"/>
  <c r="F8" i="6"/>
  <c r="F13" i="6"/>
  <c r="F12" i="6"/>
  <c r="F10" i="6"/>
  <c r="F11" i="6"/>
  <c r="F2" i="6"/>
  <c r="H13" i="6" l="1"/>
  <c r="H10" i="6"/>
  <c r="H19" i="6"/>
  <c r="H16" i="6"/>
  <c r="H11" i="6"/>
  <c r="G2" i="6"/>
  <c r="H12" i="6"/>
  <c r="H17" i="6"/>
  <c r="H9" i="6"/>
  <c r="H15" i="6"/>
  <c r="L5" i="6" l="1"/>
  <c r="K5" i="6"/>
  <c r="L4" i="6"/>
  <c r="K4" i="6"/>
  <c r="K19" i="6"/>
  <c r="H4" i="6"/>
  <c r="H6" i="6"/>
  <c r="H7" i="6"/>
  <c r="H3" i="6"/>
  <c r="H5" i="6"/>
  <c r="L3" i="6" s="1"/>
  <c r="H2" i="6"/>
  <c r="K3" i="6" l="1"/>
  <c r="L2" i="6"/>
  <c r="K2" i="6"/>
  <c r="K18" i="6"/>
</calcChain>
</file>

<file path=xl/sharedStrings.xml><?xml version="1.0" encoding="utf-8"?>
<sst xmlns="http://schemas.openxmlformats.org/spreadsheetml/2006/main" count="97" uniqueCount="84">
  <si>
    <t>Sampe type</t>
  </si>
  <si>
    <t>Sample Number</t>
  </si>
  <si>
    <t>OD600</t>
  </si>
  <si>
    <t>RFU</t>
  </si>
  <si>
    <t>RFU/OD600</t>
  </si>
  <si>
    <t>Normalized to LVS</t>
  </si>
  <si>
    <t>Averages</t>
  </si>
  <si>
    <t>St Dev</t>
  </si>
  <si>
    <t>Temperature(¡C)</t>
  </si>
  <si>
    <t>Sample No.</t>
  </si>
  <si>
    <t>GFP</t>
  </si>
  <si>
    <t>Map</t>
  </si>
  <si>
    <t>1A</t>
  </si>
  <si>
    <t>1B</t>
  </si>
  <si>
    <t>1C</t>
  </si>
  <si>
    <t>2A</t>
  </si>
  <si>
    <t>2B</t>
  </si>
  <si>
    <t>2C</t>
  </si>
  <si>
    <t>3A</t>
  </si>
  <si>
    <t>4A</t>
  </si>
  <si>
    <t>5A</t>
  </si>
  <si>
    <t>6A</t>
  </si>
  <si>
    <t>7A</t>
  </si>
  <si>
    <t>8A</t>
  </si>
  <si>
    <t>3B</t>
  </si>
  <si>
    <t>4B</t>
  </si>
  <si>
    <t>5B</t>
  </si>
  <si>
    <t>6B</t>
  </si>
  <si>
    <t>7B</t>
  </si>
  <si>
    <t>8B</t>
  </si>
  <si>
    <t>3C</t>
  </si>
  <si>
    <t>4C</t>
  </si>
  <si>
    <t>5C</t>
  </si>
  <si>
    <t>6C</t>
  </si>
  <si>
    <t>7C</t>
  </si>
  <si>
    <t>8C</t>
  </si>
  <si>
    <t>9A</t>
  </si>
  <si>
    <t>10A</t>
  </si>
  <si>
    <t>11A</t>
  </si>
  <si>
    <t>12A</t>
  </si>
  <si>
    <t>13A</t>
  </si>
  <si>
    <t>14A</t>
  </si>
  <si>
    <t>15A</t>
  </si>
  <si>
    <t>16A</t>
  </si>
  <si>
    <t>17A</t>
  </si>
  <si>
    <t>18A</t>
  </si>
  <si>
    <t>19A</t>
  </si>
  <si>
    <t>20A</t>
  </si>
  <si>
    <t>21A</t>
  </si>
  <si>
    <t>22A</t>
  </si>
  <si>
    <t>23A</t>
  </si>
  <si>
    <t>24A</t>
  </si>
  <si>
    <t>25A</t>
  </si>
  <si>
    <t>26A</t>
  </si>
  <si>
    <t>27A</t>
  </si>
  <si>
    <t>28A</t>
  </si>
  <si>
    <t>29A</t>
  </si>
  <si>
    <t>30A</t>
  </si>
  <si>
    <t>31A</t>
  </si>
  <si>
    <t>PBS</t>
  </si>
  <si>
    <t>LVS pF</t>
  </si>
  <si>
    <t>ttests</t>
  </si>
  <si>
    <t>KRLVS no.</t>
  </si>
  <si>
    <t>Genotype</t>
  </si>
  <si>
    <t>Tube</t>
  </si>
  <si>
    <t>RFU-LVS</t>
  </si>
  <si>
    <t xml:space="preserve">Check: </t>
  </si>
  <si>
    <t>LVS FTL_0144 short UTR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</si>
  <si>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FTL_0144 short UTR</t>
    </r>
  </si>
  <si>
    <t>OD600 t=3.5</t>
  </si>
  <si>
    <t>13,15</t>
  </si>
  <si>
    <t>4, 18</t>
  </si>
  <si>
    <t>LVS mraY WT UTR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</si>
  <si>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WT UTR</t>
    </r>
  </si>
  <si>
    <t>LVS mraY mut10 UTR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</si>
  <si>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mut10 UTR</t>
    </r>
  </si>
  <si>
    <t>ΔrpsU2 mraY mut10 UTR</t>
  </si>
  <si>
    <t>ΔrpsU2 mraY WT UTR</t>
  </si>
  <si>
    <t>mraY mut10</t>
  </si>
  <si>
    <t>mrayY WT</t>
  </si>
  <si>
    <t>Ratio of mut10/LVS pF</t>
  </si>
  <si>
    <t>Ratio of mut10/mraY WT</t>
  </si>
  <si>
    <t>LVS FTL_0144 short</t>
  </si>
  <si>
    <t>ΔrpsU2 FTL_0144 short UTR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</si>
</sst>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</font>
    <font>
      <sz val="11"/>
      <color rgb="FF000000"/>
      <name val="Calibri"/>
      <family val="2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Analysis!$K$1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Pt>
            <c:idx val="2"/>
            <c:invertIfNegative val="0"/>
            <c:bubble3D val="0"/>
            <c:spPr>
              <a:solidFill>
                <a:srgbClr val="00B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32C-46AE-A6D3-10D33B99111B}"/>
              </c:ext>
            </c:extLst>
          </c:dPt>
          <c:dPt>
            <c:idx val="3"/>
            <c:invertIfNegative val="0"/>
            <c:bubble3D val="0"/>
            <c:spPr>
              <a:solidFill>
                <a:srgbClr val="00B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32C-46AE-A6D3-10D33B99111B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2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B5BC-41A0-BBE7-16BA23ADD1A2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2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E-B5BC-41A0-BBE7-16BA23ADD1A2}"/>
              </c:ext>
            </c:extLst>
          </c:dPt>
          <c:errBars>
            <c:errBarType val="both"/>
            <c:errValType val="cust"/>
            <c:noEndCap val="0"/>
            <c:plus>
              <c:numRef>
                <c:f>Analysis!$L$2:$L$7</c:f>
                <c:numCache>
                  <c:formatCode>General</c:formatCode>
                  <c:ptCount val="6"/>
                  <c:pt idx="0">
                    <c:v>0.12192973223034601</c:v>
                  </c:pt>
                  <c:pt idx="1">
                    <c:v>9.1062691916625318E-2</c:v>
                  </c:pt>
                  <c:pt idx="2">
                    <c:v>3.1271666360128111E-2</c:v>
                  </c:pt>
                  <c:pt idx="3">
                    <c:v>7.1227051335765609E-2</c:v>
                  </c:pt>
                  <c:pt idx="4">
                    <c:v>5.7179002700178921E-2</c:v>
                  </c:pt>
                  <c:pt idx="5">
                    <c:v>6.591412990919053E-2</c:v>
                  </c:pt>
                </c:numCache>
              </c:numRef>
            </c:plus>
            <c:minus>
              <c:numRef>
                <c:f>Analysis!$L$2:$L$7</c:f>
                <c:numCache>
                  <c:formatCode>General</c:formatCode>
                  <c:ptCount val="6"/>
                  <c:pt idx="0">
                    <c:v>0.12192973223034601</c:v>
                  </c:pt>
                  <c:pt idx="1">
                    <c:v>9.1062691916625318E-2</c:v>
                  </c:pt>
                  <c:pt idx="2">
                    <c:v>3.1271666360128111E-2</c:v>
                  </c:pt>
                  <c:pt idx="3">
                    <c:v>7.1227051335765609E-2</c:v>
                  </c:pt>
                  <c:pt idx="4">
                    <c:v>5.7179002700178921E-2</c:v>
                  </c:pt>
                  <c:pt idx="5">
                    <c:v>6.591412990919053E-2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Analysis!$J$2:$J$7</c:f>
              <c:strCache>
                <c:ptCount val="6"/>
                <c:pt idx="0">
                  <c:v>LVS mraY mut10 UTR</c:v>
                </c:pt>
                <c:pt idx="1">
                  <c:v>ΔrpsU2 mraY mut10 UTR</c:v>
                </c:pt>
                <c:pt idx="2">
                  <c:v>LVS mraY WT UTR</c:v>
                </c:pt>
                <c:pt idx="3">
                  <c:v>ΔrpsU2 mraY WT UTR</c:v>
                </c:pt>
                <c:pt idx="4">
                  <c:v>LVS FTL_0144 short</c:v>
                </c:pt>
                <c:pt idx="5">
                  <c:v>ΔrpsU2 FTL_0144 short UTR</c:v>
                </c:pt>
              </c:strCache>
            </c:strRef>
          </c:cat>
          <c:val>
            <c:numRef>
              <c:f>Analysis!$K$2:$K$7</c:f>
              <c:numCache>
                <c:formatCode>General</c:formatCode>
                <c:ptCount val="6"/>
                <c:pt idx="0">
                  <c:v>1</c:v>
                </c:pt>
                <c:pt idx="1">
                  <c:v>1.2357269398587096</c:v>
                </c:pt>
                <c:pt idx="2">
                  <c:v>1</c:v>
                </c:pt>
                <c:pt idx="3">
                  <c:v>0.78254056491452484</c:v>
                </c:pt>
                <c:pt idx="4">
                  <c:v>0.99999999999999989</c:v>
                </c:pt>
                <c:pt idx="5">
                  <c:v>0.79350476270757531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FE-4911-90D4-353A11E1CC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RFU/OD600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Analysis!$K$1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Analysis!$L$2:$L$7</c:f>
                <c:numCache>
                  <c:formatCode>General</c:formatCode>
                  <c:ptCount val="6"/>
                  <c:pt idx="0">
                    <c:v>0.12192973223034601</c:v>
                  </c:pt>
                  <c:pt idx="1">
                    <c:v>9.1062691916625318E-2</c:v>
                  </c:pt>
                  <c:pt idx="2">
                    <c:v>3.1271666360128111E-2</c:v>
                  </c:pt>
                  <c:pt idx="3">
                    <c:v>7.1227051335765609E-2</c:v>
                  </c:pt>
                  <c:pt idx="4">
                    <c:v>5.7179002700178921E-2</c:v>
                  </c:pt>
                  <c:pt idx="5">
                    <c:v>6.591412990919053E-2</c:v>
                  </c:pt>
                </c:numCache>
              </c:numRef>
            </c:plus>
            <c:minus>
              <c:numRef>
                <c:f>Analysis!$L$2:$L$7</c:f>
                <c:numCache>
                  <c:formatCode>General</c:formatCode>
                  <c:ptCount val="6"/>
                  <c:pt idx="0">
                    <c:v>0.12192973223034601</c:v>
                  </c:pt>
                  <c:pt idx="1">
                    <c:v>9.1062691916625318E-2</c:v>
                  </c:pt>
                  <c:pt idx="2">
                    <c:v>3.1271666360128111E-2</c:v>
                  </c:pt>
                  <c:pt idx="3">
                    <c:v>7.1227051335765609E-2</c:v>
                  </c:pt>
                  <c:pt idx="4">
                    <c:v>5.7179002700178921E-2</c:v>
                  </c:pt>
                  <c:pt idx="5">
                    <c:v>6.591412990919053E-2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Analysis!$J$8:$J$9</c:f>
              <c:numCache>
                <c:formatCode>General</c:formatCode>
                <c:ptCount val="2"/>
              </c:numCache>
            </c:numRef>
          </c:cat>
          <c:val>
            <c:numRef>
              <c:f>Analysis!$K$8:$K$9</c:f>
              <c:numCache>
                <c:formatCode>General</c:formatCode>
                <c:ptCount val="2"/>
              </c:numCache>
            </c:numRef>
          </c:val>
          <c:extLst>
            <c:ext xmlns:c16="http://schemas.microsoft.com/office/drawing/2014/chart" uri="{C3380CC4-5D6E-409C-BE32-E72D297353CC}">
              <c16:uniqueId val="{00000004-9089-40CD-A895-D27EC00F8F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RFU/OD600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Analysis!$K$1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DBB0-47BD-A172-81363E7E8641}"/>
              </c:ext>
            </c:extLst>
          </c:dPt>
          <c:dPt>
            <c:idx val="1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DBB0-47BD-A172-81363E7E8641}"/>
              </c:ext>
            </c:extLst>
          </c:dPt>
          <c:dPt>
            <c:idx val="2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2F01-437B-8E0E-73331823042E}"/>
              </c:ext>
            </c:extLst>
          </c:dPt>
          <c:dPt>
            <c:idx val="3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2F01-437B-8E0E-73331823042E}"/>
              </c:ext>
            </c:extLst>
          </c:dPt>
          <c:dPt>
            <c:idx val="4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DBB0-47BD-A172-81363E7E8641}"/>
              </c:ext>
            </c:extLst>
          </c:dPt>
          <c:dPt>
            <c:idx val="5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DBB0-47BD-A172-81363E7E8641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DBB0-47BD-A172-81363E7E8641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DBB0-47BD-A172-81363E7E8641}"/>
              </c:ext>
            </c:extLst>
          </c:dPt>
          <c:errBars>
            <c:errBarType val="both"/>
            <c:errValType val="cust"/>
            <c:noEndCap val="0"/>
            <c:plus>
              <c:numRef>
                <c:f>Analysis!$L$2:$L$11</c:f>
                <c:numCache>
                  <c:formatCode>General</c:formatCode>
                  <c:ptCount val="10"/>
                  <c:pt idx="0">
                    <c:v>0.12192973223034601</c:v>
                  </c:pt>
                  <c:pt idx="1">
                    <c:v>9.1062691916625318E-2</c:v>
                  </c:pt>
                  <c:pt idx="2">
                    <c:v>3.1271666360128111E-2</c:v>
                  </c:pt>
                  <c:pt idx="3">
                    <c:v>7.1227051335765609E-2</c:v>
                  </c:pt>
                  <c:pt idx="4">
                    <c:v>5.7179002700178921E-2</c:v>
                  </c:pt>
                  <c:pt idx="5">
                    <c:v>6.591412990919053E-2</c:v>
                  </c:pt>
                </c:numCache>
              </c:numRef>
            </c:plus>
            <c:minus>
              <c:numRef>
                <c:f>Analysis!$L$2:$L$11</c:f>
                <c:numCache>
                  <c:formatCode>General</c:formatCode>
                  <c:ptCount val="10"/>
                  <c:pt idx="0">
                    <c:v>0.12192973223034601</c:v>
                  </c:pt>
                  <c:pt idx="1">
                    <c:v>9.1062691916625318E-2</c:v>
                  </c:pt>
                  <c:pt idx="2">
                    <c:v>3.1271666360128111E-2</c:v>
                  </c:pt>
                  <c:pt idx="3">
                    <c:v>7.1227051335765609E-2</c:v>
                  </c:pt>
                  <c:pt idx="4">
                    <c:v>5.7179002700178921E-2</c:v>
                  </c:pt>
                  <c:pt idx="5">
                    <c:v>6.591412990919053E-2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Analysis!$J$2:$J$11</c:f>
              <c:strCache>
                <c:ptCount val="6"/>
                <c:pt idx="0">
                  <c:v>LVS mraY mut10 UTR</c:v>
                </c:pt>
                <c:pt idx="1">
                  <c:v>ΔrpsU2 mraY mut10 UTR</c:v>
                </c:pt>
                <c:pt idx="2">
                  <c:v>LVS mraY WT UTR</c:v>
                </c:pt>
                <c:pt idx="3">
                  <c:v>ΔrpsU2 mraY WT UTR</c:v>
                </c:pt>
                <c:pt idx="4">
                  <c:v>LVS FTL_0144 short</c:v>
                </c:pt>
                <c:pt idx="5">
                  <c:v>ΔrpsU2 FTL_0144 short UTR</c:v>
                </c:pt>
              </c:strCache>
            </c:strRef>
          </c:cat>
          <c:val>
            <c:numRef>
              <c:f>Analysis!$K$2:$K$11</c:f>
              <c:numCache>
                <c:formatCode>General</c:formatCode>
                <c:ptCount val="10"/>
                <c:pt idx="0">
                  <c:v>1</c:v>
                </c:pt>
                <c:pt idx="1">
                  <c:v>1.2357269398587096</c:v>
                </c:pt>
                <c:pt idx="2">
                  <c:v>1</c:v>
                </c:pt>
                <c:pt idx="3">
                  <c:v>0.78254056491452484</c:v>
                </c:pt>
                <c:pt idx="4">
                  <c:v>0.99999999999999989</c:v>
                </c:pt>
                <c:pt idx="5">
                  <c:v>0.79350476270757531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DBB0-47BD-A172-81363E7E86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/>
                  <a:t>Normalized</a:t>
                </a:r>
                <a:r>
                  <a:rPr lang="en-US" sz="1600" baseline="0"/>
                  <a:t> RFU/OD600</a:t>
                </a:r>
                <a:endParaRPr lang="en-US" sz="16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68084</xdr:colOff>
      <xdr:row>2</xdr:row>
      <xdr:rowOff>10232</xdr:rowOff>
    </xdr:from>
    <xdr:to>
      <xdr:col>26</xdr:col>
      <xdr:colOff>155221</xdr:colOff>
      <xdr:row>19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12D3F11-B04A-4416-9074-FC9D5142C5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261056</xdr:colOff>
      <xdr:row>19</xdr:row>
      <xdr:rowOff>112888</xdr:rowOff>
    </xdr:from>
    <xdr:to>
      <xdr:col>26</xdr:col>
      <xdr:colOff>348193</xdr:colOff>
      <xdr:row>36</xdr:row>
      <xdr:rowOff>74434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10B465F-7640-4D98-B649-030EF10C5C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158750</xdr:colOff>
      <xdr:row>0</xdr:row>
      <xdr:rowOff>0</xdr:rowOff>
    </xdr:from>
    <xdr:to>
      <xdr:col>13</xdr:col>
      <xdr:colOff>292454</xdr:colOff>
      <xdr:row>25</xdr:row>
      <xdr:rowOff>49742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65EFB98-6085-41D0-8E74-239C9009DE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CC275-286B-4062-8C4E-5B7C7493BB78}">
  <dimension ref="A1:R42"/>
  <sheetViews>
    <sheetView topLeftCell="A7" workbookViewId="0">
      <selection activeCell="P12" sqref="P12:R30"/>
    </sheetView>
  </sheetViews>
  <sheetFormatPr defaultColWidth="8.81640625" defaultRowHeight="14.5" x14ac:dyDescent="0.35"/>
  <sheetData>
    <row r="1" spans="1:18" x14ac:dyDescent="0.35">
      <c r="A1" t="s">
        <v>11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</row>
    <row r="2" spans="1:18" x14ac:dyDescent="0.35">
      <c r="C2" t="s">
        <v>12</v>
      </c>
      <c r="D2" t="s">
        <v>13</v>
      </c>
      <c r="E2" t="s">
        <v>14</v>
      </c>
      <c r="F2" t="s">
        <v>36</v>
      </c>
      <c r="I2" t="s">
        <v>44</v>
      </c>
      <c r="L2" t="s">
        <v>52</v>
      </c>
    </row>
    <row r="3" spans="1:18" x14ac:dyDescent="0.35">
      <c r="C3" t="s">
        <v>15</v>
      </c>
      <c r="D3" t="s">
        <v>16</v>
      </c>
      <c r="E3" t="s">
        <v>17</v>
      </c>
      <c r="F3" t="s">
        <v>37</v>
      </c>
      <c r="I3" t="s">
        <v>45</v>
      </c>
      <c r="L3" t="s">
        <v>53</v>
      </c>
    </row>
    <row r="4" spans="1:18" x14ac:dyDescent="0.35">
      <c r="C4" t="s">
        <v>18</v>
      </c>
      <c r="D4" t="s">
        <v>24</v>
      </c>
      <c r="E4" t="s">
        <v>30</v>
      </c>
      <c r="F4" t="s">
        <v>38</v>
      </c>
      <c r="I4" t="s">
        <v>46</v>
      </c>
      <c r="L4" t="s">
        <v>54</v>
      </c>
    </row>
    <row r="5" spans="1:18" x14ac:dyDescent="0.35">
      <c r="C5" t="s">
        <v>19</v>
      </c>
      <c r="D5" t="s">
        <v>25</v>
      </c>
      <c r="E5" t="s">
        <v>31</v>
      </c>
      <c r="F5" t="s">
        <v>39</v>
      </c>
      <c r="I5" t="s">
        <v>47</v>
      </c>
      <c r="L5" t="s">
        <v>55</v>
      </c>
    </row>
    <row r="6" spans="1:18" x14ac:dyDescent="0.35">
      <c r="C6" t="s">
        <v>20</v>
      </c>
      <c r="D6" t="s">
        <v>26</v>
      </c>
      <c r="E6" t="s">
        <v>32</v>
      </c>
      <c r="F6" t="s">
        <v>40</v>
      </c>
      <c r="I6" t="s">
        <v>48</v>
      </c>
      <c r="L6" t="s">
        <v>56</v>
      </c>
    </row>
    <row r="7" spans="1:18" x14ac:dyDescent="0.35">
      <c r="C7" t="s">
        <v>21</v>
      </c>
      <c r="D7" t="s">
        <v>27</v>
      </c>
      <c r="E7" t="s">
        <v>33</v>
      </c>
      <c r="F7" t="s">
        <v>41</v>
      </c>
      <c r="I7" t="s">
        <v>49</v>
      </c>
      <c r="L7" t="s">
        <v>57</v>
      </c>
    </row>
    <row r="8" spans="1:18" x14ac:dyDescent="0.35">
      <c r="C8" t="s">
        <v>22</v>
      </c>
      <c r="D8" t="s">
        <v>28</v>
      </c>
      <c r="E8" t="s">
        <v>34</v>
      </c>
      <c r="F8" t="s">
        <v>42</v>
      </c>
      <c r="I8" t="s">
        <v>50</v>
      </c>
      <c r="L8" t="s">
        <v>58</v>
      </c>
    </row>
    <row r="9" spans="1:18" x14ac:dyDescent="0.35">
      <c r="C9" t="s">
        <v>23</v>
      </c>
      <c r="D9" t="s">
        <v>29</v>
      </c>
      <c r="E9" t="s">
        <v>35</v>
      </c>
      <c r="F9" t="s">
        <v>43</v>
      </c>
      <c r="I9" t="s">
        <v>51</v>
      </c>
      <c r="L9" t="s">
        <v>59</v>
      </c>
      <c r="M9" t="s">
        <v>59</v>
      </c>
      <c r="N9" t="s">
        <v>59</v>
      </c>
    </row>
    <row r="11" spans="1:18" ht="15" thickBot="1" x14ac:dyDescent="0.4">
      <c r="A11" t="s">
        <v>10</v>
      </c>
      <c r="P11" t="s">
        <v>9</v>
      </c>
      <c r="Q11" t="s">
        <v>10</v>
      </c>
      <c r="R11" t="s">
        <v>2</v>
      </c>
    </row>
    <row r="12" spans="1:18" ht="16" thickBot="1" x14ac:dyDescent="0.4">
      <c r="B12" t="s">
        <v>8</v>
      </c>
      <c r="C12">
        <v>1</v>
      </c>
      <c r="D12">
        <v>2</v>
      </c>
      <c r="E12">
        <v>3</v>
      </c>
      <c r="F12">
        <v>4</v>
      </c>
      <c r="G12">
        <v>5</v>
      </c>
      <c r="H12">
        <v>6</v>
      </c>
      <c r="I12">
        <v>7</v>
      </c>
      <c r="J12">
        <v>8</v>
      </c>
      <c r="K12">
        <v>9</v>
      </c>
      <c r="L12">
        <v>10</v>
      </c>
      <c r="M12">
        <v>11</v>
      </c>
      <c r="N12">
        <v>12</v>
      </c>
      <c r="P12" s="2">
        <v>1</v>
      </c>
      <c r="Q12">
        <f>AVERAGE(C13:E13)</f>
        <v>45566.666666666664</v>
      </c>
      <c r="R12">
        <f>AVERAGE(C27:E27)</f>
        <v>0.23903333333333335</v>
      </c>
    </row>
    <row r="13" spans="1:18" ht="16" thickBot="1" x14ac:dyDescent="0.4">
      <c r="B13">
        <v>23.5</v>
      </c>
      <c r="C13">
        <v>45512</v>
      </c>
      <c r="D13">
        <v>46078</v>
      </c>
      <c r="E13">
        <v>45110</v>
      </c>
      <c r="F13">
        <v>150979</v>
      </c>
      <c r="G13">
        <v>151907</v>
      </c>
      <c r="H13">
        <v>149953</v>
      </c>
      <c r="I13">
        <v>14544</v>
      </c>
      <c r="J13">
        <v>15182</v>
      </c>
      <c r="K13">
        <v>14939</v>
      </c>
      <c r="L13">
        <v>4315</v>
      </c>
      <c r="M13">
        <v>4179</v>
      </c>
      <c r="N13">
        <v>4126</v>
      </c>
      <c r="P13" s="3">
        <v>2</v>
      </c>
      <c r="Q13">
        <f t="shared" ref="Q13:Q18" si="0">AVERAGE(C14:E14)</f>
        <v>46753.333333333336</v>
      </c>
      <c r="R13">
        <f t="shared" ref="R13:R19" si="1">AVERAGE(C28:E28)</f>
        <v>0.2542666666666667</v>
      </c>
    </row>
    <row r="14" spans="1:18" ht="16" thickBot="1" x14ac:dyDescent="0.4">
      <c r="C14">
        <v>45968</v>
      </c>
      <c r="D14">
        <v>47410</v>
      </c>
      <c r="E14">
        <v>46882</v>
      </c>
      <c r="F14">
        <v>121926</v>
      </c>
      <c r="G14">
        <v>122630</v>
      </c>
      <c r="H14">
        <v>124271</v>
      </c>
      <c r="I14">
        <v>1709443</v>
      </c>
      <c r="J14">
        <v>1703072</v>
      </c>
      <c r="K14">
        <v>1723320</v>
      </c>
      <c r="L14">
        <v>4430</v>
      </c>
      <c r="M14">
        <v>4297</v>
      </c>
      <c r="N14">
        <v>4158</v>
      </c>
      <c r="P14" s="3">
        <v>3</v>
      </c>
      <c r="Q14">
        <f t="shared" si="0"/>
        <v>49038.333333333336</v>
      </c>
      <c r="R14">
        <f t="shared" si="1"/>
        <v>0.22840000000000002</v>
      </c>
    </row>
    <row r="15" spans="1:18" ht="16" thickBot="1" x14ac:dyDescent="0.4">
      <c r="C15">
        <v>49853</v>
      </c>
      <c r="D15">
        <v>48945</v>
      </c>
      <c r="E15">
        <v>48317</v>
      </c>
      <c r="F15">
        <v>109538</v>
      </c>
      <c r="G15">
        <v>107192</v>
      </c>
      <c r="H15">
        <v>106029</v>
      </c>
      <c r="I15">
        <v>16546</v>
      </c>
      <c r="J15">
        <v>16950</v>
      </c>
      <c r="K15">
        <v>16909</v>
      </c>
      <c r="L15">
        <v>4197</v>
      </c>
      <c r="M15">
        <v>4293</v>
      </c>
      <c r="N15">
        <v>4226</v>
      </c>
      <c r="P15" s="3">
        <v>4</v>
      </c>
      <c r="Q15">
        <f t="shared" si="0"/>
        <v>52056.666666666664</v>
      </c>
      <c r="R15">
        <f t="shared" si="1"/>
        <v>0.24233333333333332</v>
      </c>
    </row>
    <row r="16" spans="1:18" ht="16" thickBot="1" x14ac:dyDescent="0.4">
      <c r="C16">
        <v>53112</v>
      </c>
      <c r="D16">
        <v>51617</v>
      </c>
      <c r="E16">
        <v>51441</v>
      </c>
      <c r="F16">
        <v>123464</v>
      </c>
      <c r="G16">
        <v>121378</v>
      </c>
      <c r="H16">
        <v>123624</v>
      </c>
      <c r="I16">
        <v>4054</v>
      </c>
      <c r="J16">
        <v>4303</v>
      </c>
      <c r="K16">
        <v>4301</v>
      </c>
      <c r="L16">
        <v>4362</v>
      </c>
      <c r="M16">
        <v>4130</v>
      </c>
      <c r="N16">
        <v>4280</v>
      </c>
      <c r="P16" s="3">
        <v>5</v>
      </c>
      <c r="Q16">
        <f t="shared" si="0"/>
        <v>54554</v>
      </c>
      <c r="R16">
        <f t="shared" si="1"/>
        <v>0.23763333333333336</v>
      </c>
    </row>
    <row r="17" spans="1:18" ht="16" thickBot="1" x14ac:dyDescent="0.4">
      <c r="C17">
        <v>54692</v>
      </c>
      <c r="D17">
        <v>55092</v>
      </c>
      <c r="E17">
        <v>53878</v>
      </c>
      <c r="F17">
        <v>2085596</v>
      </c>
      <c r="G17">
        <v>2084208</v>
      </c>
      <c r="H17">
        <v>2013832</v>
      </c>
      <c r="I17">
        <v>4179</v>
      </c>
      <c r="J17">
        <v>4175</v>
      </c>
      <c r="K17">
        <v>4028</v>
      </c>
      <c r="L17">
        <v>4168</v>
      </c>
      <c r="M17">
        <v>4120</v>
      </c>
      <c r="N17">
        <v>4275</v>
      </c>
      <c r="P17" s="3">
        <v>6</v>
      </c>
      <c r="Q17">
        <f t="shared" si="0"/>
        <v>56597.666666666664</v>
      </c>
      <c r="R17">
        <f t="shared" si="1"/>
        <v>0.23700000000000002</v>
      </c>
    </row>
    <row r="18" spans="1:18" ht="16" thickBot="1" x14ac:dyDescent="0.4">
      <c r="C18">
        <v>56407</v>
      </c>
      <c r="D18">
        <v>56959</v>
      </c>
      <c r="E18">
        <v>56427</v>
      </c>
      <c r="F18">
        <v>2083921</v>
      </c>
      <c r="G18">
        <v>2066225</v>
      </c>
      <c r="H18">
        <v>2069581</v>
      </c>
      <c r="I18">
        <v>4173</v>
      </c>
      <c r="J18">
        <v>4373</v>
      </c>
      <c r="K18">
        <v>4324</v>
      </c>
      <c r="L18">
        <v>4377</v>
      </c>
      <c r="M18">
        <v>4259</v>
      </c>
      <c r="N18">
        <v>4233</v>
      </c>
      <c r="P18" s="3">
        <v>7</v>
      </c>
      <c r="Q18">
        <f t="shared" si="0"/>
        <v>157009.33333333334</v>
      </c>
      <c r="R18">
        <f t="shared" si="1"/>
        <v>0.25033333333333335</v>
      </c>
    </row>
    <row r="19" spans="1:18" ht="16" thickBot="1" x14ac:dyDescent="0.4">
      <c r="C19">
        <v>156766</v>
      </c>
      <c r="D19">
        <v>155656</v>
      </c>
      <c r="E19">
        <v>158606</v>
      </c>
      <c r="F19">
        <v>1913811</v>
      </c>
      <c r="G19">
        <v>1886003</v>
      </c>
      <c r="H19">
        <v>1869680</v>
      </c>
      <c r="I19">
        <v>4075</v>
      </c>
      <c r="J19">
        <v>4268</v>
      </c>
      <c r="K19">
        <v>4230</v>
      </c>
      <c r="L19">
        <v>4140</v>
      </c>
      <c r="M19">
        <v>4224</v>
      </c>
      <c r="N19">
        <v>4299</v>
      </c>
      <c r="P19" s="3">
        <v>8</v>
      </c>
      <c r="Q19">
        <f>AVERAGE(C20:E20)</f>
        <v>149056.33333333334</v>
      </c>
      <c r="R19">
        <f t="shared" si="1"/>
        <v>0.22940000000000002</v>
      </c>
    </row>
    <row r="20" spans="1:18" ht="16" thickBot="1" x14ac:dyDescent="0.4">
      <c r="C20">
        <v>150339</v>
      </c>
      <c r="D20">
        <v>148968</v>
      </c>
      <c r="E20">
        <v>147862</v>
      </c>
      <c r="F20">
        <v>1555036</v>
      </c>
      <c r="G20">
        <v>1544976</v>
      </c>
      <c r="H20">
        <v>1546334</v>
      </c>
      <c r="I20">
        <v>4318</v>
      </c>
      <c r="J20">
        <v>4240</v>
      </c>
      <c r="K20">
        <v>4254</v>
      </c>
      <c r="L20">
        <v>3984</v>
      </c>
      <c r="M20">
        <v>4133</v>
      </c>
      <c r="N20">
        <v>4283</v>
      </c>
      <c r="P20" s="3">
        <v>9</v>
      </c>
      <c r="Q20">
        <f>AVERAGE(F13:H13)</f>
        <v>150946.33333333334</v>
      </c>
      <c r="R20">
        <f>AVERAGE(F27:H27)</f>
        <v>0.22756666666666667</v>
      </c>
    </row>
    <row r="21" spans="1:18" ht="16" thickBot="1" x14ac:dyDescent="0.4">
      <c r="P21" s="3">
        <v>10</v>
      </c>
      <c r="Q21">
        <f t="shared" ref="Q21:Q27" si="2">AVERAGE(F14:H14)</f>
        <v>122942.33333333333</v>
      </c>
      <c r="R21">
        <f t="shared" ref="R21:R27" si="3">AVERAGE(F28:H28)</f>
        <v>0.24386666666666668</v>
      </c>
    </row>
    <row r="22" spans="1:18" ht="16" thickBot="1" x14ac:dyDescent="0.4">
      <c r="P22" s="3">
        <v>11</v>
      </c>
      <c r="Q22">
        <f t="shared" si="2"/>
        <v>107586.33333333333</v>
      </c>
      <c r="R22">
        <f t="shared" si="3"/>
        <v>0.22019999999999998</v>
      </c>
    </row>
    <row r="23" spans="1:18" ht="16" thickBot="1" x14ac:dyDescent="0.4">
      <c r="P23" s="3">
        <v>12</v>
      </c>
      <c r="Q23">
        <f t="shared" si="2"/>
        <v>122822</v>
      </c>
      <c r="R23">
        <f t="shared" si="3"/>
        <v>0.21659999999999999</v>
      </c>
    </row>
    <row r="24" spans="1:18" ht="16" thickBot="1" x14ac:dyDescent="0.4">
      <c r="P24" s="2">
        <v>14</v>
      </c>
      <c r="Q24">
        <f t="shared" si="2"/>
        <v>2061212</v>
      </c>
      <c r="R24">
        <f t="shared" si="3"/>
        <v>0.26096666666666662</v>
      </c>
    </row>
    <row r="25" spans="1:18" ht="16" thickBot="1" x14ac:dyDescent="0.4">
      <c r="A25" t="s">
        <v>2</v>
      </c>
      <c r="P25" s="3">
        <v>15</v>
      </c>
      <c r="Q25">
        <f t="shared" si="2"/>
        <v>2073242.3333333333</v>
      </c>
      <c r="R25">
        <f t="shared" si="3"/>
        <v>0.28356666666666669</v>
      </c>
    </row>
    <row r="26" spans="1:18" ht="16" thickBot="1" x14ac:dyDescent="0.4">
      <c r="B26" t="s">
        <v>8</v>
      </c>
      <c r="C26">
        <v>1</v>
      </c>
      <c r="D26">
        <v>2</v>
      </c>
      <c r="E26">
        <v>3</v>
      </c>
      <c r="F26">
        <v>4</v>
      </c>
      <c r="G26">
        <v>5</v>
      </c>
      <c r="H26">
        <v>6</v>
      </c>
      <c r="I26">
        <v>7</v>
      </c>
      <c r="J26">
        <v>8</v>
      </c>
      <c r="K26">
        <v>9</v>
      </c>
      <c r="L26">
        <v>10</v>
      </c>
      <c r="M26">
        <v>11</v>
      </c>
      <c r="N26">
        <v>12</v>
      </c>
      <c r="P26" s="3">
        <v>16</v>
      </c>
      <c r="Q26">
        <f t="shared" si="2"/>
        <v>1889831.3333333333</v>
      </c>
      <c r="R26">
        <f t="shared" si="3"/>
        <v>0.2668666666666667</v>
      </c>
    </row>
    <row r="27" spans="1:18" ht="16" thickBot="1" x14ac:dyDescent="0.4">
      <c r="B27">
        <v>23.5</v>
      </c>
      <c r="C27">
        <v>0.24030000000000001</v>
      </c>
      <c r="D27">
        <v>0.24</v>
      </c>
      <c r="E27">
        <v>0.23680000000000001</v>
      </c>
      <c r="F27">
        <v>0.23130000000000001</v>
      </c>
      <c r="G27">
        <v>0.22639999999999999</v>
      </c>
      <c r="H27">
        <v>0.22500000000000001</v>
      </c>
      <c r="I27">
        <v>0.26029999999999998</v>
      </c>
      <c r="J27">
        <v>0.26</v>
      </c>
      <c r="K27">
        <v>0.2515</v>
      </c>
      <c r="L27">
        <v>3.2500000000000001E-2</v>
      </c>
      <c r="M27">
        <v>3.2000000000000001E-2</v>
      </c>
      <c r="N27">
        <v>3.2199999999999999E-2</v>
      </c>
      <c r="P27" s="3">
        <v>17</v>
      </c>
      <c r="Q27">
        <f t="shared" si="2"/>
        <v>1548782</v>
      </c>
      <c r="R27">
        <f t="shared" si="3"/>
        <v>0.27826666666666666</v>
      </c>
    </row>
    <row r="28" spans="1:18" ht="16" thickBot="1" x14ac:dyDescent="0.4">
      <c r="C28">
        <v>0.25430000000000003</v>
      </c>
      <c r="D28">
        <v>0.25519999999999998</v>
      </c>
      <c r="E28">
        <v>0.25330000000000003</v>
      </c>
      <c r="F28">
        <v>0.24510000000000001</v>
      </c>
      <c r="G28">
        <v>0.24490000000000001</v>
      </c>
      <c r="H28">
        <v>0.24160000000000001</v>
      </c>
      <c r="I28">
        <v>0.27860000000000001</v>
      </c>
      <c r="J28">
        <v>0.27760000000000001</v>
      </c>
      <c r="K28">
        <v>0.26519999999999999</v>
      </c>
      <c r="L28">
        <v>3.2300000000000002E-2</v>
      </c>
      <c r="M28">
        <v>3.2099999999999997E-2</v>
      </c>
      <c r="N28">
        <v>3.3099999999999997E-2</v>
      </c>
      <c r="P28" s="3">
        <v>18</v>
      </c>
      <c r="Q28">
        <f>AVERAGE(I13:K13)</f>
        <v>14888.333333333334</v>
      </c>
      <c r="R28">
        <f>AVERAGE(I27:K27)</f>
        <v>0.2572666666666667</v>
      </c>
    </row>
    <row r="29" spans="1:18" ht="16" thickBot="1" x14ac:dyDescent="0.4">
      <c r="C29">
        <v>0.23200000000000001</v>
      </c>
      <c r="D29">
        <v>0.22620000000000001</v>
      </c>
      <c r="E29">
        <v>0.22700000000000001</v>
      </c>
      <c r="F29">
        <v>0.22409999999999999</v>
      </c>
      <c r="G29">
        <v>0.2198</v>
      </c>
      <c r="H29">
        <v>0.2167</v>
      </c>
      <c r="I29">
        <v>0.26350000000000001</v>
      </c>
      <c r="J29">
        <v>0.26719999999999999</v>
      </c>
      <c r="K29">
        <v>0.2631</v>
      </c>
      <c r="L29">
        <v>3.2500000000000001E-2</v>
      </c>
      <c r="M29">
        <v>3.2500000000000001E-2</v>
      </c>
      <c r="N29">
        <v>3.2399999999999998E-2</v>
      </c>
      <c r="P29" s="3">
        <v>19</v>
      </c>
      <c r="Q29">
        <f t="shared" ref="Q29:Q30" si="4">AVERAGE(I14:K14)</f>
        <v>1711945</v>
      </c>
      <c r="R29">
        <f t="shared" ref="R29:R30" si="5">AVERAGE(I28:K28)</f>
        <v>0.27379999999999999</v>
      </c>
    </row>
    <row r="30" spans="1:18" ht="16" thickBot="1" x14ac:dyDescent="0.4">
      <c r="C30">
        <v>0.24329999999999999</v>
      </c>
      <c r="D30">
        <v>0.24299999999999999</v>
      </c>
      <c r="E30">
        <v>0.2407</v>
      </c>
      <c r="F30">
        <v>0.22239999999999999</v>
      </c>
      <c r="G30">
        <v>0.21560000000000001</v>
      </c>
      <c r="H30">
        <v>0.21179999999999999</v>
      </c>
      <c r="I30">
        <v>3.1699999999999999E-2</v>
      </c>
      <c r="J30">
        <v>3.2199999999999999E-2</v>
      </c>
      <c r="K30">
        <v>3.27E-2</v>
      </c>
      <c r="L30">
        <v>3.2599999999999997E-2</v>
      </c>
      <c r="M30">
        <v>3.27E-2</v>
      </c>
      <c r="N30">
        <v>3.2000000000000001E-2</v>
      </c>
      <c r="P30" s="3">
        <v>13</v>
      </c>
      <c r="Q30">
        <f t="shared" si="4"/>
        <v>16801.666666666668</v>
      </c>
      <c r="R30">
        <f t="shared" si="5"/>
        <v>0.2646</v>
      </c>
    </row>
    <row r="31" spans="1:18" ht="16" thickBot="1" x14ac:dyDescent="0.4">
      <c r="C31">
        <v>0.23760000000000001</v>
      </c>
      <c r="D31">
        <v>0.23680000000000001</v>
      </c>
      <c r="E31">
        <v>0.23849999999999999</v>
      </c>
      <c r="F31">
        <v>0.26519999999999999</v>
      </c>
      <c r="G31">
        <v>0.26179999999999998</v>
      </c>
      <c r="H31">
        <v>0.25590000000000002</v>
      </c>
      <c r="I31">
        <v>3.1699999999999999E-2</v>
      </c>
      <c r="J31">
        <v>3.2000000000000001E-2</v>
      </c>
      <c r="K31">
        <v>3.2399999999999998E-2</v>
      </c>
      <c r="L31">
        <v>3.2899999999999999E-2</v>
      </c>
      <c r="M31">
        <v>3.2099999999999997E-2</v>
      </c>
      <c r="N31">
        <v>3.2099999999999997E-2</v>
      </c>
      <c r="P31" s="3"/>
    </row>
    <row r="32" spans="1:18" ht="16" thickBot="1" x14ac:dyDescent="0.4">
      <c r="C32">
        <v>0.2412</v>
      </c>
      <c r="D32">
        <v>0.2374</v>
      </c>
      <c r="E32">
        <v>0.2324</v>
      </c>
      <c r="F32">
        <v>0.28739999999999999</v>
      </c>
      <c r="G32">
        <v>0.28129999999999999</v>
      </c>
      <c r="H32">
        <v>0.28199999999999997</v>
      </c>
      <c r="I32">
        <v>3.2399999999999998E-2</v>
      </c>
      <c r="J32">
        <v>3.3099999999999997E-2</v>
      </c>
      <c r="K32">
        <v>3.2599999999999997E-2</v>
      </c>
      <c r="L32">
        <v>3.2899999999999999E-2</v>
      </c>
      <c r="M32">
        <v>3.2399999999999998E-2</v>
      </c>
      <c r="N32">
        <v>3.2500000000000001E-2</v>
      </c>
      <c r="P32" s="3"/>
    </row>
    <row r="33" spans="3:16" ht="16" thickBot="1" x14ac:dyDescent="0.4">
      <c r="C33">
        <v>0.24540000000000001</v>
      </c>
      <c r="D33">
        <v>0.25169999999999998</v>
      </c>
      <c r="E33">
        <v>0.25390000000000001</v>
      </c>
      <c r="F33">
        <v>0.26879999999999998</v>
      </c>
      <c r="G33">
        <v>0.26690000000000003</v>
      </c>
      <c r="H33">
        <v>0.26490000000000002</v>
      </c>
      <c r="I33">
        <v>3.2300000000000002E-2</v>
      </c>
      <c r="J33">
        <v>3.2000000000000001E-2</v>
      </c>
      <c r="K33">
        <v>3.2199999999999999E-2</v>
      </c>
      <c r="L33">
        <v>3.2800000000000003E-2</v>
      </c>
      <c r="M33">
        <v>3.2099999999999997E-2</v>
      </c>
      <c r="N33">
        <v>3.2300000000000002E-2</v>
      </c>
      <c r="P33" s="3"/>
    </row>
    <row r="34" spans="3:16" ht="16" thickBot="1" x14ac:dyDescent="0.4">
      <c r="C34">
        <v>0.22839999999999999</v>
      </c>
      <c r="D34">
        <v>0.23519999999999999</v>
      </c>
      <c r="E34">
        <v>0.22459999999999999</v>
      </c>
      <c r="F34">
        <v>0.28060000000000002</v>
      </c>
      <c r="G34">
        <v>0.28089999999999998</v>
      </c>
      <c r="H34">
        <v>0.27329999999999999</v>
      </c>
      <c r="I34">
        <v>3.2399999999999998E-2</v>
      </c>
      <c r="J34">
        <v>3.32E-2</v>
      </c>
      <c r="K34">
        <v>3.27E-2</v>
      </c>
      <c r="L34">
        <v>3.32E-2</v>
      </c>
      <c r="M34">
        <v>3.2399999999999998E-2</v>
      </c>
      <c r="N34">
        <v>3.4799999999999998E-2</v>
      </c>
      <c r="P34" s="3"/>
    </row>
    <row r="35" spans="3:16" ht="16" thickBot="1" x14ac:dyDescent="0.4">
      <c r="P35" s="3"/>
    </row>
    <row r="36" spans="3:16" ht="16" thickBot="1" x14ac:dyDescent="0.4">
      <c r="P36" s="3"/>
    </row>
    <row r="37" spans="3:16" ht="16" thickBot="1" x14ac:dyDescent="0.4">
      <c r="P37" s="3"/>
    </row>
    <row r="38" spans="3:16" ht="16" thickBot="1" x14ac:dyDescent="0.4">
      <c r="P38" s="3"/>
    </row>
    <row r="39" spans="3:16" ht="16" thickBot="1" x14ac:dyDescent="0.4">
      <c r="P39" s="3"/>
    </row>
    <row r="40" spans="3:16" ht="16" thickBot="1" x14ac:dyDescent="0.4">
      <c r="P40" s="3"/>
    </row>
    <row r="41" spans="3:16" ht="16" thickBot="1" x14ac:dyDescent="0.4">
      <c r="P41" s="3"/>
    </row>
    <row r="42" spans="3:16" ht="15.5" x14ac:dyDescent="0.35">
      <c r="P42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21A57-92CA-4D37-8648-9641C9ABEF40}">
  <dimension ref="A1:M25"/>
  <sheetViews>
    <sheetView topLeftCell="A5" zoomScale="90" zoomScaleNormal="90" workbookViewId="0">
      <selection activeCell="J18" sqref="J18:K19"/>
    </sheetView>
  </sheetViews>
  <sheetFormatPr defaultColWidth="8.81640625" defaultRowHeight="14.5" x14ac:dyDescent="0.35"/>
  <cols>
    <col min="1" max="1" width="18.1796875" customWidth="1"/>
    <col min="7" max="7" width="11.1796875" bestFit="1" customWidth="1"/>
  </cols>
  <sheetData>
    <row r="1" spans="1:13" ht="15" thickBot="1" x14ac:dyDescent="0.4">
      <c r="A1" t="s">
        <v>0</v>
      </c>
      <c r="B1" t="s">
        <v>1</v>
      </c>
      <c r="C1" t="s">
        <v>3</v>
      </c>
      <c r="D1" t="s">
        <v>2</v>
      </c>
      <c r="E1" t="s">
        <v>4</v>
      </c>
      <c r="F1" t="s">
        <v>65</v>
      </c>
      <c r="H1" t="s">
        <v>5</v>
      </c>
      <c r="K1" t="s">
        <v>6</v>
      </c>
      <c r="L1" t="s">
        <v>7</v>
      </c>
    </row>
    <row r="2" spans="1:13" ht="16" customHeight="1" thickBot="1" x14ac:dyDescent="0.4">
      <c r="A2" s="13" t="s">
        <v>74</v>
      </c>
      <c r="B2" s="5">
        <v>1</v>
      </c>
      <c r="C2">
        <v>45566.666666666664</v>
      </c>
      <c r="D2">
        <v>0.23903333333333335</v>
      </c>
      <c r="E2">
        <f>C2/D2</f>
        <v>190628.92204713426</v>
      </c>
      <c r="F2">
        <f t="shared" ref="F2:F20" si="0">E2-$E$20</f>
        <v>127130.55973924813</v>
      </c>
      <c r="G2">
        <f>AVERAGE(F2:F4)</f>
        <v>132904.25596761805</v>
      </c>
      <c r="H2">
        <f>F2/$G$2</f>
        <v>0.9565574767614915</v>
      </c>
      <c r="J2" t="s">
        <v>74</v>
      </c>
      <c r="K2">
        <f>AVERAGE(H2:H4)</f>
        <v>1</v>
      </c>
      <c r="L2">
        <f>STDEV(H2:H4)</f>
        <v>0.12192973223034601</v>
      </c>
    </row>
    <row r="3" spans="1:13" ht="16" thickBot="1" x14ac:dyDescent="0.4">
      <c r="A3" s="14"/>
      <c r="B3" s="5">
        <v>2</v>
      </c>
      <c r="C3">
        <v>46753.333333333336</v>
      </c>
      <c r="D3">
        <v>0.2542666666666667</v>
      </c>
      <c r="E3">
        <f t="shared" ref="E3:E19" si="1">C3/D3</f>
        <v>183875.19664394335</v>
      </c>
      <c r="F3">
        <f t="shared" si="0"/>
        <v>120376.83433605722</v>
      </c>
      <c r="H3">
        <f t="shared" ref="H3:H7" si="2">F3/$G$2</f>
        <v>0.90574100475297703</v>
      </c>
      <c r="J3" t="s">
        <v>76</v>
      </c>
      <c r="K3">
        <f>AVERAGE(H5:H7)</f>
        <v>1.2357269398587096</v>
      </c>
      <c r="L3">
        <f>STDEV(H5:H7)</f>
        <v>9.1062691916625318E-2</v>
      </c>
    </row>
    <row r="4" spans="1:13" ht="16" thickBot="1" x14ac:dyDescent="0.4">
      <c r="A4" s="15"/>
      <c r="B4" s="5">
        <v>3</v>
      </c>
      <c r="C4">
        <v>49038.333333333336</v>
      </c>
      <c r="D4">
        <v>0.22840000000000002</v>
      </c>
      <c r="E4">
        <f t="shared" si="1"/>
        <v>214703.73613543491</v>
      </c>
      <c r="F4">
        <f t="shared" si="0"/>
        <v>151205.37382754878</v>
      </c>
      <c r="H4">
        <f t="shared" si="2"/>
        <v>1.1377015184855312</v>
      </c>
      <c r="J4" t="s">
        <v>72</v>
      </c>
      <c r="K4">
        <f>AVERAGE(H8:H10)</f>
        <v>1</v>
      </c>
      <c r="L4">
        <f>STDEV(H8:H10)</f>
        <v>3.1271666360128111E-2</v>
      </c>
    </row>
    <row r="5" spans="1:13" ht="16" customHeight="1" thickBot="1" x14ac:dyDescent="0.4">
      <c r="A5" s="13" t="s">
        <v>75</v>
      </c>
      <c r="B5" s="5">
        <v>4</v>
      </c>
      <c r="C5">
        <v>52056.666666666664</v>
      </c>
      <c r="D5">
        <v>0.24233333333333332</v>
      </c>
      <c r="E5">
        <f t="shared" si="1"/>
        <v>214814.3053645117</v>
      </c>
      <c r="F5">
        <f t="shared" si="0"/>
        <v>151315.94305662558</v>
      </c>
      <c r="H5">
        <f t="shared" si="2"/>
        <v>1.1385334649741654</v>
      </c>
      <c r="J5" t="s">
        <v>77</v>
      </c>
      <c r="K5">
        <f>AVERAGE(H11:H13)</f>
        <v>0.78254056491452484</v>
      </c>
      <c r="L5">
        <f>STDEV(H11:H13)</f>
        <v>7.1227051335765609E-2</v>
      </c>
    </row>
    <row r="6" spans="1:13" ht="16" thickBot="1" x14ac:dyDescent="0.4">
      <c r="A6" s="14"/>
      <c r="B6" s="5">
        <v>5</v>
      </c>
      <c r="C6">
        <v>54554</v>
      </c>
      <c r="D6">
        <v>0.23763333333333336</v>
      </c>
      <c r="E6">
        <f t="shared" si="1"/>
        <v>229572.17000981903</v>
      </c>
      <c r="F6">
        <f t="shared" si="0"/>
        <v>166073.80770193291</v>
      </c>
      <c r="H6">
        <f t="shared" si="2"/>
        <v>1.2495747897072353</v>
      </c>
      <c r="J6" t="s">
        <v>82</v>
      </c>
      <c r="K6">
        <f>AVERAGE(H14:H16)</f>
        <v>0.99999999999999989</v>
      </c>
      <c r="L6">
        <f>STDEV(H14:H16)</f>
        <v>5.7179002700178921E-2</v>
      </c>
    </row>
    <row r="7" spans="1:13" ht="16" thickBot="1" x14ac:dyDescent="0.4">
      <c r="A7" s="15"/>
      <c r="B7" s="5">
        <v>6</v>
      </c>
      <c r="C7">
        <v>56597.666666666664</v>
      </c>
      <c r="D7">
        <v>0.23700000000000002</v>
      </c>
      <c r="E7">
        <f t="shared" si="1"/>
        <v>238808.72011251756</v>
      </c>
      <c r="F7">
        <f t="shared" si="0"/>
        <v>175310.35780463144</v>
      </c>
      <c r="H7">
        <f t="shared" si="2"/>
        <v>1.3190725648947281</v>
      </c>
      <c r="J7" t="s">
        <v>83</v>
      </c>
      <c r="K7">
        <f>AVERAGE(H17,H19)</f>
        <v>0.79350476270757531</v>
      </c>
      <c r="L7">
        <f>STDEV(H17,H19)</f>
        <v>6.591412990919053E-2</v>
      </c>
    </row>
    <row r="8" spans="1:13" ht="16" customHeight="1" thickBot="1" x14ac:dyDescent="0.4">
      <c r="A8" s="13" t="s">
        <v>72</v>
      </c>
      <c r="B8" s="5">
        <v>7</v>
      </c>
      <c r="C8">
        <v>157009.33333333334</v>
      </c>
      <c r="D8">
        <v>0.25033333333333335</v>
      </c>
      <c r="E8">
        <f t="shared" si="1"/>
        <v>627201.06524633826</v>
      </c>
      <c r="F8">
        <f t="shared" si="0"/>
        <v>563702.70293845213</v>
      </c>
      <c r="G8">
        <f>AVERAGE(F8:F10)</f>
        <v>583259.34187335055</v>
      </c>
      <c r="H8">
        <f>F8/$G$8</f>
        <v>0.96647008023551728</v>
      </c>
    </row>
    <row r="9" spans="1:13" ht="16" thickBot="1" x14ac:dyDescent="0.4">
      <c r="A9" s="14"/>
      <c r="B9" s="5">
        <v>8</v>
      </c>
      <c r="C9">
        <v>149056.33333333334</v>
      </c>
      <c r="D9">
        <v>0.22940000000000002</v>
      </c>
      <c r="E9">
        <f t="shared" si="1"/>
        <v>649766.05637895956</v>
      </c>
      <c r="F9">
        <f t="shared" si="0"/>
        <v>586267.69407107343</v>
      </c>
      <c r="H9">
        <f t="shared" ref="H9:H13" si="3">F9/$G$8</f>
        <v>1.0051578294280903</v>
      </c>
    </row>
    <row r="10" spans="1:13" ht="16" thickBot="1" x14ac:dyDescent="0.4">
      <c r="A10" s="15"/>
      <c r="B10" s="5">
        <v>9</v>
      </c>
      <c r="C10">
        <v>150946.33333333334</v>
      </c>
      <c r="D10">
        <v>0.22756666666666667</v>
      </c>
      <c r="E10">
        <f t="shared" si="1"/>
        <v>663305.99091841222</v>
      </c>
      <c r="F10">
        <f t="shared" si="0"/>
        <v>599807.6286105261</v>
      </c>
      <c r="H10">
        <f t="shared" si="3"/>
        <v>1.0283720903363924</v>
      </c>
      <c r="J10" s="9"/>
      <c r="M10" s="9"/>
    </row>
    <row r="11" spans="1:13" ht="16" customHeight="1" thickBot="1" x14ac:dyDescent="0.4">
      <c r="A11" s="13" t="s">
        <v>73</v>
      </c>
      <c r="B11" s="5">
        <v>10</v>
      </c>
      <c r="C11">
        <v>122942.33333333333</v>
      </c>
      <c r="D11">
        <v>0.24386666666666668</v>
      </c>
      <c r="E11">
        <f t="shared" si="1"/>
        <v>504137.50683433568</v>
      </c>
      <c r="F11">
        <f t="shared" si="0"/>
        <v>440639.14452644956</v>
      </c>
      <c r="H11">
        <f t="shared" si="3"/>
        <v>0.75547721723783434</v>
      </c>
      <c r="J11" s="9"/>
      <c r="M11" s="9"/>
    </row>
    <row r="12" spans="1:13" ht="16" thickBot="1" x14ac:dyDescent="0.4">
      <c r="A12" s="14"/>
      <c r="B12" s="5">
        <v>11</v>
      </c>
      <c r="C12">
        <v>107586.33333333333</v>
      </c>
      <c r="D12">
        <v>0.22019999999999998</v>
      </c>
      <c r="E12">
        <f t="shared" si="1"/>
        <v>488584.62004238571</v>
      </c>
      <c r="F12">
        <f t="shared" si="0"/>
        <v>425086.25773449958</v>
      </c>
      <c r="H12">
        <f t="shared" si="3"/>
        <v>0.72881174327903553</v>
      </c>
    </row>
    <row r="13" spans="1:13" ht="16" thickBot="1" x14ac:dyDescent="0.4">
      <c r="A13" s="15"/>
      <c r="B13" s="5">
        <v>12</v>
      </c>
      <c r="C13">
        <v>122822</v>
      </c>
      <c r="D13">
        <v>0.21659999999999999</v>
      </c>
      <c r="E13">
        <f t="shared" si="1"/>
        <v>567045.24469067412</v>
      </c>
      <c r="F13">
        <f t="shared" si="0"/>
        <v>503546.882382788</v>
      </c>
      <c r="H13">
        <f t="shared" si="3"/>
        <v>0.86333273422670465</v>
      </c>
    </row>
    <row r="14" spans="1:13" ht="16" customHeight="1" thickBot="1" x14ac:dyDescent="0.4">
      <c r="A14" s="13" t="s">
        <v>67</v>
      </c>
      <c r="B14" s="5">
        <v>14</v>
      </c>
      <c r="C14">
        <v>2061212</v>
      </c>
      <c r="D14">
        <v>0.26096666666666662</v>
      </c>
      <c r="E14">
        <f t="shared" si="1"/>
        <v>7898372.7168220729</v>
      </c>
      <c r="F14">
        <f t="shared" si="0"/>
        <v>7834874.3545141872</v>
      </c>
      <c r="G14">
        <f>AVERAGE(F14:F16)</f>
        <v>7366912.9234847305</v>
      </c>
      <c r="H14">
        <f>F14/$G$14</f>
        <v>1.0635220527091691</v>
      </c>
    </row>
    <row r="15" spans="1:13" ht="16" thickBot="1" x14ac:dyDescent="0.4">
      <c r="A15" s="14"/>
      <c r="B15" s="5">
        <v>15</v>
      </c>
      <c r="C15">
        <v>2073242.3333333333</v>
      </c>
      <c r="D15">
        <v>0.28356666666666669</v>
      </c>
      <c r="E15">
        <f t="shared" si="1"/>
        <v>7311304.8078053361</v>
      </c>
      <c r="F15">
        <f t="shared" si="0"/>
        <v>7247806.4454974504</v>
      </c>
      <c r="H15">
        <f t="shared" ref="H15:H19" si="4">F15/$G$14</f>
        <v>0.98383224028512883</v>
      </c>
      <c r="J15" s="1"/>
    </row>
    <row r="16" spans="1:13" ht="16" thickBot="1" x14ac:dyDescent="0.4">
      <c r="A16" s="15"/>
      <c r="B16" s="5">
        <v>16</v>
      </c>
      <c r="C16">
        <v>1889831.3333333333</v>
      </c>
      <c r="D16">
        <v>0.2668666666666667</v>
      </c>
      <c r="E16">
        <f t="shared" si="1"/>
        <v>7081556.3327504359</v>
      </c>
      <c r="F16">
        <f t="shared" si="0"/>
        <v>7018057.9704425503</v>
      </c>
      <c r="H16">
        <f t="shared" si="4"/>
        <v>0.9526457070057015</v>
      </c>
      <c r="J16" s="1"/>
    </row>
    <row r="17" spans="1:11" ht="16" customHeight="1" thickBot="1" x14ac:dyDescent="0.4">
      <c r="A17" s="13" t="s">
        <v>68</v>
      </c>
      <c r="B17" s="5">
        <v>17</v>
      </c>
      <c r="C17">
        <v>1548782</v>
      </c>
      <c r="D17">
        <v>0.27826666666666666</v>
      </c>
      <c r="E17">
        <f t="shared" si="1"/>
        <v>5565819.3579300428</v>
      </c>
      <c r="F17">
        <f t="shared" si="0"/>
        <v>5502320.9956221571</v>
      </c>
      <c r="H17">
        <f t="shared" si="4"/>
        <v>0.74689643447277565</v>
      </c>
      <c r="J17" s="1"/>
      <c r="K17" t="s">
        <v>61</v>
      </c>
    </row>
    <row r="18" spans="1:11" ht="16" thickBot="1" x14ac:dyDescent="0.4">
      <c r="A18" s="14"/>
      <c r="B18" s="5">
        <v>18</v>
      </c>
      <c r="C18">
        <v>14888.333333333334</v>
      </c>
      <c r="D18">
        <v>0.2572666666666667</v>
      </c>
      <c r="E18">
        <f t="shared" si="1"/>
        <v>57871.210158072034</v>
      </c>
      <c r="J18" s="11" t="s">
        <v>78</v>
      </c>
      <c r="K18">
        <f>TTEST(H2:H4,H5:H7,2,2)</f>
        <v>5.5061405538320424E-2</v>
      </c>
    </row>
    <row r="19" spans="1:11" ht="16" thickBot="1" x14ac:dyDescent="0.4">
      <c r="A19" s="15"/>
      <c r="B19" s="5">
        <v>19</v>
      </c>
      <c r="C19">
        <v>1711945</v>
      </c>
      <c r="D19">
        <v>0.27379999999999999</v>
      </c>
      <c r="E19">
        <f t="shared" si="1"/>
        <v>6252538.3491599709</v>
      </c>
      <c r="F19">
        <f t="shared" si="0"/>
        <v>6189039.9868520852</v>
      </c>
      <c r="H19">
        <f t="shared" si="4"/>
        <v>0.84011309094237496</v>
      </c>
      <c r="J19" s="11" t="s">
        <v>79</v>
      </c>
      <c r="K19">
        <f>TTEST(H8:H10,H11:H13,2,2)</f>
        <v>8.3883822656923065E-3</v>
      </c>
    </row>
    <row r="20" spans="1:11" ht="16" customHeight="1" thickBot="1" x14ac:dyDescent="0.4">
      <c r="A20" s="5" t="s">
        <v>60</v>
      </c>
      <c r="B20" s="5">
        <v>13</v>
      </c>
      <c r="C20">
        <v>16801.666666666668</v>
      </c>
      <c r="D20">
        <v>0.2646</v>
      </c>
      <c r="E20">
        <f>C20/D20</f>
        <v>63498.36230788612</v>
      </c>
      <c r="F20">
        <f t="shared" si="0"/>
        <v>0</v>
      </c>
    </row>
    <row r="24" spans="1:11" ht="43.5" x14ac:dyDescent="0.35">
      <c r="B24" s="12" t="s">
        <v>80</v>
      </c>
      <c r="C24">
        <f>C2/C20</f>
        <v>2.7120325364547164</v>
      </c>
    </row>
    <row r="25" spans="1:11" x14ac:dyDescent="0.35">
      <c r="B25" t="s">
        <v>81</v>
      </c>
      <c r="C25">
        <f>G2/G8</f>
        <v>0.22786477031083199</v>
      </c>
    </row>
  </sheetData>
  <mergeCells count="6">
    <mergeCell ref="A17:A19"/>
    <mergeCell ref="A2:A4"/>
    <mergeCell ref="A5:A7"/>
    <mergeCell ref="A8:A10"/>
    <mergeCell ref="A11:A13"/>
    <mergeCell ref="A14:A16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6ECA3-DD3D-4BC0-B6F7-9CF59961F3A6}">
  <dimension ref="A1:G14"/>
  <sheetViews>
    <sheetView tabSelected="1" workbookViewId="0">
      <selection activeCell="B2" sqref="B2:B13"/>
    </sheetView>
  </sheetViews>
  <sheetFormatPr defaultColWidth="8.81640625" defaultRowHeight="14.5" x14ac:dyDescent="0.35"/>
  <cols>
    <col min="2" max="2" width="17.453125" customWidth="1"/>
  </cols>
  <sheetData>
    <row r="1" spans="1:7" ht="31.5" thickBot="1" x14ac:dyDescent="0.4">
      <c r="A1" s="6" t="s">
        <v>62</v>
      </c>
      <c r="B1" s="7" t="s">
        <v>63</v>
      </c>
      <c r="C1" s="7" t="s">
        <v>64</v>
      </c>
      <c r="D1" s="8" t="s">
        <v>69</v>
      </c>
    </row>
    <row r="2" spans="1:7" ht="16" thickBot="1" x14ac:dyDescent="0.4">
      <c r="A2" s="13">
        <v>243</v>
      </c>
      <c r="B2" s="13" t="s">
        <v>74</v>
      </c>
      <c r="C2" s="5">
        <v>1</v>
      </c>
      <c r="F2" t="s">
        <v>66</v>
      </c>
      <c r="G2" t="s">
        <v>70</v>
      </c>
    </row>
    <row r="3" spans="1:7" ht="16" thickBot="1" x14ac:dyDescent="0.4">
      <c r="A3" s="14"/>
      <c r="B3" s="14"/>
      <c r="C3" s="5">
        <v>2</v>
      </c>
      <c r="G3" t="s">
        <v>71</v>
      </c>
    </row>
    <row r="4" spans="1:7" ht="16" thickBot="1" x14ac:dyDescent="0.4">
      <c r="A4" s="15"/>
      <c r="B4" s="15"/>
      <c r="C4" s="5">
        <v>3</v>
      </c>
    </row>
    <row r="5" spans="1:7" ht="16" customHeight="1" thickBot="1" x14ac:dyDescent="0.4">
      <c r="A5" s="13">
        <v>244</v>
      </c>
      <c r="B5" s="13" t="s">
        <v>75</v>
      </c>
      <c r="C5" s="5">
        <v>4</v>
      </c>
    </row>
    <row r="6" spans="1:7" ht="16" thickBot="1" x14ac:dyDescent="0.4">
      <c r="A6" s="14"/>
      <c r="B6" s="14"/>
      <c r="C6" s="5">
        <v>5</v>
      </c>
    </row>
    <row r="7" spans="1:7" ht="16" thickBot="1" x14ac:dyDescent="0.4">
      <c r="A7" s="15"/>
      <c r="B7" s="15"/>
      <c r="C7" s="5">
        <v>6</v>
      </c>
    </row>
    <row r="8" spans="1:7" ht="16" thickBot="1" x14ac:dyDescent="0.4">
      <c r="A8" s="13">
        <v>188</v>
      </c>
      <c r="B8" s="13" t="s">
        <v>72</v>
      </c>
      <c r="C8" s="5">
        <v>7</v>
      </c>
    </row>
    <row r="9" spans="1:7" ht="16" thickBot="1" x14ac:dyDescent="0.4">
      <c r="A9" s="14"/>
      <c r="B9" s="14"/>
      <c r="C9" s="5">
        <v>8</v>
      </c>
    </row>
    <row r="10" spans="1:7" ht="16" thickBot="1" x14ac:dyDescent="0.4">
      <c r="A10" s="15"/>
      <c r="B10" s="15"/>
      <c r="C10" s="5">
        <v>9</v>
      </c>
    </row>
    <row r="11" spans="1:7" ht="16" thickBot="1" x14ac:dyDescent="0.4">
      <c r="A11" s="13">
        <v>189</v>
      </c>
      <c r="B11" s="13" t="s">
        <v>73</v>
      </c>
      <c r="C11" s="5">
        <v>10</v>
      </c>
    </row>
    <row r="12" spans="1:7" ht="16" thickBot="1" x14ac:dyDescent="0.4">
      <c r="A12" s="14"/>
      <c r="B12" s="14"/>
      <c r="C12" s="5">
        <v>11</v>
      </c>
    </row>
    <row r="13" spans="1:7" ht="16" thickBot="1" x14ac:dyDescent="0.4">
      <c r="A13" s="15"/>
      <c r="B13" s="15"/>
      <c r="C13" s="5">
        <v>12</v>
      </c>
    </row>
    <row r="14" spans="1:7" ht="16" thickBot="1" x14ac:dyDescent="0.4">
      <c r="A14" s="3">
        <v>120</v>
      </c>
      <c r="B14" s="5" t="s">
        <v>60</v>
      </c>
      <c r="C14" s="5">
        <v>13</v>
      </c>
      <c r="D14" s="10"/>
    </row>
  </sheetData>
  <mergeCells count="8">
    <mergeCell ref="A11:A13"/>
    <mergeCell ref="B11:B13"/>
    <mergeCell ref="A2:A4"/>
    <mergeCell ref="B2:B4"/>
    <mergeCell ref="A5:A7"/>
    <mergeCell ref="B5:B7"/>
    <mergeCell ref="A8:A10"/>
    <mergeCell ref="B8:B10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95FA1-4433-414B-AF48-395F63B96FE0}">
  <dimension ref="A1"/>
  <sheetViews>
    <sheetView topLeftCell="A6" workbookViewId="0">
      <selection activeCell="O15" sqref="O15"/>
    </sheetView>
  </sheetViews>
  <sheetFormatPr defaultColWidth="8.81640625" defaultRowHeight="14.5" x14ac:dyDescent="0.35"/>
  <sheetData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 Data</vt:lpstr>
      <vt:lpstr>Analysis</vt:lpstr>
      <vt:lpstr>Culture Calcs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Hannah Trautmann</cp:lastModifiedBy>
  <dcterms:created xsi:type="dcterms:W3CDTF">2022-08-15T14:05:12Z</dcterms:created>
  <dcterms:modified xsi:type="dcterms:W3CDTF">2023-01-04T15:18:06Z</dcterms:modified>
</cp:coreProperties>
</file>