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FP/"/>
    </mc:Choice>
  </mc:AlternateContent>
  <xr:revisionPtr revIDLastSave="0" documentId="13_ncr:1_{97DF5D6F-79DD-4D44-B79B-7D85AFE0AD2B}" xr6:coauthVersionLast="47" xr6:coauthVersionMax="47" xr10:uidLastSave="{00000000-0000-0000-0000-000000000000}"/>
  <bookViews>
    <workbookView xWindow="0" yWindow="500" windowWidth="30520" windowHeight="1570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6" l="1"/>
  <c r="L5" i="6"/>
  <c r="L4" i="6"/>
  <c r="K5" i="6"/>
  <c r="K4" i="6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" i="7"/>
  <c r="D50" i="1"/>
  <c r="B52" i="1"/>
  <c r="D52" i="1" s="1"/>
  <c r="B51" i="1"/>
  <c r="D51" i="1" s="1"/>
  <c r="E51" i="1" s="1"/>
  <c r="B50" i="1"/>
  <c r="B49" i="1"/>
  <c r="D49" i="1" s="1"/>
  <c r="E49" i="1" s="1"/>
  <c r="E50" i="1" l="1"/>
  <c r="E20" i="6"/>
  <c r="E2" i="6"/>
  <c r="E3" i="6" l="1"/>
  <c r="F3" i="6" s="1"/>
  <c r="E4" i="6"/>
  <c r="F4" i="6" s="1"/>
  <c r="E5" i="6"/>
  <c r="F5" i="6" s="1"/>
  <c r="E6" i="6"/>
  <c r="F6" i="6" s="1"/>
  <c r="E7" i="6"/>
  <c r="F7" i="6" s="1"/>
  <c r="E8" i="6"/>
  <c r="E9" i="6"/>
  <c r="E10" i="6"/>
  <c r="E11" i="6"/>
  <c r="E12" i="6"/>
  <c r="E13" i="6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F20" i="6"/>
  <c r="R29" i="1"/>
  <c r="R30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30" i="1"/>
  <c r="Q28" i="1"/>
  <c r="Q21" i="1"/>
  <c r="Q22" i="1"/>
  <c r="Q23" i="1"/>
  <c r="Q24" i="1"/>
  <c r="Q25" i="1"/>
  <c r="Q26" i="1"/>
  <c r="Q27" i="1"/>
  <c r="Q20" i="1"/>
  <c r="Q19" i="1"/>
  <c r="Q13" i="1"/>
  <c r="Q14" i="1"/>
  <c r="Q15" i="1"/>
  <c r="Q16" i="1"/>
  <c r="Q17" i="1"/>
  <c r="Q18" i="1"/>
  <c r="Q12" i="1"/>
  <c r="F9" i="6" l="1"/>
  <c r="E25" i="6"/>
  <c r="F8" i="6"/>
  <c r="E24" i="6"/>
  <c r="F13" i="6"/>
  <c r="E29" i="6"/>
  <c r="F12" i="6"/>
  <c r="E28" i="6"/>
  <c r="F10" i="6"/>
  <c r="G8" i="6" s="1"/>
  <c r="E26" i="6"/>
  <c r="F11" i="6"/>
  <c r="E27" i="6"/>
  <c r="G14" i="6"/>
  <c r="H14" i="6" s="1"/>
  <c r="F2" i="6"/>
  <c r="H18" i="6" l="1"/>
  <c r="H13" i="6"/>
  <c r="H8" i="6"/>
  <c r="H10" i="6"/>
  <c r="H19" i="6"/>
  <c r="H16" i="6"/>
  <c r="H11" i="6"/>
  <c r="G2" i="6"/>
  <c r="H12" i="6"/>
  <c r="H17" i="6"/>
  <c r="H9" i="6"/>
  <c r="H15" i="6"/>
  <c r="L6" i="6" s="1"/>
  <c r="K19" i="6" l="1"/>
  <c r="K20" i="6"/>
  <c r="L7" i="6"/>
  <c r="K7" i="6"/>
  <c r="H4" i="6"/>
  <c r="H6" i="6"/>
  <c r="H7" i="6"/>
  <c r="H3" i="6"/>
  <c r="H5" i="6"/>
  <c r="L3" i="6" s="1"/>
  <c r="H2" i="6"/>
  <c r="K3" i="6" l="1"/>
  <c r="L2" i="6"/>
  <c r="K2" i="6"/>
  <c r="K18" i="6"/>
</calcChain>
</file>

<file path=xl/sharedStrings.xml><?xml version="1.0" encoding="utf-8"?>
<sst xmlns="http://schemas.openxmlformats.org/spreadsheetml/2006/main" count="103" uniqueCount="86">
  <si>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</si>
  <si>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</si>
  <si>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</si>
  <si>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</si>
  <si>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</si>
  <si>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</si>
  <si>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</si>
  <si>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</si>
  <si>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</si>
  <si>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</si>
  <si>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</si>
  <si>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</si>
  <si>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</si>
  <si>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</si>
  <si>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</si>
  <si>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</si>
  <si>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</si>
  <si>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</si>
  <si>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</si>
  <si>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</si>
  <si>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</si>
  <si>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</si>
  <si>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</si>
  <si>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</si>
  <si>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</si>
  <si>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</si>
  <si>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</si>
  <si>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</si>
  <si>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</si>
  <si>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</si>
  <si>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</si>
  <si>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</si>
  <si>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</si>
  <si>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</si>
  <si>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</si>
  <si>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</si>
  <si>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</si>
  <si>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</si>
  <si>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</si>
  <si>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</si>
  <si>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</si>
  <si>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</si>
  <si>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</si>
  <si>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</si>
  <si>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</si>
  <si>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</si>
  <si>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</si>
  <si>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</si>
  <si>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</si>
  <si>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</si>
  <si>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</si>
  <si>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</si>
  <si>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</si>
  <si>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</si>
  <si>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</si>
  <si>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</si>
  <si>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</si>
  <si>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</si>
  <si>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</si>
  <si>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</si>
  <si>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</si>
  <si>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</si>
  <si>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</si>
  <si>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</si>
  <si>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</si>
  <si>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</si>
  <si>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</si>
  <si>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</si>
  <si>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</si>
  <si>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 xml:space="preserve">Check: </t>
  </si>
  <si>
    <t>Ratio of mut4 to LVS pF</t>
  </si>
  <si>
    <t>LVS tul4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</si>
  <si>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tul4 UTR</t>
    </r>
  </si>
  <si>
    <t>LVS FTL_0144 short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</si>
  <si>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FTL_0144 short UTR</t>
    </r>
  </si>
  <si>
    <t>LVS hfq short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</si>
  <si>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hfq short UTR</t>
    </r>
  </si>
  <si>
    <t>ΔrpsU2 tul4 UTR</t>
  </si>
  <si>
    <t>ΔrpsU2 hfq short UTR</t>
  </si>
  <si>
    <t>ΔrpsU2 FTL_0144 short UTR</t>
  </si>
  <si>
    <t>tul4 UTR</t>
  </si>
  <si>
    <t>hfq short UTR</t>
  </si>
  <si>
    <t>FTL_0144 short</t>
  </si>
  <si>
    <t>OD600 t=3.5</t>
  </si>
  <si>
    <t>13,15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</si>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</sst>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2C-46AE-A6D3-10D33B99111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2C-46AE-A6D3-10D33B99111B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Analysis!$L$2:$L$7</c:f>
                <c:numCache>
                  <c:formatCode>General</c:formatCode>
                  <c:ptCount val="6"/>
                  <c:pt idx="0">
                    <c:v>2.2066171443806001E-2</c:v>
                  </c:pt>
                  <c:pt idx="1">
                    <c:v>1.5748827691486812E-2</c:v>
                  </c:pt>
                  <c:pt idx="2">
                    <c:v>1.9603003458747827E-3</c:v>
                  </c:pt>
                  <c:pt idx="3">
                    <c:v>3.4328105290879665E-2</c:v>
                  </c:pt>
                  <c:pt idx="4">
                    <c:v>0.86862908574903763</c:v>
                  </c:pt>
                  <c:pt idx="5">
                    <c:v>3.0347036124537949E-3</c:v>
                  </c:pt>
                </c:numCache>
              </c:numRef>
            </c:plus>
            <c:minus>
              <c:numRef>
                <c:f>Analysis!$L$2:$L$7</c:f>
                <c:numCache>
                  <c:formatCode>General</c:formatCode>
                  <c:ptCount val="6"/>
                  <c:pt idx="0">
                    <c:v>2.2066171443806001E-2</c:v>
                  </c:pt>
                  <c:pt idx="1">
                    <c:v>1.5748827691486812E-2</c:v>
                  </c:pt>
                  <c:pt idx="2">
                    <c:v>1.9603003458747827E-3</c:v>
                  </c:pt>
                  <c:pt idx="3">
                    <c:v>3.4328105290879665E-2</c:v>
                  </c:pt>
                  <c:pt idx="4">
                    <c:v>0.86862908574903763</c:v>
                  </c:pt>
                  <c:pt idx="5">
                    <c:v>3.0347036124537949E-3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LVS tul4 UTR</c:v>
                </c:pt>
                <c:pt idx="1">
                  <c:v>ΔrpsU2 tul4 UTR</c:v>
                </c:pt>
                <c:pt idx="2">
                  <c:v>LVS hfq short UTR</c:v>
                </c:pt>
                <c:pt idx="3">
                  <c:v>ΔrpsU2 hfq short UTR</c:v>
                </c:pt>
              </c:strCache>
            </c:strRef>
          </c:cat>
          <c:val>
            <c:numRef>
              <c:f>Analysis!$K$2:$K$5</c:f>
              <c:numCache>
                <c:formatCode>General</c:formatCode>
                <c:ptCount val="4"/>
                <c:pt idx="0">
                  <c:v>1</c:v>
                </c:pt>
                <c:pt idx="1">
                  <c:v>1.1627140778307421</c:v>
                </c:pt>
                <c:pt idx="2">
                  <c:v>0.99939382094500395</c:v>
                </c:pt>
                <c:pt idx="3">
                  <c:v>1.8984875337319558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F01-437B-8E0E-73331823042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F01-437B-8E0E-73331823042E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2.2066171443806001E-2</c:v>
                  </c:pt>
                  <c:pt idx="1">
                    <c:v>1.5748827691486812E-2</c:v>
                  </c:pt>
                  <c:pt idx="2">
                    <c:v>1.9603003458747827E-3</c:v>
                  </c:pt>
                  <c:pt idx="3">
                    <c:v>3.4328105290879665E-2</c:v>
                  </c:pt>
                  <c:pt idx="4">
                    <c:v>0.86862908574903763</c:v>
                  </c:pt>
                  <c:pt idx="5">
                    <c:v>3.0347036124537949E-3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2.2066171443806001E-2</c:v>
                  </c:pt>
                  <c:pt idx="1">
                    <c:v>1.5748827691486812E-2</c:v>
                  </c:pt>
                  <c:pt idx="2">
                    <c:v>1.9603003458747827E-3</c:v>
                  </c:pt>
                  <c:pt idx="3">
                    <c:v>3.4328105290879665E-2</c:v>
                  </c:pt>
                  <c:pt idx="4">
                    <c:v>0.86862908574903763</c:v>
                  </c:pt>
                  <c:pt idx="5">
                    <c:v>3.0347036124537949E-3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6"/>
                <c:pt idx="0">
                  <c:v>LVS tul4 UTR</c:v>
                </c:pt>
                <c:pt idx="1">
                  <c:v>ΔrpsU2 tul4 UTR</c:v>
                </c:pt>
                <c:pt idx="2">
                  <c:v>LVS hfq short UTR</c:v>
                </c:pt>
                <c:pt idx="3">
                  <c:v>ΔrpsU2 hfq short UTR</c:v>
                </c:pt>
                <c:pt idx="4">
                  <c:v>LVS FTL_0144 short UTR</c:v>
                </c:pt>
                <c:pt idx="5">
                  <c:v>ΔrpsU2 FTL_0144 short UTR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1.1627140778307421</c:v>
                </c:pt>
                <c:pt idx="2">
                  <c:v>0.99939382094500395</c:v>
                </c:pt>
                <c:pt idx="3">
                  <c:v>1.8984875337319558</c:v>
                </c:pt>
                <c:pt idx="4">
                  <c:v>0.99999999999999989</c:v>
                </c:pt>
                <c:pt idx="5">
                  <c:v>1.5069391014650064E-3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52"/>
  <sheetViews>
    <sheetView topLeftCell="A5" workbookViewId="0">
      <selection activeCell="Q12" sqref="Q12:R30"/>
    </sheetView>
  </sheetViews>
  <sheetFormatPr baseColWidth="10" defaultColWidth="8.83203125" defaultRowHeight="15" x14ac:dyDescent="0.2"/>
  <sheetData>
    <row r="1" spans="1:18" x14ac:dyDescent="0.2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2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2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2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2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2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2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2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2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6" thickBot="1" x14ac:dyDescent="0.25">
      <c r="A11" t="s">
        <v>10</v>
      </c>
      <c r="P11" t="s">
        <v>9</v>
      </c>
      <c r="Q11" t="s">
        <v>10</v>
      </c>
      <c r="R11" t="s">
        <v>2</v>
      </c>
    </row>
    <row r="12" spans="1:18" ht="17" thickBot="1" x14ac:dyDescent="0.25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6341995.333333333</v>
      </c>
      <c r="R12">
        <f>AVERAGE(C27:E27)</f>
        <v>0.22943333333333335</v>
      </c>
    </row>
    <row r="13" spans="1:18" ht="17" thickBot="1" x14ac:dyDescent="0.25">
      <c r="B13">
        <v>23.5</v>
      </c>
      <c r="C13">
        <v>6514632</v>
      </c>
      <c r="D13">
        <v>6309244</v>
      </c>
      <c r="E13">
        <v>6202110</v>
      </c>
      <c r="F13">
        <v>3022627</v>
      </c>
      <c r="G13">
        <v>3055104</v>
      </c>
      <c r="H13">
        <v>2982448</v>
      </c>
      <c r="I13">
        <v>12484</v>
      </c>
      <c r="J13">
        <v>13172</v>
      </c>
      <c r="K13">
        <v>13290</v>
      </c>
      <c r="L13">
        <v>4115</v>
      </c>
      <c r="M13">
        <v>4178</v>
      </c>
      <c r="N13">
        <v>4140</v>
      </c>
      <c r="P13" s="3">
        <v>2</v>
      </c>
      <c r="Q13">
        <f t="shared" ref="Q13:Q18" si="0">AVERAGE(C14:E14)</f>
        <v>6345833.666666667</v>
      </c>
      <c r="R13">
        <f t="shared" ref="R13:R19" si="1">AVERAGE(C28:E28)</f>
        <v>0.2389</v>
      </c>
    </row>
    <row r="14" spans="1:18" ht="17" thickBot="1" x14ac:dyDescent="0.25">
      <c r="C14">
        <v>6326943</v>
      </c>
      <c r="D14">
        <v>6328546</v>
      </c>
      <c r="E14">
        <v>6382012</v>
      </c>
      <c r="F14">
        <v>5363242</v>
      </c>
      <c r="G14">
        <v>5234544</v>
      </c>
      <c r="H14">
        <v>5312854</v>
      </c>
      <c r="I14">
        <v>16848</v>
      </c>
      <c r="J14">
        <v>17063</v>
      </c>
      <c r="K14">
        <v>16667</v>
      </c>
      <c r="L14">
        <v>4109</v>
      </c>
      <c r="M14">
        <v>4048</v>
      </c>
      <c r="N14">
        <v>3797</v>
      </c>
      <c r="P14" s="3">
        <v>3</v>
      </c>
      <c r="Q14">
        <f t="shared" si="0"/>
        <v>6112086.333333333</v>
      </c>
      <c r="R14">
        <f t="shared" si="1"/>
        <v>0.22913333333333333</v>
      </c>
    </row>
    <row r="15" spans="1:18" ht="17" thickBot="1" x14ac:dyDescent="0.25">
      <c r="C15">
        <v>6182446</v>
      </c>
      <c r="D15">
        <v>6107946</v>
      </c>
      <c r="E15">
        <v>6045867</v>
      </c>
      <c r="F15">
        <v>5298412</v>
      </c>
      <c r="G15">
        <v>5208230</v>
      </c>
      <c r="H15">
        <v>5197726</v>
      </c>
      <c r="I15">
        <v>15447</v>
      </c>
      <c r="J15">
        <v>15916</v>
      </c>
      <c r="K15">
        <v>16106</v>
      </c>
      <c r="L15">
        <v>4332</v>
      </c>
      <c r="M15">
        <v>4107</v>
      </c>
      <c r="N15">
        <v>4115</v>
      </c>
      <c r="P15" s="3">
        <v>4</v>
      </c>
      <c r="Q15">
        <f t="shared" si="0"/>
        <v>7361387</v>
      </c>
      <c r="R15">
        <f t="shared" si="1"/>
        <v>0.2349</v>
      </c>
    </row>
    <row r="16" spans="1:18" ht="17" thickBot="1" x14ac:dyDescent="0.25">
      <c r="C16">
        <v>7441020</v>
      </c>
      <c r="D16">
        <v>7343036</v>
      </c>
      <c r="E16">
        <v>7300105</v>
      </c>
      <c r="F16">
        <v>5332540</v>
      </c>
      <c r="G16">
        <v>5226091</v>
      </c>
      <c r="H16">
        <v>5296468</v>
      </c>
      <c r="I16">
        <v>4236</v>
      </c>
      <c r="J16">
        <v>4108</v>
      </c>
      <c r="K16">
        <v>4464</v>
      </c>
      <c r="L16">
        <v>4184</v>
      </c>
      <c r="M16">
        <v>4398</v>
      </c>
      <c r="N16">
        <v>4237</v>
      </c>
      <c r="P16" s="3">
        <v>5</v>
      </c>
      <c r="Q16">
        <f t="shared" si="0"/>
        <v>7158208.333333333</v>
      </c>
      <c r="R16">
        <f t="shared" si="1"/>
        <v>0.22540000000000002</v>
      </c>
    </row>
    <row r="17" spans="1:18" ht="17" thickBot="1" x14ac:dyDescent="0.25">
      <c r="C17">
        <v>7259652</v>
      </c>
      <c r="D17">
        <v>7150210</v>
      </c>
      <c r="E17">
        <v>7064763</v>
      </c>
      <c r="F17">
        <v>1448414</v>
      </c>
      <c r="G17">
        <v>1434142</v>
      </c>
      <c r="H17">
        <v>1368650</v>
      </c>
      <c r="I17">
        <v>4018</v>
      </c>
      <c r="J17">
        <v>4368</v>
      </c>
      <c r="K17">
        <v>4122</v>
      </c>
      <c r="L17">
        <v>3828</v>
      </c>
      <c r="M17">
        <v>4309</v>
      </c>
      <c r="N17">
        <v>4059</v>
      </c>
      <c r="P17" s="3">
        <v>6</v>
      </c>
      <c r="Q17">
        <f t="shared" si="0"/>
        <v>7245482</v>
      </c>
      <c r="R17">
        <f t="shared" si="1"/>
        <v>0.23440000000000003</v>
      </c>
    </row>
    <row r="18" spans="1:18" ht="17" thickBot="1" x14ac:dyDescent="0.25">
      <c r="C18">
        <v>7217343</v>
      </c>
      <c r="D18">
        <v>7245824</v>
      </c>
      <c r="E18">
        <v>7273279</v>
      </c>
      <c r="F18">
        <v>1417678</v>
      </c>
      <c r="G18">
        <v>1400044</v>
      </c>
      <c r="H18">
        <v>1403414</v>
      </c>
      <c r="I18">
        <v>4227</v>
      </c>
      <c r="J18">
        <v>4113</v>
      </c>
      <c r="K18">
        <v>4277</v>
      </c>
      <c r="L18">
        <v>4115</v>
      </c>
      <c r="M18">
        <v>3894</v>
      </c>
      <c r="N18">
        <v>4182</v>
      </c>
      <c r="P18" s="3">
        <v>7</v>
      </c>
      <c r="Q18">
        <f t="shared" si="0"/>
        <v>2900747.6666666665</v>
      </c>
      <c r="R18">
        <f t="shared" si="1"/>
        <v>0.22493333333333332</v>
      </c>
    </row>
    <row r="19" spans="1:18" ht="17" thickBot="1" x14ac:dyDescent="0.25">
      <c r="C19">
        <v>2925494</v>
      </c>
      <c r="D19">
        <v>2872655</v>
      </c>
      <c r="E19">
        <v>2904094</v>
      </c>
      <c r="F19">
        <v>13652</v>
      </c>
      <c r="G19">
        <v>13456</v>
      </c>
      <c r="H19">
        <v>13720</v>
      </c>
      <c r="I19">
        <v>4179</v>
      </c>
      <c r="J19">
        <v>3896</v>
      </c>
      <c r="K19">
        <v>4057</v>
      </c>
      <c r="L19">
        <v>3798</v>
      </c>
      <c r="M19">
        <v>4046</v>
      </c>
      <c r="N19">
        <v>4221</v>
      </c>
      <c r="P19" s="3">
        <v>8</v>
      </c>
      <c r="Q19">
        <f>AVERAGE(C20:E20)</f>
        <v>2688599.3333333335</v>
      </c>
      <c r="R19">
        <f t="shared" si="1"/>
        <v>0.2077</v>
      </c>
    </row>
    <row r="20" spans="1:18" ht="17" thickBot="1" x14ac:dyDescent="0.25">
      <c r="C20">
        <v>2710426</v>
      </c>
      <c r="D20">
        <v>2690300</v>
      </c>
      <c r="E20">
        <v>2665072</v>
      </c>
      <c r="F20">
        <v>17293</v>
      </c>
      <c r="G20">
        <v>17467</v>
      </c>
      <c r="H20">
        <v>17745</v>
      </c>
      <c r="I20">
        <v>4428</v>
      </c>
      <c r="J20">
        <v>4178</v>
      </c>
      <c r="K20">
        <v>4061</v>
      </c>
      <c r="L20">
        <v>4138</v>
      </c>
      <c r="M20">
        <v>4052</v>
      </c>
      <c r="N20">
        <v>4107</v>
      </c>
      <c r="P20" s="3">
        <v>9</v>
      </c>
      <c r="Q20">
        <f>AVERAGE(F13:H13)</f>
        <v>3020059.6666666665</v>
      </c>
      <c r="R20">
        <f>AVERAGE(F27:H27)</f>
        <v>0.23353333333333334</v>
      </c>
    </row>
    <row r="21" spans="1:18" ht="17" thickBot="1" x14ac:dyDescent="0.25">
      <c r="P21" s="3">
        <v>10</v>
      </c>
      <c r="Q21">
        <f t="shared" ref="Q21:Q27" si="2">AVERAGE(F14:H14)</f>
        <v>5303546.666666667</v>
      </c>
      <c r="R21">
        <f t="shared" ref="R21:R27" si="3">AVERAGE(F28:H28)</f>
        <v>0.21633333333333335</v>
      </c>
    </row>
    <row r="22" spans="1:18" ht="17" thickBot="1" x14ac:dyDescent="0.25">
      <c r="P22" s="3">
        <v>11</v>
      </c>
      <c r="Q22">
        <f t="shared" si="2"/>
        <v>5234789.333333333</v>
      </c>
      <c r="R22">
        <f t="shared" si="3"/>
        <v>0.21006666666666671</v>
      </c>
    </row>
    <row r="23" spans="1:18" ht="17" thickBot="1" x14ac:dyDescent="0.25">
      <c r="P23" s="3">
        <v>12</v>
      </c>
      <c r="Q23">
        <f t="shared" si="2"/>
        <v>5285033</v>
      </c>
      <c r="R23">
        <f t="shared" si="3"/>
        <v>0.21986666666666665</v>
      </c>
    </row>
    <row r="24" spans="1:18" ht="17" thickBot="1" x14ac:dyDescent="0.25">
      <c r="P24" s="3">
        <v>13</v>
      </c>
      <c r="Q24">
        <f t="shared" si="2"/>
        <v>1417068.6666666667</v>
      </c>
      <c r="R24">
        <f t="shared" si="3"/>
        <v>0.22953333333333334</v>
      </c>
    </row>
    <row r="25" spans="1:18" ht="17" thickBot="1" x14ac:dyDescent="0.25">
      <c r="A25" t="s">
        <v>2</v>
      </c>
      <c r="P25" s="2">
        <v>14</v>
      </c>
      <c r="Q25">
        <f t="shared" si="2"/>
        <v>1407045.3333333333</v>
      </c>
      <c r="R25">
        <f t="shared" si="3"/>
        <v>0.22786666666666666</v>
      </c>
    </row>
    <row r="26" spans="1:18" ht="17" thickBot="1" x14ac:dyDescent="0.25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13609.333333333334</v>
      </c>
      <c r="R26">
        <f t="shared" si="3"/>
        <v>0.24753333333333336</v>
      </c>
    </row>
    <row r="27" spans="1:18" ht="17" thickBot="1" x14ac:dyDescent="0.25">
      <c r="B27">
        <v>23.5</v>
      </c>
      <c r="C27">
        <v>0.23019999999999999</v>
      </c>
      <c r="D27">
        <v>0.2271</v>
      </c>
      <c r="E27">
        <v>0.23100000000000001</v>
      </c>
      <c r="F27">
        <v>0.2364</v>
      </c>
      <c r="G27">
        <v>0.23280000000000001</v>
      </c>
      <c r="H27">
        <v>0.23139999999999999</v>
      </c>
      <c r="I27">
        <v>0.22220000000000001</v>
      </c>
      <c r="J27">
        <v>0.21790000000000001</v>
      </c>
      <c r="K27">
        <v>0.21840000000000001</v>
      </c>
      <c r="L27">
        <v>3.1899999999999998E-2</v>
      </c>
      <c r="M27">
        <v>3.2300000000000002E-2</v>
      </c>
      <c r="N27">
        <v>3.2099999999999997E-2</v>
      </c>
      <c r="P27" s="3">
        <v>16</v>
      </c>
      <c r="Q27">
        <f t="shared" si="2"/>
        <v>17501.666666666668</v>
      </c>
      <c r="R27">
        <f t="shared" si="3"/>
        <v>0.21459999999999999</v>
      </c>
    </row>
    <row r="28" spans="1:18" ht="17" thickBot="1" x14ac:dyDescent="0.25">
      <c r="C28">
        <v>0.2394</v>
      </c>
      <c r="D28">
        <v>0.2404</v>
      </c>
      <c r="E28">
        <v>0.2369</v>
      </c>
      <c r="F28">
        <v>0.216</v>
      </c>
      <c r="G28">
        <v>0.2147</v>
      </c>
      <c r="H28">
        <v>0.21829999999999999</v>
      </c>
      <c r="I28">
        <v>0.20860000000000001</v>
      </c>
      <c r="J28">
        <v>0.21310000000000001</v>
      </c>
      <c r="K28">
        <v>0.216</v>
      </c>
      <c r="L28">
        <v>3.2399999999999998E-2</v>
      </c>
      <c r="M28">
        <v>3.2099999999999997E-2</v>
      </c>
      <c r="N28">
        <v>3.1600000000000003E-2</v>
      </c>
      <c r="P28" s="3">
        <v>17</v>
      </c>
      <c r="Q28">
        <f>AVERAGE(I13:K13)</f>
        <v>12982</v>
      </c>
      <c r="R28">
        <f>AVERAGE(I27:K27)</f>
        <v>0.21950000000000003</v>
      </c>
    </row>
    <row r="29" spans="1:18" ht="17" thickBot="1" x14ac:dyDescent="0.25">
      <c r="C29">
        <v>0.23050000000000001</v>
      </c>
      <c r="D29">
        <v>0.22889999999999999</v>
      </c>
      <c r="E29">
        <v>0.22800000000000001</v>
      </c>
      <c r="F29">
        <v>0.21310000000000001</v>
      </c>
      <c r="G29">
        <v>0.2099</v>
      </c>
      <c r="H29">
        <v>0.2072</v>
      </c>
      <c r="I29">
        <v>0.23769999999999999</v>
      </c>
      <c r="J29">
        <v>0.23710000000000001</v>
      </c>
      <c r="K29">
        <v>0.23150000000000001</v>
      </c>
      <c r="L29">
        <v>3.2300000000000002E-2</v>
      </c>
      <c r="M29">
        <v>3.2199999999999999E-2</v>
      </c>
      <c r="N29">
        <v>3.2199999999999999E-2</v>
      </c>
      <c r="P29" s="3">
        <v>18</v>
      </c>
      <c r="Q29">
        <f t="shared" ref="Q29:Q35" si="4">AVERAGE(I14:K14)</f>
        <v>16859.333333333332</v>
      </c>
      <c r="R29">
        <f t="shared" ref="R29:R35" si="5">AVERAGE(I28:K28)</f>
        <v>0.21256666666666668</v>
      </c>
    </row>
    <row r="30" spans="1:18" ht="17" thickBot="1" x14ac:dyDescent="0.25">
      <c r="C30">
        <v>0.2366</v>
      </c>
      <c r="D30">
        <v>0.23449999999999999</v>
      </c>
      <c r="E30">
        <v>0.2336</v>
      </c>
      <c r="F30">
        <v>0.21909999999999999</v>
      </c>
      <c r="G30">
        <v>0.21659999999999999</v>
      </c>
      <c r="H30">
        <v>0.22389999999999999</v>
      </c>
      <c r="I30">
        <v>3.2399999999999998E-2</v>
      </c>
      <c r="J30">
        <v>3.2199999999999999E-2</v>
      </c>
      <c r="K30">
        <v>3.2500000000000001E-2</v>
      </c>
      <c r="L30">
        <v>3.2500000000000001E-2</v>
      </c>
      <c r="M30">
        <v>3.2199999999999999E-2</v>
      </c>
      <c r="N30">
        <v>3.2000000000000001E-2</v>
      </c>
      <c r="P30" s="3">
        <v>19</v>
      </c>
      <c r="Q30">
        <f t="shared" si="4"/>
        <v>15823</v>
      </c>
      <c r="R30">
        <f t="shared" si="5"/>
        <v>0.23543333333333336</v>
      </c>
    </row>
    <row r="31" spans="1:18" ht="17" thickBot="1" x14ac:dyDescent="0.25">
      <c r="C31">
        <v>0.22800000000000001</v>
      </c>
      <c r="D31">
        <v>0.224</v>
      </c>
      <c r="E31">
        <v>0.22420000000000001</v>
      </c>
      <c r="F31">
        <v>0.2334</v>
      </c>
      <c r="G31">
        <v>0.23139999999999999</v>
      </c>
      <c r="H31">
        <v>0.2238</v>
      </c>
      <c r="I31">
        <v>3.2099999999999997E-2</v>
      </c>
      <c r="J31">
        <v>3.2000000000000001E-2</v>
      </c>
      <c r="K31">
        <v>3.2000000000000001E-2</v>
      </c>
      <c r="L31">
        <v>3.2199999999999999E-2</v>
      </c>
      <c r="M31">
        <v>3.2199999999999999E-2</v>
      </c>
      <c r="N31">
        <v>3.2099999999999997E-2</v>
      </c>
      <c r="P31" s="3"/>
    </row>
    <row r="32" spans="1:18" ht="17" thickBot="1" x14ac:dyDescent="0.25">
      <c r="C32">
        <v>0.2356</v>
      </c>
      <c r="D32">
        <v>0.2346</v>
      </c>
      <c r="E32">
        <v>0.23300000000000001</v>
      </c>
      <c r="F32">
        <v>0.22509999999999999</v>
      </c>
      <c r="G32">
        <v>0.22839999999999999</v>
      </c>
      <c r="H32">
        <v>0.2301</v>
      </c>
      <c r="I32">
        <v>3.2000000000000001E-2</v>
      </c>
      <c r="J32">
        <v>3.3000000000000002E-2</v>
      </c>
      <c r="K32">
        <v>3.3300000000000003E-2</v>
      </c>
      <c r="L32">
        <v>3.3000000000000002E-2</v>
      </c>
      <c r="M32">
        <v>3.2599999999999997E-2</v>
      </c>
      <c r="N32">
        <v>3.2199999999999999E-2</v>
      </c>
      <c r="P32" s="3"/>
    </row>
    <row r="33" spans="1:16" ht="17" thickBot="1" x14ac:dyDescent="0.25">
      <c r="C33">
        <v>0.22370000000000001</v>
      </c>
      <c r="D33">
        <v>0.223</v>
      </c>
      <c r="E33">
        <v>0.2281</v>
      </c>
      <c r="F33">
        <v>0.24959999999999999</v>
      </c>
      <c r="G33">
        <v>0.24429999999999999</v>
      </c>
      <c r="H33">
        <v>0.2487</v>
      </c>
      <c r="I33">
        <v>3.2000000000000001E-2</v>
      </c>
      <c r="J33">
        <v>3.2300000000000002E-2</v>
      </c>
      <c r="K33">
        <v>3.2000000000000001E-2</v>
      </c>
      <c r="L33">
        <v>3.2099999999999997E-2</v>
      </c>
      <c r="M33">
        <v>3.2199999999999999E-2</v>
      </c>
      <c r="N33">
        <v>3.2599999999999997E-2</v>
      </c>
      <c r="P33" s="3"/>
    </row>
    <row r="34" spans="1:16" ht="17" thickBot="1" x14ac:dyDescent="0.25">
      <c r="C34">
        <v>0.2069</v>
      </c>
      <c r="D34">
        <v>0.2099</v>
      </c>
      <c r="E34">
        <v>0.20630000000000001</v>
      </c>
      <c r="F34">
        <v>0.2157</v>
      </c>
      <c r="G34">
        <v>0.21579999999999999</v>
      </c>
      <c r="H34">
        <v>0.21229999999999999</v>
      </c>
      <c r="I34">
        <v>3.2099999999999997E-2</v>
      </c>
      <c r="J34">
        <v>3.2399999999999998E-2</v>
      </c>
      <c r="K34">
        <v>3.2199999999999999E-2</v>
      </c>
      <c r="L34">
        <v>3.2399999999999998E-2</v>
      </c>
      <c r="M34">
        <v>3.2199999999999999E-2</v>
      </c>
      <c r="N34">
        <v>3.2500000000000001E-2</v>
      </c>
      <c r="P34" s="3"/>
    </row>
    <row r="35" spans="1:16" ht="17" thickBot="1" x14ac:dyDescent="0.25">
      <c r="P35" s="3"/>
    </row>
    <row r="36" spans="1:16" ht="17" thickBot="1" x14ac:dyDescent="0.25">
      <c r="P36" s="3"/>
    </row>
    <row r="37" spans="1:16" ht="17" thickBot="1" x14ac:dyDescent="0.25">
      <c r="P37" s="3"/>
    </row>
    <row r="38" spans="1:16" ht="17" thickBot="1" x14ac:dyDescent="0.25">
      <c r="A38" t="s">
        <v>8</v>
      </c>
      <c r="B38">
        <v>1</v>
      </c>
      <c r="C38">
        <v>2</v>
      </c>
      <c r="D38">
        <v>3</v>
      </c>
      <c r="E38">
        <v>4</v>
      </c>
      <c r="F38">
        <v>5</v>
      </c>
      <c r="G38">
        <v>6</v>
      </c>
      <c r="H38">
        <v>7</v>
      </c>
      <c r="I38">
        <v>8</v>
      </c>
      <c r="J38">
        <v>9</v>
      </c>
      <c r="K38">
        <v>10</v>
      </c>
      <c r="L38">
        <v>11</v>
      </c>
      <c r="M38">
        <v>12</v>
      </c>
      <c r="P38" s="3"/>
    </row>
    <row r="39" spans="1:16" ht="17" thickBot="1" x14ac:dyDescent="0.25">
      <c r="A39">
        <v>22.5</v>
      </c>
      <c r="B39">
        <v>20448</v>
      </c>
      <c r="C39">
        <v>20048</v>
      </c>
      <c r="D39">
        <v>21144</v>
      </c>
      <c r="E39">
        <v>2891</v>
      </c>
      <c r="F39">
        <v>2738</v>
      </c>
      <c r="G39">
        <v>3098</v>
      </c>
      <c r="H39">
        <v>3060</v>
      </c>
      <c r="I39">
        <v>2853</v>
      </c>
      <c r="J39">
        <v>2703</v>
      </c>
      <c r="K39">
        <v>24272</v>
      </c>
      <c r="L39">
        <v>23813</v>
      </c>
      <c r="M39">
        <v>24112</v>
      </c>
      <c r="P39" s="3"/>
    </row>
    <row r="40" spans="1:16" ht="17" thickBot="1" x14ac:dyDescent="0.25">
      <c r="B40">
        <v>18901</v>
      </c>
      <c r="C40">
        <v>19660</v>
      </c>
      <c r="D40">
        <v>20279</v>
      </c>
      <c r="E40">
        <v>3119</v>
      </c>
      <c r="F40">
        <v>2709</v>
      </c>
      <c r="G40">
        <v>3099</v>
      </c>
      <c r="H40">
        <v>3273</v>
      </c>
      <c r="I40">
        <v>2849</v>
      </c>
      <c r="J40">
        <v>2924</v>
      </c>
      <c r="K40">
        <v>2818</v>
      </c>
      <c r="L40">
        <v>2633</v>
      </c>
      <c r="M40">
        <v>2921</v>
      </c>
      <c r="P40" s="3"/>
    </row>
    <row r="41" spans="1:16" ht="17" thickBot="1" x14ac:dyDescent="0.25">
      <c r="B41">
        <v>21547</v>
      </c>
      <c r="C41">
        <v>21251</v>
      </c>
      <c r="D41">
        <v>23458</v>
      </c>
      <c r="E41">
        <v>2792</v>
      </c>
      <c r="F41">
        <v>2804</v>
      </c>
      <c r="G41">
        <v>3091</v>
      </c>
      <c r="H41">
        <v>3001</v>
      </c>
      <c r="I41">
        <v>2720</v>
      </c>
      <c r="J41">
        <v>2798</v>
      </c>
      <c r="K41">
        <v>2635</v>
      </c>
      <c r="L41">
        <v>2745</v>
      </c>
      <c r="M41">
        <v>2793</v>
      </c>
      <c r="P41" s="3"/>
    </row>
    <row r="42" spans="1:16" ht="16" x14ac:dyDescent="0.2">
      <c r="B42">
        <v>2841</v>
      </c>
      <c r="C42">
        <v>2804</v>
      </c>
      <c r="D42">
        <v>2854</v>
      </c>
      <c r="E42">
        <v>2710</v>
      </c>
      <c r="F42">
        <v>2624</v>
      </c>
      <c r="G42">
        <v>2909</v>
      </c>
      <c r="H42">
        <v>2981</v>
      </c>
      <c r="I42">
        <v>2842</v>
      </c>
      <c r="J42">
        <v>2761</v>
      </c>
      <c r="K42">
        <v>2911</v>
      </c>
      <c r="L42">
        <v>2750</v>
      </c>
      <c r="M42">
        <v>2670</v>
      </c>
      <c r="P42" s="4"/>
    </row>
    <row r="43" spans="1:16" x14ac:dyDescent="0.2">
      <c r="B43">
        <v>2704</v>
      </c>
      <c r="C43">
        <v>3055</v>
      </c>
      <c r="D43">
        <v>2772</v>
      </c>
      <c r="E43">
        <v>2703</v>
      </c>
      <c r="F43">
        <v>2973</v>
      </c>
      <c r="G43">
        <v>2988</v>
      </c>
      <c r="H43">
        <v>2880</v>
      </c>
      <c r="I43">
        <v>2709</v>
      </c>
      <c r="J43">
        <v>2665</v>
      </c>
      <c r="K43">
        <v>2733</v>
      </c>
      <c r="L43">
        <v>2623</v>
      </c>
      <c r="M43">
        <v>2876</v>
      </c>
    </row>
    <row r="44" spans="1:16" x14ac:dyDescent="0.2">
      <c r="B44">
        <v>2749</v>
      </c>
      <c r="C44">
        <v>2733</v>
      </c>
      <c r="D44">
        <v>2813</v>
      </c>
      <c r="E44">
        <v>2861</v>
      </c>
      <c r="F44">
        <v>2673</v>
      </c>
      <c r="G44">
        <v>2766</v>
      </c>
      <c r="H44">
        <v>2867</v>
      </c>
      <c r="I44">
        <v>2698</v>
      </c>
      <c r="J44">
        <v>2791</v>
      </c>
      <c r="K44">
        <v>2841</v>
      </c>
      <c r="L44">
        <v>2804</v>
      </c>
      <c r="M44">
        <v>2854</v>
      </c>
    </row>
    <row r="45" spans="1:16" x14ac:dyDescent="0.2">
      <c r="B45">
        <v>2779</v>
      </c>
      <c r="C45">
        <v>2730</v>
      </c>
      <c r="D45">
        <v>2855</v>
      </c>
      <c r="E45">
        <v>2764</v>
      </c>
      <c r="F45">
        <v>2717</v>
      </c>
      <c r="G45">
        <v>2983</v>
      </c>
      <c r="H45">
        <v>2801</v>
      </c>
      <c r="I45">
        <v>2873</v>
      </c>
      <c r="J45">
        <v>2750</v>
      </c>
      <c r="K45">
        <v>2704</v>
      </c>
      <c r="L45">
        <v>3055</v>
      </c>
      <c r="M45">
        <v>2772</v>
      </c>
    </row>
    <row r="46" spans="1:16" x14ac:dyDescent="0.2">
      <c r="B46">
        <v>2710</v>
      </c>
      <c r="C46">
        <v>2655</v>
      </c>
      <c r="D46">
        <v>3030</v>
      </c>
      <c r="E46">
        <v>2883</v>
      </c>
      <c r="F46">
        <v>2899</v>
      </c>
      <c r="G46">
        <v>2882</v>
      </c>
      <c r="H46">
        <v>3094</v>
      </c>
      <c r="I46">
        <v>2797</v>
      </c>
      <c r="J46">
        <v>2752</v>
      </c>
      <c r="K46">
        <v>2749</v>
      </c>
      <c r="L46">
        <v>2733</v>
      </c>
      <c r="M46">
        <v>2813</v>
      </c>
    </row>
    <row r="49" spans="2:5" x14ac:dyDescent="0.2">
      <c r="B49">
        <f>AVERAGE(B39:D39)</f>
        <v>20546.666666666668</v>
      </c>
      <c r="C49">
        <v>0.24156666666666662</v>
      </c>
      <c r="D49">
        <f>B49/C49</f>
        <v>85055.885193873342</v>
      </c>
      <c r="E49">
        <f>D49-D52</f>
        <v>-13412.472689378163</v>
      </c>
    </row>
    <row r="50" spans="2:5" x14ac:dyDescent="0.2">
      <c r="B50">
        <f>AVERAGE(B40:D40)</f>
        <v>19613.333333333332</v>
      </c>
      <c r="C50">
        <v>0.26446666666666668</v>
      </c>
      <c r="D50">
        <f t="shared" ref="D50:D52" si="6">B50/C50</f>
        <v>74161.8351399042</v>
      </c>
      <c r="E50">
        <f>D50-D52</f>
        <v>-24306.522743347305</v>
      </c>
    </row>
    <row r="51" spans="2:5" x14ac:dyDescent="0.2">
      <c r="B51">
        <f>AVERAGE(B41:D41)</f>
        <v>22085.333333333332</v>
      </c>
      <c r="C51">
        <v>0.24986666666666668</v>
      </c>
      <c r="D51">
        <f t="shared" si="6"/>
        <v>88388.473852721436</v>
      </c>
      <c r="E51">
        <f>D51-D52</f>
        <v>-10079.884030530069</v>
      </c>
    </row>
    <row r="52" spans="2:5" x14ac:dyDescent="0.2">
      <c r="B52">
        <f>AVERAGE(K39:M39)</f>
        <v>24065.666666666668</v>
      </c>
      <c r="C52">
        <v>0.24440000000000001</v>
      </c>
      <c r="D52">
        <f t="shared" si="6"/>
        <v>98468.357883251505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9"/>
  <sheetViews>
    <sheetView tabSelected="1" zoomScale="90" zoomScaleNormal="90" workbookViewId="0">
      <selection activeCell="X29" sqref="X29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6" t="s">
        <v>71</v>
      </c>
      <c r="B2" s="5">
        <v>1</v>
      </c>
      <c r="C2">
        <v>6341995.333333333</v>
      </c>
      <c r="D2">
        <v>0.22943333333333335</v>
      </c>
      <c r="E2">
        <f>C2/D2</f>
        <v>27641996.22257736</v>
      </c>
      <c r="F2">
        <f t="shared" ref="F2:F20" si="0">E2-$E$20</f>
        <v>27574788.237301979</v>
      </c>
      <c r="G2">
        <f>AVERAGE(F2:F4)</f>
        <v>26892631.276063759</v>
      </c>
      <c r="H2">
        <f>F2/$G$2</f>
        <v>1.0253659433409696</v>
      </c>
      <c r="J2" t="s">
        <v>71</v>
      </c>
      <c r="K2">
        <f>AVERAGE(H2:H4)</f>
        <v>1</v>
      </c>
      <c r="L2">
        <f>STDEV(H2:H4)</f>
        <v>2.2066171443806001E-2</v>
      </c>
    </row>
    <row r="3" spans="1:13" ht="17" thickBot="1" x14ac:dyDescent="0.25">
      <c r="A3" s="17"/>
      <c r="B3" s="5">
        <v>2</v>
      </c>
      <c r="C3">
        <v>6345833.666666667</v>
      </c>
      <c r="D3">
        <v>0.2389</v>
      </c>
      <c r="E3">
        <f t="shared" ref="E3:E19" si="1">C3/D3</f>
        <v>26562719.408399612</v>
      </c>
      <c r="F3">
        <f t="shared" si="0"/>
        <v>26495511.423124231</v>
      </c>
      <c r="H3">
        <f t="shared" ref="H3:H7" si="2">F3/$G$2</f>
        <v>0.98523313509701105</v>
      </c>
      <c r="J3" t="s">
        <v>77</v>
      </c>
      <c r="K3">
        <f>AVERAGE(H5:H7)</f>
        <v>1.1627140778307421</v>
      </c>
      <c r="L3">
        <f>STDEV(H5:H7)</f>
        <v>1.5748827691486812E-2</v>
      </c>
    </row>
    <row r="4" spans="1:13" ht="17" thickBot="1" x14ac:dyDescent="0.25">
      <c r="A4" s="18"/>
      <c r="B4" s="5">
        <v>3</v>
      </c>
      <c r="C4">
        <v>6112086.333333333</v>
      </c>
      <c r="D4">
        <v>0.22913333333333333</v>
      </c>
      <c r="E4">
        <f t="shared" si="1"/>
        <v>26674802.153040443</v>
      </c>
      <c r="F4">
        <f t="shared" si="0"/>
        <v>26607594.167765062</v>
      </c>
      <c r="H4">
        <f t="shared" si="2"/>
        <v>0.9894009215620192</v>
      </c>
      <c r="J4" t="s">
        <v>75</v>
      </c>
      <c r="K4">
        <f>AVERAGE(H8:H10)</f>
        <v>0.99939382094500395</v>
      </c>
      <c r="L4">
        <f>STDEV(H8:H10)</f>
        <v>1.9603003458747827E-3</v>
      </c>
    </row>
    <row r="5" spans="1:13" ht="16" customHeight="1" thickBot="1" x14ac:dyDescent="0.25">
      <c r="A5" s="16" t="s">
        <v>72</v>
      </c>
      <c r="B5" s="5">
        <v>4</v>
      </c>
      <c r="C5">
        <v>7361387</v>
      </c>
      <c r="D5">
        <v>0.2349</v>
      </c>
      <c r="E5">
        <f t="shared" si="1"/>
        <v>31338386.547467008</v>
      </c>
      <c r="F5">
        <f t="shared" si="0"/>
        <v>31271178.562191628</v>
      </c>
      <c r="H5">
        <f t="shared" si="2"/>
        <v>1.1628158747718029</v>
      </c>
      <c r="J5" t="s">
        <v>78</v>
      </c>
      <c r="K5">
        <f>AVERAGE(H11:H13)</f>
        <v>1.8984875337319558</v>
      </c>
      <c r="L5">
        <f>STDEV(H11:H13)</f>
        <v>3.4328105290879665E-2</v>
      </c>
    </row>
    <row r="6" spans="1:13" ht="17" thickBot="1" x14ac:dyDescent="0.25">
      <c r="A6" s="17"/>
      <c r="B6" s="5">
        <v>5</v>
      </c>
      <c r="C6">
        <v>7158208.333333333</v>
      </c>
      <c r="D6">
        <v>0.22540000000000002</v>
      </c>
      <c r="E6">
        <f t="shared" si="1"/>
        <v>31757800.946465541</v>
      </c>
      <c r="F6">
        <f t="shared" si="0"/>
        <v>31690592.96119016</v>
      </c>
      <c r="H6">
        <f t="shared" si="2"/>
        <v>1.1784117603024182</v>
      </c>
      <c r="J6" t="s">
        <v>73</v>
      </c>
      <c r="K6">
        <f>AVERAGE(H14:H16)</f>
        <v>0.99999999999999989</v>
      </c>
      <c r="L6">
        <f>STDEV(H14:H16)</f>
        <v>0.86862908574903763</v>
      </c>
    </row>
    <row r="7" spans="1:13" ht="17" thickBot="1" x14ac:dyDescent="0.25">
      <c r="A7" s="18"/>
      <c r="B7" s="5">
        <v>6</v>
      </c>
      <c r="C7">
        <v>7245482</v>
      </c>
      <c r="D7">
        <v>0.23440000000000003</v>
      </c>
      <c r="E7">
        <f t="shared" si="1"/>
        <v>30910759.385665525</v>
      </c>
      <c r="F7">
        <f t="shared" si="0"/>
        <v>30843551.400390144</v>
      </c>
      <c r="H7">
        <f t="shared" si="2"/>
        <v>1.1469145984180049</v>
      </c>
      <c r="J7" t="s">
        <v>79</v>
      </c>
      <c r="K7">
        <f>AVERAGE(H17:H19)</f>
        <v>1.5069391014650064E-3</v>
      </c>
      <c r="L7">
        <f>STDEV(H17:H19)</f>
        <v>3.0347036124537949E-3</v>
      </c>
    </row>
    <row r="8" spans="1:13" ht="16" customHeight="1" thickBot="1" x14ac:dyDescent="0.25">
      <c r="A8" s="16" t="s">
        <v>75</v>
      </c>
      <c r="B8" s="5">
        <v>7</v>
      </c>
      <c r="C8">
        <v>2900747.6666666665</v>
      </c>
      <c r="D8">
        <v>0.22493333333333332</v>
      </c>
      <c r="E8">
        <f t="shared" si="1"/>
        <v>12896032.898636634</v>
      </c>
      <c r="F8">
        <f t="shared" si="0"/>
        <v>12828824.913361255</v>
      </c>
      <c r="G8">
        <f>AVERAGE(F10)</f>
        <v>12864820.276214771</v>
      </c>
      <c r="H8">
        <f>F8/$G$8</f>
        <v>0.99720203142518316</v>
      </c>
    </row>
    <row r="9" spans="1:13" ht="17" thickBot="1" x14ac:dyDescent="0.25">
      <c r="A9" s="17"/>
      <c r="B9" s="5">
        <v>8</v>
      </c>
      <c r="C9">
        <v>2688599.3333333335</v>
      </c>
      <c r="D9">
        <v>0.2077</v>
      </c>
      <c r="E9">
        <f t="shared" si="1"/>
        <v>12944628.470550474</v>
      </c>
      <c r="F9">
        <f t="shared" si="0"/>
        <v>12877420.485275095</v>
      </c>
      <c r="H9">
        <f t="shared" ref="H9:H13" si="3">F9/$G$8</f>
        <v>1.0009794314098286</v>
      </c>
    </row>
    <row r="10" spans="1:13" ht="17" thickBot="1" x14ac:dyDescent="0.25">
      <c r="A10" s="18"/>
      <c r="B10" s="5">
        <v>9</v>
      </c>
      <c r="C10">
        <v>3020059.6666666665</v>
      </c>
      <c r="D10">
        <v>0.23353333333333334</v>
      </c>
      <c r="E10">
        <f t="shared" si="1"/>
        <v>12932028.261490149</v>
      </c>
      <c r="F10">
        <f t="shared" si="0"/>
        <v>12864820.276214771</v>
      </c>
      <c r="H10">
        <f t="shared" si="3"/>
        <v>1</v>
      </c>
      <c r="J10" s="12"/>
      <c r="M10" s="12"/>
    </row>
    <row r="11" spans="1:13" ht="16" customHeight="1" thickBot="1" x14ac:dyDescent="0.25">
      <c r="A11" s="16" t="s">
        <v>76</v>
      </c>
      <c r="B11" s="5">
        <v>10</v>
      </c>
      <c r="C11">
        <v>5303546.666666667</v>
      </c>
      <c r="D11">
        <v>0.21633333333333335</v>
      </c>
      <c r="E11">
        <f t="shared" si="1"/>
        <v>24515624.03697997</v>
      </c>
      <c r="F11">
        <f t="shared" si="0"/>
        <v>24448416.051704589</v>
      </c>
      <c r="H11">
        <f t="shared" si="3"/>
        <v>1.9004086747256193</v>
      </c>
      <c r="J11" s="12"/>
      <c r="M11" s="12"/>
    </row>
    <row r="12" spans="1:13" ht="17" thickBot="1" x14ac:dyDescent="0.25">
      <c r="A12" s="17"/>
      <c r="B12" s="5">
        <v>11</v>
      </c>
      <c r="C12">
        <v>5234789.333333333</v>
      </c>
      <c r="D12">
        <v>0.21006666666666671</v>
      </c>
      <c r="E12">
        <f t="shared" si="1"/>
        <v>24919657.251666132</v>
      </c>
      <c r="F12">
        <f t="shared" si="0"/>
        <v>24852449.266390752</v>
      </c>
      <c r="H12">
        <f t="shared" si="3"/>
        <v>1.9318147267350021</v>
      </c>
    </row>
    <row r="13" spans="1:13" ht="17" thickBot="1" x14ac:dyDescent="0.25">
      <c r="A13" s="18"/>
      <c r="B13" s="5">
        <v>12</v>
      </c>
      <c r="C13">
        <v>5285033</v>
      </c>
      <c r="D13">
        <v>0.21986666666666665</v>
      </c>
      <c r="E13">
        <f t="shared" si="1"/>
        <v>24037445.421467558</v>
      </c>
      <c r="F13">
        <f t="shared" si="0"/>
        <v>23970237.436192177</v>
      </c>
      <c r="H13">
        <f t="shared" si="3"/>
        <v>1.863239199735246</v>
      </c>
    </row>
    <row r="14" spans="1:13" ht="16" customHeight="1" thickBot="1" x14ac:dyDescent="0.25">
      <c r="A14" s="16" t="s">
        <v>73</v>
      </c>
      <c r="B14" s="5">
        <v>13</v>
      </c>
      <c r="C14">
        <v>1417068.6666666667</v>
      </c>
      <c r="D14">
        <v>0.22953333333333334</v>
      </c>
      <c r="E14">
        <f t="shared" si="1"/>
        <v>6173694.4525123443</v>
      </c>
      <c r="F14">
        <f t="shared" si="0"/>
        <v>6106486.4672369659</v>
      </c>
      <c r="G14">
        <f>AVERAGE(F14:F16)</f>
        <v>4067304.2633574107</v>
      </c>
      <c r="H14">
        <f>F14/$G$14</f>
        <v>1.5013596406471654</v>
      </c>
    </row>
    <row r="15" spans="1:13" ht="17" thickBot="1" x14ac:dyDescent="0.25">
      <c r="A15" s="17"/>
      <c r="B15" s="5">
        <v>14</v>
      </c>
      <c r="C15">
        <v>1407045.3333333333</v>
      </c>
      <c r="D15">
        <v>0.22786666666666666</v>
      </c>
      <c r="E15">
        <f t="shared" si="1"/>
        <v>6174862.4926857809</v>
      </c>
      <c r="F15">
        <f t="shared" si="0"/>
        <v>6107654.5074104024</v>
      </c>
      <c r="H15">
        <f t="shared" ref="H15:H19" si="4">F15/$G$14</f>
        <v>1.5016468186151279</v>
      </c>
      <c r="J15" s="1"/>
    </row>
    <row r="16" spans="1:13" ht="17" thickBot="1" x14ac:dyDescent="0.25">
      <c r="A16" s="18"/>
      <c r="B16" s="5">
        <v>15</v>
      </c>
      <c r="C16">
        <v>13609.333333333334</v>
      </c>
      <c r="D16">
        <v>0.24753333333333336</v>
      </c>
      <c r="E16">
        <f t="shared" si="1"/>
        <v>54979.800700242391</v>
      </c>
      <c r="F16">
        <f t="shared" si="0"/>
        <v>-12228.184575136336</v>
      </c>
      <c r="H16">
        <f t="shared" si="4"/>
        <v>-3.0064592622934035E-3</v>
      </c>
      <c r="J16" s="1"/>
    </row>
    <row r="17" spans="1:11" ht="16" customHeight="1" thickBot="1" x14ac:dyDescent="0.25">
      <c r="A17" s="16" t="s">
        <v>74</v>
      </c>
      <c r="B17" s="5">
        <v>16</v>
      </c>
      <c r="C17">
        <v>17501.666666666668</v>
      </c>
      <c r="D17">
        <v>0.21459999999999999</v>
      </c>
      <c r="E17">
        <f t="shared" si="1"/>
        <v>81554.830692761738</v>
      </c>
      <c r="F17">
        <f t="shared" si="0"/>
        <v>14346.84541738301</v>
      </c>
      <c r="H17">
        <f t="shared" si="4"/>
        <v>3.5273597666726354E-3</v>
      </c>
      <c r="J17" s="1"/>
      <c r="K17" t="s">
        <v>61</v>
      </c>
    </row>
    <row r="18" spans="1:11" ht="17" thickBot="1" x14ac:dyDescent="0.25">
      <c r="A18" s="17"/>
      <c r="B18" s="5">
        <v>17</v>
      </c>
      <c r="C18">
        <v>12982</v>
      </c>
      <c r="D18">
        <v>0.21950000000000003</v>
      </c>
      <c r="E18">
        <f t="shared" si="1"/>
        <v>59143.507972665138</v>
      </c>
      <c r="F18">
        <f t="shared" si="0"/>
        <v>-8064.4773027135889</v>
      </c>
      <c r="H18">
        <f t="shared" si="4"/>
        <v>-1.9827573204608644E-3</v>
      </c>
      <c r="J18" s="14" t="s">
        <v>80</v>
      </c>
      <c r="K18">
        <f>TTEST(H2:H4,H5:H7,2,2)</f>
        <v>4.834901010517369E-4</v>
      </c>
    </row>
    <row r="19" spans="1:11" ht="17" thickBot="1" x14ac:dyDescent="0.25">
      <c r="A19" s="18"/>
      <c r="B19" s="5">
        <v>18</v>
      </c>
      <c r="C19">
        <v>16859.333333333332</v>
      </c>
      <c r="D19">
        <v>0.21256666666666668</v>
      </c>
      <c r="E19">
        <f t="shared" si="1"/>
        <v>79313.156656735126</v>
      </c>
      <c r="F19">
        <f t="shared" si="0"/>
        <v>12105.171381356398</v>
      </c>
      <c r="H19">
        <f t="shared" si="4"/>
        <v>2.9762148581832485E-3</v>
      </c>
      <c r="J19" s="14" t="s">
        <v>81</v>
      </c>
      <c r="K19">
        <f>TTEST(H8:H10,H11:H13,2,2)</f>
        <v>1.4213659046940601E-6</v>
      </c>
    </row>
    <row r="20" spans="1:11" ht="16" customHeight="1" thickBot="1" x14ac:dyDescent="0.25">
      <c r="A20" s="5" t="s">
        <v>60</v>
      </c>
      <c r="B20" s="5">
        <v>19</v>
      </c>
      <c r="C20">
        <v>15823</v>
      </c>
      <c r="D20">
        <v>0.23543333333333336</v>
      </c>
      <c r="E20">
        <f>C20/D20</f>
        <v>67207.985275378727</v>
      </c>
      <c r="F20">
        <f t="shared" si="0"/>
        <v>0</v>
      </c>
      <c r="J20" t="s">
        <v>82</v>
      </c>
      <c r="K20">
        <f>TTEST(H14:H16,H17:H19,2,2)</f>
        <v>0.11731810133975332</v>
      </c>
    </row>
    <row r="23" spans="1:11" x14ac:dyDescent="0.2">
      <c r="E23" t="s">
        <v>70</v>
      </c>
    </row>
    <row r="24" spans="1:11" x14ac:dyDescent="0.2">
      <c r="E24">
        <f>E8/$E$20</f>
        <v>191.88245036354368</v>
      </c>
    </row>
    <row r="25" spans="1:11" x14ac:dyDescent="0.2">
      <c r="E25">
        <f t="shared" ref="E25:E29" si="5">E9/$E$20</f>
        <v>192.60551283468791</v>
      </c>
    </row>
    <row r="26" spans="1:11" x14ac:dyDescent="0.2">
      <c r="E26">
        <f t="shared" si="5"/>
        <v>192.41803200173783</v>
      </c>
    </row>
    <row r="27" spans="1:11" x14ac:dyDescent="0.2">
      <c r="E27">
        <f t="shared" si="5"/>
        <v>364.77248851500883</v>
      </c>
    </row>
    <row r="28" spans="1:11" x14ac:dyDescent="0.2">
      <c r="E28">
        <f t="shared" si="5"/>
        <v>370.78417318358908</v>
      </c>
    </row>
    <row r="29" spans="1:11" x14ac:dyDescent="0.2">
      <c r="E29">
        <f t="shared" si="5"/>
        <v>357.65758076181379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20"/>
  <sheetViews>
    <sheetView workbookViewId="0">
      <selection activeCell="J17" sqref="J17"/>
    </sheetView>
  </sheetViews>
  <sheetFormatPr baseColWidth="10" defaultColWidth="8.83203125" defaultRowHeight="15" x14ac:dyDescent="0.2"/>
  <cols>
    <col min="2" max="2" width="17.5" customWidth="1"/>
    <col min="5" max="5" width="12.33203125" customWidth="1"/>
  </cols>
  <sheetData>
    <row r="1" spans="1:10" ht="52" thickBot="1" x14ac:dyDescent="0.25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 t="s">
        <v>83</v>
      </c>
    </row>
    <row r="2" spans="1:10" ht="17" thickBot="1" x14ac:dyDescent="0.25">
      <c r="A2" s="16">
        <v>180</v>
      </c>
      <c r="B2" s="16" t="s">
        <v>71</v>
      </c>
      <c r="C2" s="5">
        <v>1</v>
      </c>
      <c r="D2" s="5">
        <v>0.35799999999999998</v>
      </c>
      <c r="E2" s="11">
        <v>0.105</v>
      </c>
      <c r="F2" s="10">
        <f>6000*E2/20/D2</f>
        <v>87.988826815642469</v>
      </c>
      <c r="G2">
        <v>0.23499999999999999</v>
      </c>
      <c r="I2" t="s">
        <v>69</v>
      </c>
      <c r="J2" t="s">
        <v>84</v>
      </c>
    </row>
    <row r="3" spans="1:10" ht="17" thickBot="1" x14ac:dyDescent="0.25">
      <c r="A3" s="17"/>
      <c r="B3" s="17"/>
      <c r="C3" s="5">
        <v>2</v>
      </c>
      <c r="D3" s="5">
        <v>0.33900000000000002</v>
      </c>
      <c r="E3" s="11">
        <v>0.105</v>
      </c>
      <c r="F3" s="10">
        <f t="shared" ref="F3:F20" si="0">6000*E3/20/D3</f>
        <v>92.920353982300881</v>
      </c>
      <c r="G3">
        <v>0.24199999999999999</v>
      </c>
      <c r="J3" t="s">
        <v>85</v>
      </c>
    </row>
    <row r="4" spans="1:10" ht="17" thickBot="1" x14ac:dyDescent="0.25">
      <c r="A4" s="18"/>
      <c r="B4" s="18"/>
      <c r="C4" s="5">
        <v>3</v>
      </c>
      <c r="D4" s="5">
        <v>0.27200000000000002</v>
      </c>
      <c r="E4" s="11">
        <v>0.105</v>
      </c>
      <c r="F4" s="10">
        <f t="shared" si="0"/>
        <v>115.80882352941175</v>
      </c>
      <c r="G4">
        <v>0.23100000000000001</v>
      </c>
    </row>
    <row r="5" spans="1:10" ht="16" customHeight="1" thickBot="1" x14ac:dyDescent="0.25">
      <c r="A5" s="16">
        <v>182</v>
      </c>
      <c r="B5" s="16" t="s">
        <v>72</v>
      </c>
      <c r="C5" s="5">
        <v>4</v>
      </c>
      <c r="D5" s="5">
        <v>0.20599999999999999</v>
      </c>
      <c r="E5" s="11">
        <v>0.13</v>
      </c>
      <c r="F5" s="15">
        <f t="shared" si="0"/>
        <v>189.32038834951459</v>
      </c>
      <c r="G5">
        <v>0.248</v>
      </c>
    </row>
    <row r="6" spans="1:10" ht="17" thickBot="1" x14ac:dyDescent="0.25">
      <c r="A6" s="17"/>
      <c r="B6" s="17"/>
      <c r="C6" s="5">
        <v>5</v>
      </c>
      <c r="D6" s="5">
        <v>0.13400000000000001</v>
      </c>
      <c r="E6" s="11">
        <v>0.13</v>
      </c>
      <c r="F6" s="15">
        <f t="shared" si="0"/>
        <v>291.04477611940297</v>
      </c>
      <c r="G6">
        <v>0.223</v>
      </c>
    </row>
    <row r="7" spans="1:10" ht="17" thickBot="1" x14ac:dyDescent="0.25">
      <c r="A7" s="18"/>
      <c r="B7" s="18"/>
      <c r="C7" s="5">
        <v>6</v>
      </c>
      <c r="D7" s="5">
        <v>0.186</v>
      </c>
      <c r="E7" s="11">
        <v>0.13</v>
      </c>
      <c r="F7" s="15">
        <f t="shared" si="0"/>
        <v>209.67741935483872</v>
      </c>
      <c r="G7">
        <v>0.221</v>
      </c>
    </row>
    <row r="8" spans="1:10" ht="17" thickBot="1" x14ac:dyDescent="0.25">
      <c r="A8" s="16">
        <v>228</v>
      </c>
      <c r="B8" s="16" t="s">
        <v>75</v>
      </c>
      <c r="C8" s="5">
        <v>7</v>
      </c>
      <c r="D8" s="5">
        <v>0.28999999999999998</v>
      </c>
      <c r="E8" s="11">
        <v>0.105</v>
      </c>
      <c r="F8" s="10">
        <f t="shared" si="0"/>
        <v>108.62068965517243</v>
      </c>
      <c r="G8">
        <v>0.22500000000000001</v>
      </c>
    </row>
    <row r="9" spans="1:10" ht="17" thickBot="1" x14ac:dyDescent="0.25">
      <c r="A9" s="17"/>
      <c r="B9" s="17"/>
      <c r="C9" s="5">
        <v>8</v>
      </c>
      <c r="D9" s="5">
        <v>0.313</v>
      </c>
      <c r="E9" s="11">
        <v>0.105</v>
      </c>
      <c r="F9" s="10">
        <f t="shared" si="0"/>
        <v>100.63897763578275</v>
      </c>
      <c r="G9">
        <v>0.223</v>
      </c>
    </row>
    <row r="10" spans="1:10" ht="17" thickBot="1" x14ac:dyDescent="0.25">
      <c r="A10" s="18"/>
      <c r="B10" s="18"/>
      <c r="C10" s="5">
        <v>9</v>
      </c>
      <c r="D10" s="5">
        <v>0.45200000000000001</v>
      </c>
      <c r="E10" s="11">
        <v>0.105</v>
      </c>
      <c r="F10" s="10">
        <f t="shared" si="0"/>
        <v>69.690265486725664</v>
      </c>
      <c r="G10">
        <v>0.23</v>
      </c>
    </row>
    <row r="11" spans="1:10" ht="17" thickBot="1" x14ac:dyDescent="0.25">
      <c r="A11" s="16">
        <v>229</v>
      </c>
      <c r="B11" s="16" t="s">
        <v>76</v>
      </c>
      <c r="C11" s="5">
        <v>10</v>
      </c>
      <c r="D11" s="5">
        <v>0.308</v>
      </c>
      <c r="E11" s="11">
        <v>0.13</v>
      </c>
      <c r="F11" s="15">
        <f t="shared" si="0"/>
        <v>126.62337662337663</v>
      </c>
      <c r="G11">
        <v>0.218</v>
      </c>
    </row>
    <row r="12" spans="1:10" ht="17" thickBot="1" x14ac:dyDescent="0.25">
      <c r="A12" s="17"/>
      <c r="B12" s="17"/>
      <c r="C12" s="5">
        <v>11</v>
      </c>
      <c r="D12" s="5">
        <v>0.32800000000000001</v>
      </c>
      <c r="E12" s="11">
        <v>0.13</v>
      </c>
      <c r="F12" s="15">
        <f t="shared" si="0"/>
        <v>118.90243902439023</v>
      </c>
      <c r="G12">
        <v>0.22</v>
      </c>
    </row>
    <row r="13" spans="1:10" ht="17" thickBot="1" x14ac:dyDescent="0.25">
      <c r="A13" s="18"/>
      <c r="B13" s="18"/>
      <c r="C13" s="5">
        <v>12</v>
      </c>
      <c r="D13" s="5">
        <v>0.309</v>
      </c>
      <c r="E13" s="11">
        <v>0.13</v>
      </c>
      <c r="F13" s="15">
        <f t="shared" si="0"/>
        <v>126.21359223300971</v>
      </c>
      <c r="G13">
        <v>0.23400000000000001</v>
      </c>
    </row>
    <row r="14" spans="1:10" ht="17" thickBot="1" x14ac:dyDescent="0.25">
      <c r="A14" s="16">
        <v>241</v>
      </c>
      <c r="B14" s="16" t="s">
        <v>73</v>
      </c>
      <c r="C14" s="5">
        <v>13</v>
      </c>
      <c r="D14" s="5">
        <v>0.28399999999999997</v>
      </c>
      <c r="E14" s="11">
        <v>0.105</v>
      </c>
      <c r="F14" s="10">
        <f t="shared" si="0"/>
        <v>110.91549295774649</v>
      </c>
      <c r="G14">
        <v>0.222</v>
      </c>
    </row>
    <row r="15" spans="1:10" ht="17" thickBot="1" x14ac:dyDescent="0.25">
      <c r="A15" s="17"/>
      <c r="B15" s="17"/>
      <c r="C15" s="5">
        <v>14</v>
      </c>
      <c r="D15" s="5">
        <v>0.20100000000000001</v>
      </c>
      <c r="E15" s="11">
        <v>0.105</v>
      </c>
      <c r="F15" s="10">
        <f t="shared" si="0"/>
        <v>156.71641791044775</v>
      </c>
      <c r="G15">
        <v>0.23499999999999999</v>
      </c>
    </row>
    <row r="16" spans="1:10" ht="17" thickBot="1" x14ac:dyDescent="0.25">
      <c r="A16" s="18"/>
      <c r="B16" s="18"/>
      <c r="C16" s="5">
        <v>15</v>
      </c>
      <c r="D16" s="5">
        <v>0.29299999999999998</v>
      </c>
      <c r="E16" s="11">
        <v>0.105</v>
      </c>
      <c r="F16" s="10">
        <f t="shared" si="0"/>
        <v>107.50853242320819</v>
      </c>
      <c r="G16">
        <v>0.247</v>
      </c>
    </row>
    <row r="17" spans="1:7" ht="17" thickBot="1" x14ac:dyDescent="0.25">
      <c r="A17" s="16">
        <v>242</v>
      </c>
      <c r="B17" s="16" t="s">
        <v>74</v>
      </c>
      <c r="C17" s="5">
        <v>16</v>
      </c>
      <c r="D17" s="5">
        <v>0.27600000000000002</v>
      </c>
      <c r="E17" s="11">
        <v>0.13</v>
      </c>
      <c r="F17" s="15">
        <f t="shared" si="0"/>
        <v>141.30434782608694</v>
      </c>
      <c r="G17">
        <v>0.219</v>
      </c>
    </row>
    <row r="18" spans="1:7" ht="17" thickBot="1" x14ac:dyDescent="0.25">
      <c r="A18" s="17"/>
      <c r="B18" s="17"/>
      <c r="C18" s="5">
        <v>17</v>
      </c>
      <c r="D18" s="5">
        <v>0.19</v>
      </c>
      <c r="E18" s="11">
        <v>0.13</v>
      </c>
      <c r="F18" s="15">
        <f t="shared" si="0"/>
        <v>205.26315789473685</v>
      </c>
      <c r="G18">
        <v>0.222</v>
      </c>
    </row>
    <row r="19" spans="1:7" ht="17" thickBot="1" x14ac:dyDescent="0.25">
      <c r="A19" s="18"/>
      <c r="B19" s="18"/>
      <c r="C19" s="5">
        <v>18</v>
      </c>
      <c r="D19" s="5">
        <v>0.218</v>
      </c>
      <c r="E19" s="11">
        <v>0.13</v>
      </c>
      <c r="F19" s="15">
        <f t="shared" si="0"/>
        <v>178.89908256880733</v>
      </c>
      <c r="G19">
        <v>0.21299999999999999</v>
      </c>
    </row>
    <row r="20" spans="1:7" ht="18" thickBot="1" x14ac:dyDescent="0.25">
      <c r="A20" s="3">
        <v>120</v>
      </c>
      <c r="B20" s="5" t="s">
        <v>60</v>
      </c>
      <c r="C20" s="5">
        <v>19</v>
      </c>
      <c r="D20" s="5">
        <v>0.26200000000000001</v>
      </c>
      <c r="E20" s="11">
        <v>0.108</v>
      </c>
      <c r="F20" s="10">
        <f t="shared" si="0"/>
        <v>123.66412213740458</v>
      </c>
      <c r="G20" s="13">
        <v>0.23799999999999999</v>
      </c>
    </row>
  </sheetData>
  <mergeCells count="12">
    <mergeCell ref="A2:A4"/>
    <mergeCell ref="B2:B4"/>
    <mergeCell ref="A5:A7"/>
    <mergeCell ref="B5:B7"/>
    <mergeCell ref="A8:A10"/>
    <mergeCell ref="B8:B10"/>
    <mergeCell ref="A11:A13"/>
    <mergeCell ref="B11:B13"/>
    <mergeCell ref="A14:A16"/>
    <mergeCell ref="B14:B16"/>
    <mergeCell ref="A17:A19"/>
    <mergeCell ref="B17:B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baseColWidth="10" defaultColWidth="8.83203125" defaultRowHeight="15" x14ac:dyDescent="0.2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2022-08-15T14:05:12Z</dcterms:created>
  <dcterms:modified xsi:type="dcterms:W3CDTF">2022-12-21T20:43:08Z</dcterms:modified>
</cp:coreProperties>
</file>