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21FA577E-219C-430B-9C3E-DA03D548ABE6}" xr6:coauthVersionLast="47" xr6:coauthVersionMax="47" xr10:uidLastSave="{00000000-0000-0000-0000-000000000000}"/>
  <bookViews>
    <workbookView xWindow="5320" yWindow="880" windowWidth="19180" windowHeight="10470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  <c r="E50" i="1"/>
  <c r="E49" i="1"/>
  <c r="D50" i="1"/>
  <c r="D51" i="1"/>
  <c r="D52" i="1"/>
  <c r="D49" i="1"/>
  <c r="B52" i="1"/>
  <c r="B51" i="1"/>
  <c r="B50" i="1"/>
  <c r="B49" i="1"/>
  <c r="F8" i="6" l="1"/>
  <c r="F9" i="6"/>
  <c r="E31" i="6"/>
  <c r="E32" i="6"/>
  <c r="E33" i="6"/>
  <c r="E34" i="6"/>
  <c r="E35" i="6"/>
  <c r="E30" i="6"/>
  <c r="L13" i="6"/>
  <c r="G8" i="6"/>
  <c r="K5" i="6"/>
  <c r="K6" i="6"/>
  <c r="K7" i="6"/>
  <c r="E26" i="6"/>
  <c r="E2" i="6"/>
  <c r="E3" i="6" l="1"/>
  <c r="F3" i="6" s="1"/>
  <c r="E4" i="6"/>
  <c r="F4" i="6" s="1"/>
  <c r="E5" i="6"/>
  <c r="F5" i="6" s="1"/>
  <c r="E6" i="6"/>
  <c r="F6" i="6" s="1"/>
  <c r="E7" i="6"/>
  <c r="F7" i="6" s="1"/>
  <c r="E8" i="6"/>
  <c r="E9" i="6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E20" i="6"/>
  <c r="F20" i="6" s="1"/>
  <c r="E21" i="6"/>
  <c r="F21" i="6" s="1"/>
  <c r="E22" i="6"/>
  <c r="F22" i="6" s="1"/>
  <c r="E23" i="6"/>
  <c r="F23" i="6" s="1"/>
  <c r="E24" i="6"/>
  <c r="F24" i="6" s="1"/>
  <c r="E25" i="6"/>
  <c r="F25" i="6" s="1"/>
  <c r="F26" i="6"/>
  <c r="Q31" i="1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G14" i="6" l="1"/>
  <c r="H14" i="6" s="1"/>
  <c r="G20" i="6"/>
  <c r="H25" i="6" s="1"/>
  <c r="H18" i="6"/>
  <c r="F2" i="6"/>
  <c r="H13" i="6" l="1"/>
  <c r="H8" i="6"/>
  <c r="H10" i="6"/>
  <c r="H22" i="6"/>
  <c r="H19" i="6"/>
  <c r="H16" i="6"/>
  <c r="H21" i="6"/>
  <c r="H23" i="6"/>
  <c r="H11" i="6"/>
  <c r="K13" i="6" s="1"/>
  <c r="H24" i="6"/>
  <c r="G2" i="6"/>
  <c r="H12" i="6"/>
  <c r="H17" i="6"/>
  <c r="H9" i="6"/>
  <c r="H15" i="6"/>
  <c r="K20" i="6" s="1"/>
  <c r="H20" i="6"/>
  <c r="K21" i="6" s="1"/>
  <c r="K12" i="6" l="1"/>
  <c r="L12" i="6"/>
  <c r="H4" i="6"/>
  <c r="H6" i="6"/>
  <c r="H7" i="6"/>
  <c r="K3" i="6" s="1"/>
  <c r="H3" i="6"/>
  <c r="H5" i="6"/>
  <c r="L3" i="6" s="1"/>
  <c r="H2" i="6"/>
  <c r="L2" i="6" s="1"/>
  <c r="K18" i="6"/>
  <c r="L7" i="6"/>
  <c r="K2" i="6" l="1"/>
  <c r="L5" i="6"/>
  <c r="L6" i="6"/>
  <c r="K19" i="6"/>
  <c r="K4" i="6"/>
  <c r="L4" i="6"/>
</calcChain>
</file>

<file path=xl/sharedStrings.xml><?xml version="1.0" encoding="utf-8"?>
<sst xmlns="http://schemas.openxmlformats.org/spreadsheetml/2006/main" count="110" uniqueCount="88">
  <si>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</si>
  <si>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</si>
  <si>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</si>
  <si>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</si>
  <si>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</si>
  <si>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</si>
  <si>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</si>
  <si>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</si>
  <si>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</si>
  <si>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</si>
  <si>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</si>
  <si>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</si>
  <si>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</si>
  <si>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</si>
  <si>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</si>
  <si>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</si>
  <si>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</si>
  <si>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</si>
  <si>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</si>
  <si>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</si>
  <si>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</si>
  <si>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</si>
  <si>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</si>
  <si>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</si>
  <si>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</si>
  <si>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</si>
  <si>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</si>
  <si>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</si>
  <si>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</si>
  <si>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</si>
  <si>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</si>
  <si>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</si>
  <si>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</si>
  <si>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</si>
  <si>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</si>
  <si>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</si>
  <si>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</si>
  <si>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</si>
  <si>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</si>
  <si>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</si>
  <si>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</si>
  <si>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</si>
  <si>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</si>
  <si>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</si>
  <si>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</si>
  <si>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</si>
  <si>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</si>
  <si>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</si>
  <si>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</si>
  <si>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</si>
  <si>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</si>
  <si>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</si>
  <si>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</si>
  <si>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</si>
  <si>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</si>
  <si>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</si>
  <si>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</si>
  <si>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</si>
  <si>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</si>
  <si>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</si>
  <si>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</si>
  <si>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</si>
  <si>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</si>
  <si>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</si>
  <si>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</si>
  <si>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</si>
  <si>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</si>
  <si>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</si>
  <si>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</si>
  <si>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mraY mut4</t>
  </si>
  <si>
    <t>LVS mraY mut4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</si>
  <si>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mut4</t>
    </r>
  </si>
  <si>
    <t>LVS pdpC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</si>
  <si>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PdpC UTR</t>
    </r>
  </si>
  <si>
    <t>ΔrpsU2 mraY mut4</t>
  </si>
  <si>
    <t>ΔrpsU2 pdpC UTR</t>
  </si>
  <si>
    <t>pdpC UTR</t>
  </si>
  <si>
    <t>OD600 t=1</t>
  </si>
  <si>
    <t xml:space="preserve">Check: </t>
  </si>
  <si>
    <t>LVS FTL_0881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</si>
  <si>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FTL_0881 UTR</t>
    </r>
  </si>
  <si>
    <t>LVS FTL_0215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</si>
  <si>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FTL_0215 UTR</t>
    </r>
  </si>
  <si>
    <t>ΔrpsU2 FTL_0881 UTR</t>
  </si>
  <si>
    <t>ΔrpsU2 FTL_0215 UTR</t>
  </si>
  <si>
    <t>FTL_0881 UTR</t>
  </si>
  <si>
    <t>FTL_0215 UTR</t>
  </si>
  <si>
    <t>Ratio of mut4 to LVS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</si>
</sst>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Analysis!$L$2:$L$7</c:f>
                <c:numCache>
                  <c:formatCode>General</c:formatCode>
                  <c:ptCount val="6"/>
                  <c:pt idx="0">
                    <c:v>2.2115791398706824E-2</c:v>
                  </c:pt>
                  <c:pt idx="1">
                    <c:v>7.7347406897883247E-2</c:v>
                  </c:pt>
                  <c:pt idx="2">
                    <c:v>2.4989338264239797E-2</c:v>
                  </c:pt>
                  <c:pt idx="3">
                    <c:v>1.2710966648232879E-2</c:v>
                  </c:pt>
                  <c:pt idx="4">
                    <c:v>2.6989116147606965E-2</c:v>
                  </c:pt>
                  <c:pt idx="5">
                    <c:v>1.8329352642470351E-2</c:v>
                  </c:pt>
                </c:numCache>
              </c:numRef>
            </c:plus>
            <c:minus>
              <c:numRef>
                <c:f>Analysis!$L$2:$L$7</c:f>
                <c:numCache>
                  <c:formatCode>General</c:formatCode>
                  <c:ptCount val="6"/>
                  <c:pt idx="0">
                    <c:v>2.2115791398706824E-2</c:v>
                  </c:pt>
                  <c:pt idx="1">
                    <c:v>7.7347406897883247E-2</c:v>
                  </c:pt>
                  <c:pt idx="2">
                    <c:v>2.4989338264239797E-2</c:v>
                  </c:pt>
                  <c:pt idx="3">
                    <c:v>1.2710966648232879E-2</c:v>
                  </c:pt>
                  <c:pt idx="4">
                    <c:v>2.6989116147606965E-2</c:v>
                  </c:pt>
                  <c:pt idx="5">
                    <c:v>1.8329352642470351E-2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Analysis!$J$2:$J$7</c:f>
              <c:strCache>
                <c:ptCount val="6"/>
                <c:pt idx="0">
                  <c:v>LVS pdpC UTR</c:v>
                </c:pt>
                <c:pt idx="1">
                  <c:v>ΔrpsU2 pdpC UTR</c:v>
                </c:pt>
                <c:pt idx="2">
                  <c:v>LVS FTL_0881 UTR</c:v>
                </c:pt>
                <c:pt idx="3">
                  <c:v>ΔrpsU2 FTL_0881 UTR</c:v>
                </c:pt>
                <c:pt idx="4">
                  <c:v>LVS FTL_0215 UTR</c:v>
                </c:pt>
                <c:pt idx="5">
                  <c:v>ΔrpsU2 FTL_0215 UTR</c:v>
                </c:pt>
              </c:strCache>
            </c:strRef>
          </c:cat>
          <c:val>
            <c:numRef>
              <c:f>Analysis!$K$2:$K$7</c:f>
              <c:numCache>
                <c:formatCode>General</c:formatCode>
                <c:ptCount val="6"/>
                <c:pt idx="0">
                  <c:v>1</c:v>
                </c:pt>
                <c:pt idx="1">
                  <c:v>1.2730777842199144</c:v>
                </c:pt>
                <c:pt idx="2">
                  <c:v>1</c:v>
                </c:pt>
                <c:pt idx="3">
                  <c:v>1.0225566468156762</c:v>
                </c:pt>
                <c:pt idx="4">
                  <c:v>0.99999999999999989</c:v>
                </c:pt>
                <c:pt idx="5">
                  <c:v>1.0281815350904056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01-437B-8E0E-73331823042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F01-437B-8E0E-73331823042E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2.2115791398706824E-2</c:v>
                  </c:pt>
                  <c:pt idx="1">
                    <c:v>7.7347406897883247E-2</c:v>
                  </c:pt>
                  <c:pt idx="2">
                    <c:v>2.4989338264239797E-2</c:v>
                  </c:pt>
                  <c:pt idx="3">
                    <c:v>1.2710966648232879E-2</c:v>
                  </c:pt>
                  <c:pt idx="4">
                    <c:v>2.6989116147606965E-2</c:v>
                  </c:pt>
                  <c:pt idx="5">
                    <c:v>1.8329352642470351E-2</c:v>
                  </c:pt>
                  <c:pt idx="9">
                    <c:v>0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2.2115791398706824E-2</c:v>
                  </c:pt>
                  <c:pt idx="1">
                    <c:v>7.7347406897883247E-2</c:v>
                  </c:pt>
                  <c:pt idx="2">
                    <c:v>2.4989338264239797E-2</c:v>
                  </c:pt>
                  <c:pt idx="3">
                    <c:v>1.2710966648232879E-2</c:v>
                  </c:pt>
                  <c:pt idx="4">
                    <c:v>2.6989116147606965E-2</c:v>
                  </c:pt>
                  <c:pt idx="5">
                    <c:v>1.8329352642470351E-2</c:v>
                  </c:pt>
                  <c:pt idx="9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6"/>
                <c:pt idx="0">
                  <c:v>LVS pdpC UTR</c:v>
                </c:pt>
                <c:pt idx="1">
                  <c:v>ΔrpsU2 pdpC UTR</c:v>
                </c:pt>
                <c:pt idx="2">
                  <c:v>LVS FTL_0881 UTR</c:v>
                </c:pt>
                <c:pt idx="3">
                  <c:v>ΔrpsU2 FTL_0881 UTR</c:v>
                </c:pt>
                <c:pt idx="4">
                  <c:v>LVS FTL_0215 UTR</c:v>
                </c:pt>
                <c:pt idx="5">
                  <c:v>ΔrpsU2 FTL_0215 UTR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1.2730777842199144</c:v>
                </c:pt>
                <c:pt idx="2">
                  <c:v>1</c:v>
                </c:pt>
                <c:pt idx="3">
                  <c:v>1.0225566468156762</c:v>
                </c:pt>
                <c:pt idx="4">
                  <c:v>0.99999999999999989</c:v>
                </c:pt>
                <c:pt idx="5">
                  <c:v>1.0281815350904056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52"/>
  <sheetViews>
    <sheetView tabSelected="1" topLeftCell="A35" workbookViewId="0">
      <selection activeCell="H50" sqref="H50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497300.66666666669</v>
      </c>
      <c r="R12">
        <f>AVERAGE(C27:E27)</f>
        <v>0.21466666666666667</v>
      </c>
    </row>
    <row r="13" spans="1:18" ht="16" thickBot="1" x14ac:dyDescent="0.4">
      <c r="B13">
        <v>23.5</v>
      </c>
      <c r="C13">
        <v>509338</v>
      </c>
      <c r="D13">
        <v>496116</v>
      </c>
      <c r="E13">
        <v>486448</v>
      </c>
      <c r="F13">
        <v>12676</v>
      </c>
      <c r="G13">
        <v>12988</v>
      </c>
      <c r="H13">
        <v>12663</v>
      </c>
      <c r="I13">
        <v>2898893</v>
      </c>
      <c r="J13">
        <v>2894660</v>
      </c>
      <c r="K13">
        <v>2874728</v>
      </c>
      <c r="L13">
        <v>12561</v>
      </c>
      <c r="M13">
        <v>12426</v>
      </c>
      <c r="N13">
        <v>12805</v>
      </c>
      <c r="P13" s="3">
        <v>2</v>
      </c>
      <c r="Q13">
        <f t="shared" ref="Q13:Q18" si="0">AVERAGE(C14:E14)</f>
        <v>522168.33333333331</v>
      </c>
      <c r="R13">
        <f t="shared" ref="R13:R19" si="1">AVERAGE(C28:E28)</f>
        <v>0.21683333333333332</v>
      </c>
    </row>
    <row r="14" spans="1:18" ht="16" thickBot="1" x14ac:dyDescent="0.4">
      <c r="C14">
        <v>518599</v>
      </c>
      <c r="D14">
        <v>518504</v>
      </c>
      <c r="E14">
        <v>529402</v>
      </c>
      <c r="F14">
        <v>18811</v>
      </c>
      <c r="G14">
        <v>18330</v>
      </c>
      <c r="H14">
        <v>18617</v>
      </c>
      <c r="I14">
        <v>2903125</v>
      </c>
      <c r="J14">
        <v>2881937</v>
      </c>
      <c r="K14">
        <v>2916223</v>
      </c>
      <c r="L14">
        <v>4590</v>
      </c>
      <c r="M14">
        <v>4338</v>
      </c>
      <c r="N14">
        <v>4309</v>
      </c>
      <c r="P14" s="3">
        <v>3</v>
      </c>
      <c r="Q14">
        <f t="shared" si="0"/>
        <v>597544.66666666663</v>
      </c>
      <c r="R14">
        <f t="shared" si="1"/>
        <v>0.2487</v>
      </c>
    </row>
    <row r="15" spans="1:18" ht="16" thickBot="1" x14ac:dyDescent="0.4">
      <c r="C15">
        <v>603212</v>
      </c>
      <c r="D15">
        <v>597007</v>
      </c>
      <c r="E15">
        <v>592415</v>
      </c>
      <c r="F15">
        <v>16337</v>
      </c>
      <c r="G15">
        <v>16026</v>
      </c>
      <c r="H15">
        <v>16254</v>
      </c>
      <c r="I15">
        <v>218548</v>
      </c>
      <c r="J15">
        <v>218803</v>
      </c>
      <c r="K15">
        <v>218760</v>
      </c>
      <c r="L15">
        <v>4424</v>
      </c>
      <c r="M15">
        <v>4367</v>
      </c>
      <c r="N15">
        <v>4629</v>
      </c>
      <c r="P15" s="3">
        <v>4</v>
      </c>
      <c r="Q15">
        <f t="shared" si="0"/>
        <v>602360.66666666663</v>
      </c>
      <c r="R15">
        <f t="shared" si="1"/>
        <v>0.2026</v>
      </c>
    </row>
    <row r="16" spans="1:18" ht="16" thickBot="1" x14ac:dyDescent="0.4">
      <c r="C16">
        <v>607297</v>
      </c>
      <c r="D16">
        <v>593873</v>
      </c>
      <c r="E16">
        <v>605912</v>
      </c>
      <c r="F16">
        <v>16481</v>
      </c>
      <c r="G16">
        <v>16165</v>
      </c>
      <c r="H16">
        <v>16072</v>
      </c>
      <c r="I16">
        <v>229396</v>
      </c>
      <c r="J16">
        <v>234473</v>
      </c>
      <c r="K16">
        <v>235321</v>
      </c>
      <c r="L16">
        <v>4028</v>
      </c>
      <c r="M16">
        <v>4313</v>
      </c>
      <c r="N16">
        <v>4049</v>
      </c>
      <c r="P16" s="3">
        <v>5</v>
      </c>
      <c r="Q16">
        <f t="shared" si="0"/>
        <v>644692.33333333337</v>
      </c>
      <c r="R16">
        <f t="shared" si="1"/>
        <v>0.20116666666666663</v>
      </c>
    </row>
    <row r="17" spans="1:18" ht="16" thickBot="1" x14ac:dyDescent="0.4">
      <c r="C17">
        <v>644147</v>
      </c>
      <c r="D17">
        <v>655098</v>
      </c>
      <c r="E17">
        <v>634832</v>
      </c>
      <c r="F17">
        <v>2885489</v>
      </c>
      <c r="G17">
        <v>2873516</v>
      </c>
      <c r="H17">
        <v>2772666</v>
      </c>
      <c r="I17">
        <v>227213</v>
      </c>
      <c r="J17">
        <v>225566</v>
      </c>
      <c r="K17">
        <v>230234</v>
      </c>
      <c r="L17">
        <v>4277</v>
      </c>
      <c r="M17">
        <v>4331</v>
      </c>
      <c r="N17">
        <v>4231</v>
      </c>
      <c r="P17" s="3">
        <v>6</v>
      </c>
      <c r="Q17">
        <f t="shared" si="0"/>
        <v>589837.66666666663</v>
      </c>
      <c r="R17">
        <f t="shared" si="1"/>
        <v>0.20686666666666667</v>
      </c>
    </row>
    <row r="18" spans="1:18" ht="16" thickBot="1" x14ac:dyDescent="0.4">
      <c r="C18">
        <v>588017</v>
      </c>
      <c r="D18">
        <v>588756</v>
      </c>
      <c r="E18">
        <v>592740</v>
      </c>
      <c r="F18">
        <v>3081662</v>
      </c>
      <c r="G18">
        <v>3041190</v>
      </c>
      <c r="H18">
        <v>3081226</v>
      </c>
      <c r="I18">
        <v>210536</v>
      </c>
      <c r="J18">
        <v>219424</v>
      </c>
      <c r="K18">
        <v>213480</v>
      </c>
      <c r="L18">
        <v>4351</v>
      </c>
      <c r="M18">
        <v>4225</v>
      </c>
      <c r="N18">
        <v>3920</v>
      </c>
      <c r="P18" s="3">
        <v>7</v>
      </c>
      <c r="Q18">
        <f t="shared" si="0"/>
        <v>11358.666666666666</v>
      </c>
      <c r="R18">
        <f t="shared" si="1"/>
        <v>0.20983333333333332</v>
      </c>
    </row>
    <row r="19" spans="1:18" ht="16" thickBot="1" x14ac:dyDescent="0.4">
      <c r="C19">
        <v>11334</v>
      </c>
      <c r="D19">
        <v>11135</v>
      </c>
      <c r="E19">
        <v>11607</v>
      </c>
      <c r="F19">
        <v>3016330</v>
      </c>
      <c r="G19">
        <v>2978205</v>
      </c>
      <c r="H19">
        <v>2950100</v>
      </c>
      <c r="I19">
        <v>213788</v>
      </c>
      <c r="J19">
        <v>211247</v>
      </c>
      <c r="K19">
        <v>212514</v>
      </c>
      <c r="L19">
        <v>4274</v>
      </c>
      <c r="M19">
        <v>4169</v>
      </c>
      <c r="N19">
        <v>3888</v>
      </c>
      <c r="P19" s="3">
        <v>8</v>
      </c>
      <c r="Q19">
        <f>AVERAGE(C20:E20)</f>
        <v>11287.333333333334</v>
      </c>
      <c r="R19">
        <f t="shared" si="1"/>
        <v>0.23170000000000002</v>
      </c>
    </row>
    <row r="20" spans="1:18" ht="16" thickBot="1" x14ac:dyDescent="0.4">
      <c r="C20">
        <v>11056</v>
      </c>
      <c r="D20">
        <v>11395</v>
      </c>
      <c r="E20">
        <v>11411</v>
      </c>
      <c r="F20">
        <v>2679910</v>
      </c>
      <c r="G20">
        <v>2718390</v>
      </c>
      <c r="H20">
        <v>2685002</v>
      </c>
      <c r="I20">
        <v>223547</v>
      </c>
      <c r="J20">
        <v>225598</v>
      </c>
      <c r="K20">
        <v>222779</v>
      </c>
      <c r="L20">
        <v>4369</v>
      </c>
      <c r="M20">
        <v>4328</v>
      </c>
      <c r="N20">
        <v>4088</v>
      </c>
      <c r="P20" s="3">
        <v>9</v>
      </c>
      <c r="Q20">
        <f>AVERAGE(F13:H13)</f>
        <v>12775.666666666666</v>
      </c>
      <c r="R20">
        <f>AVERAGE(F27:H27)</f>
        <v>0.21703333333333333</v>
      </c>
    </row>
    <row r="21" spans="1:18" ht="16" thickBot="1" x14ac:dyDescent="0.4">
      <c r="P21" s="3">
        <v>10</v>
      </c>
      <c r="Q21">
        <f t="shared" ref="Q21:Q27" si="2">AVERAGE(F14:H14)</f>
        <v>18586</v>
      </c>
      <c r="R21">
        <f t="shared" ref="R21:R27" si="3">AVERAGE(F28:H28)</f>
        <v>0.20530000000000001</v>
      </c>
    </row>
    <row r="22" spans="1:18" ht="16" thickBot="1" x14ac:dyDescent="0.4">
      <c r="P22" s="3">
        <v>11</v>
      </c>
      <c r="Q22">
        <f t="shared" si="2"/>
        <v>16205.666666666666</v>
      </c>
      <c r="R22">
        <f t="shared" si="3"/>
        <v>0.20849999999999999</v>
      </c>
    </row>
    <row r="23" spans="1:18" ht="16" thickBot="1" x14ac:dyDescent="0.4">
      <c r="P23" s="3">
        <v>12</v>
      </c>
      <c r="Q23">
        <f t="shared" si="2"/>
        <v>16239.333333333334</v>
      </c>
      <c r="R23">
        <f t="shared" si="3"/>
        <v>0.2019</v>
      </c>
    </row>
    <row r="24" spans="1:18" ht="16" thickBot="1" x14ac:dyDescent="0.4">
      <c r="P24" s="3">
        <v>13</v>
      </c>
      <c r="Q24">
        <f t="shared" si="2"/>
        <v>2843890.3333333335</v>
      </c>
      <c r="R24">
        <f t="shared" si="3"/>
        <v>0.21379999999999999</v>
      </c>
    </row>
    <row r="25" spans="1:18" ht="16" thickBot="1" x14ac:dyDescent="0.4">
      <c r="A25" t="s">
        <v>2</v>
      </c>
      <c r="P25" s="2">
        <v>14</v>
      </c>
      <c r="Q25">
        <f t="shared" si="2"/>
        <v>3068026</v>
      </c>
      <c r="R25">
        <f t="shared" si="3"/>
        <v>0.22509999999999999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2981545</v>
      </c>
      <c r="R26">
        <f t="shared" si="3"/>
        <v>0.21326666666666663</v>
      </c>
    </row>
    <row r="27" spans="1:18" ht="16" thickBot="1" x14ac:dyDescent="0.4">
      <c r="B27">
        <v>23.5</v>
      </c>
      <c r="C27">
        <v>0.2172</v>
      </c>
      <c r="D27">
        <v>0.21379999999999999</v>
      </c>
      <c r="E27">
        <v>0.21299999999999999</v>
      </c>
      <c r="F27">
        <v>0.21959999999999999</v>
      </c>
      <c r="G27">
        <v>0.2165</v>
      </c>
      <c r="H27">
        <v>0.215</v>
      </c>
      <c r="I27">
        <v>0.20710000000000001</v>
      </c>
      <c r="J27">
        <v>0.20649999999999999</v>
      </c>
      <c r="K27">
        <v>0.2059</v>
      </c>
      <c r="L27">
        <v>0.2311</v>
      </c>
      <c r="M27">
        <v>0.23</v>
      </c>
      <c r="N27">
        <v>0.2334</v>
      </c>
      <c r="P27" s="3">
        <v>16</v>
      </c>
      <c r="Q27">
        <f t="shared" si="2"/>
        <v>2694434</v>
      </c>
      <c r="R27">
        <f t="shared" si="3"/>
        <v>0.19593333333333332</v>
      </c>
    </row>
    <row r="28" spans="1:18" ht="16" thickBot="1" x14ac:dyDescent="0.4">
      <c r="C28">
        <v>0.2198</v>
      </c>
      <c r="D28">
        <v>0.21629999999999999</v>
      </c>
      <c r="E28">
        <v>0.21440000000000001</v>
      </c>
      <c r="F28">
        <v>0.20730000000000001</v>
      </c>
      <c r="G28">
        <v>0.2064</v>
      </c>
      <c r="H28">
        <v>0.20219999999999999</v>
      </c>
      <c r="I28">
        <v>0.2069</v>
      </c>
      <c r="J28">
        <v>0.2046</v>
      </c>
      <c r="K28">
        <v>0.20619999999999999</v>
      </c>
      <c r="L28">
        <v>3.2000000000000001E-2</v>
      </c>
      <c r="M28">
        <v>3.1800000000000002E-2</v>
      </c>
      <c r="N28">
        <v>3.1399999999999997E-2</v>
      </c>
      <c r="P28" s="3">
        <v>17</v>
      </c>
      <c r="Q28">
        <f>AVERAGE(I13:K13)</f>
        <v>2889427</v>
      </c>
      <c r="R28">
        <f>AVERAGE(I27:K27)</f>
        <v>0.20649999999999999</v>
      </c>
    </row>
    <row r="29" spans="1:18" ht="16" thickBot="1" x14ac:dyDescent="0.4">
      <c r="C29">
        <v>0.24840000000000001</v>
      </c>
      <c r="D29">
        <v>0.2465</v>
      </c>
      <c r="E29">
        <v>0.25119999999999998</v>
      </c>
      <c r="F29">
        <v>0.2059</v>
      </c>
      <c r="G29">
        <v>0.2044</v>
      </c>
      <c r="H29">
        <v>0.2152</v>
      </c>
      <c r="I29">
        <v>0.21920000000000001</v>
      </c>
      <c r="J29">
        <v>0.22220000000000001</v>
      </c>
      <c r="K29">
        <v>0.22</v>
      </c>
      <c r="L29">
        <v>3.2300000000000002E-2</v>
      </c>
      <c r="M29">
        <v>3.1899999999999998E-2</v>
      </c>
      <c r="N29">
        <v>3.1899999999999998E-2</v>
      </c>
      <c r="P29" s="3">
        <v>18</v>
      </c>
      <c r="Q29">
        <f t="shared" ref="Q29:Q35" si="4">AVERAGE(I14:K14)</f>
        <v>2900428.3333333335</v>
      </c>
      <c r="R29">
        <f t="shared" ref="R29:R35" si="5">AVERAGE(I28:K28)</f>
        <v>0.20589999999999997</v>
      </c>
    </row>
    <row r="30" spans="1:18" ht="16" thickBot="1" x14ac:dyDescent="0.4">
      <c r="C30">
        <v>0.19819999999999999</v>
      </c>
      <c r="D30">
        <v>0.20119999999999999</v>
      </c>
      <c r="E30">
        <v>0.2084</v>
      </c>
      <c r="F30">
        <v>0.20599999999999999</v>
      </c>
      <c r="G30">
        <v>0.19889999999999999</v>
      </c>
      <c r="H30">
        <v>0.20080000000000001</v>
      </c>
      <c r="I30">
        <v>0.23019999999999999</v>
      </c>
      <c r="J30">
        <v>0.23480000000000001</v>
      </c>
      <c r="K30">
        <v>0.2286</v>
      </c>
      <c r="L30">
        <v>3.2099999999999997E-2</v>
      </c>
      <c r="M30">
        <v>3.2099999999999997E-2</v>
      </c>
      <c r="N30">
        <v>3.2199999999999999E-2</v>
      </c>
      <c r="P30" s="3">
        <v>19</v>
      </c>
      <c r="Q30">
        <f t="shared" si="4"/>
        <v>218703.66666666666</v>
      </c>
      <c r="R30">
        <f t="shared" si="5"/>
        <v>0.22046666666666667</v>
      </c>
    </row>
    <row r="31" spans="1:18" ht="16" thickBot="1" x14ac:dyDescent="0.4">
      <c r="C31">
        <v>0.1958</v>
      </c>
      <c r="D31">
        <v>0.20250000000000001</v>
      </c>
      <c r="E31">
        <v>0.20519999999999999</v>
      </c>
      <c r="F31">
        <v>0.21590000000000001</v>
      </c>
      <c r="G31">
        <v>0.21290000000000001</v>
      </c>
      <c r="H31">
        <v>0.21260000000000001</v>
      </c>
      <c r="I31">
        <v>0.23699999999999999</v>
      </c>
      <c r="J31">
        <v>0.23799999999999999</v>
      </c>
      <c r="K31">
        <v>0.2374</v>
      </c>
      <c r="L31">
        <v>3.2000000000000001E-2</v>
      </c>
      <c r="M31">
        <v>3.1899999999999998E-2</v>
      </c>
      <c r="N31">
        <v>3.1600000000000003E-2</v>
      </c>
      <c r="P31" s="3">
        <v>20</v>
      </c>
      <c r="Q31">
        <f>AVERAGE(I16:K16)</f>
        <v>233063.33333333334</v>
      </c>
      <c r="R31">
        <f t="shared" si="5"/>
        <v>0.23119999999999999</v>
      </c>
    </row>
    <row r="32" spans="1:18" ht="16" thickBot="1" x14ac:dyDescent="0.4">
      <c r="C32">
        <v>0.20830000000000001</v>
      </c>
      <c r="D32">
        <v>0.20610000000000001</v>
      </c>
      <c r="E32">
        <v>0.20619999999999999</v>
      </c>
      <c r="F32">
        <v>0.22289999999999999</v>
      </c>
      <c r="G32">
        <v>0.22420000000000001</v>
      </c>
      <c r="H32">
        <v>0.22819999999999999</v>
      </c>
      <c r="I32">
        <v>0.21179999999999999</v>
      </c>
      <c r="J32">
        <v>0.21790000000000001</v>
      </c>
      <c r="K32">
        <v>0.2092</v>
      </c>
      <c r="L32">
        <v>3.2800000000000003E-2</v>
      </c>
      <c r="M32">
        <v>3.2199999999999999E-2</v>
      </c>
      <c r="N32">
        <v>3.2000000000000001E-2</v>
      </c>
      <c r="P32" s="3">
        <v>21</v>
      </c>
      <c r="Q32">
        <f t="shared" si="4"/>
        <v>227671</v>
      </c>
      <c r="R32">
        <f t="shared" si="5"/>
        <v>0.23746666666666663</v>
      </c>
    </row>
    <row r="33" spans="1:18" ht="16" thickBot="1" x14ac:dyDescent="0.4">
      <c r="C33">
        <v>0.20910000000000001</v>
      </c>
      <c r="D33">
        <v>0.2084</v>
      </c>
      <c r="E33">
        <v>0.21199999999999999</v>
      </c>
      <c r="F33">
        <v>0.20080000000000001</v>
      </c>
      <c r="G33">
        <v>0.2208</v>
      </c>
      <c r="H33">
        <v>0.21820000000000001</v>
      </c>
      <c r="I33">
        <v>0.21479999999999999</v>
      </c>
      <c r="J33">
        <v>0.2162</v>
      </c>
      <c r="K33">
        <v>0.20730000000000001</v>
      </c>
      <c r="L33">
        <v>3.1899999999999998E-2</v>
      </c>
      <c r="M33">
        <v>3.2300000000000002E-2</v>
      </c>
      <c r="N33">
        <v>3.1699999999999999E-2</v>
      </c>
      <c r="P33" s="3">
        <v>22</v>
      </c>
      <c r="Q33">
        <f t="shared" si="4"/>
        <v>214480</v>
      </c>
      <c r="R33">
        <f t="shared" si="5"/>
        <v>0.21296666666666667</v>
      </c>
    </row>
    <row r="34" spans="1:18" ht="16" thickBot="1" x14ac:dyDescent="0.4">
      <c r="C34">
        <v>0.2336</v>
      </c>
      <c r="D34">
        <v>0.23250000000000001</v>
      </c>
      <c r="E34">
        <v>0.22900000000000001</v>
      </c>
      <c r="F34">
        <v>0.19539999999999999</v>
      </c>
      <c r="G34">
        <v>0.20119999999999999</v>
      </c>
      <c r="H34">
        <v>0.19120000000000001</v>
      </c>
      <c r="I34">
        <v>0.2195</v>
      </c>
      <c r="J34">
        <v>0.21859999999999999</v>
      </c>
      <c r="K34">
        <v>0.2132</v>
      </c>
      <c r="L34">
        <v>3.2500000000000001E-2</v>
      </c>
      <c r="M34">
        <v>3.2099999999999997E-2</v>
      </c>
      <c r="N34">
        <v>3.2300000000000002E-2</v>
      </c>
      <c r="P34" s="3">
        <v>23</v>
      </c>
      <c r="Q34">
        <f t="shared" si="4"/>
        <v>212516.33333333334</v>
      </c>
      <c r="R34">
        <f t="shared" si="5"/>
        <v>0.21276666666666666</v>
      </c>
    </row>
    <row r="35" spans="1:18" ht="16" thickBot="1" x14ac:dyDescent="0.4">
      <c r="P35" s="3">
        <v>24</v>
      </c>
      <c r="Q35">
        <f t="shared" si="4"/>
        <v>223974.66666666666</v>
      </c>
      <c r="R35">
        <f t="shared" si="5"/>
        <v>0.21709999999999999</v>
      </c>
    </row>
    <row r="36" spans="1:18" ht="16" thickBot="1" x14ac:dyDescent="0.4">
      <c r="P36" s="3">
        <v>25</v>
      </c>
      <c r="Q36">
        <f>AVERAGE(L13:N13)</f>
        <v>12597.333333333334</v>
      </c>
      <c r="R36">
        <f>AVERAGE(L27:N27)</f>
        <v>0.23150000000000001</v>
      </c>
    </row>
    <row r="37" spans="1:18" ht="16" thickBot="1" x14ac:dyDescent="0.4">
      <c r="P37" s="3"/>
    </row>
    <row r="38" spans="1:18" ht="16" thickBot="1" x14ac:dyDescent="0.4">
      <c r="A38" t="s">
        <v>8</v>
      </c>
      <c r="B38">
        <v>1</v>
      </c>
      <c r="C38">
        <v>2</v>
      </c>
      <c r="D38">
        <v>3</v>
      </c>
      <c r="E38">
        <v>4</v>
      </c>
      <c r="F38">
        <v>5</v>
      </c>
      <c r="G38">
        <v>6</v>
      </c>
      <c r="H38">
        <v>7</v>
      </c>
      <c r="I38">
        <v>8</v>
      </c>
      <c r="J38">
        <v>9</v>
      </c>
      <c r="K38">
        <v>10</v>
      </c>
      <c r="L38">
        <v>11</v>
      </c>
      <c r="M38">
        <v>12</v>
      </c>
      <c r="P38" s="3"/>
    </row>
    <row r="39" spans="1:18" ht="16" thickBot="1" x14ac:dyDescent="0.4">
      <c r="A39">
        <v>22.5</v>
      </c>
      <c r="B39">
        <v>20448</v>
      </c>
      <c r="C39">
        <v>20048</v>
      </c>
      <c r="D39">
        <v>21144</v>
      </c>
      <c r="E39">
        <v>2891</v>
      </c>
      <c r="F39">
        <v>2738</v>
      </c>
      <c r="G39">
        <v>3098</v>
      </c>
      <c r="H39">
        <v>3060</v>
      </c>
      <c r="I39">
        <v>2853</v>
      </c>
      <c r="J39">
        <v>2703</v>
      </c>
      <c r="K39">
        <v>24272</v>
      </c>
      <c r="L39">
        <v>23813</v>
      </c>
      <c r="M39">
        <v>24112</v>
      </c>
      <c r="P39" s="3"/>
    </row>
    <row r="40" spans="1:18" ht="16" thickBot="1" x14ac:dyDescent="0.4">
      <c r="B40">
        <v>18901</v>
      </c>
      <c r="C40">
        <v>19660</v>
      </c>
      <c r="D40">
        <v>20279</v>
      </c>
      <c r="E40">
        <v>3119</v>
      </c>
      <c r="F40">
        <v>2709</v>
      </c>
      <c r="G40">
        <v>3099</v>
      </c>
      <c r="H40">
        <v>3273</v>
      </c>
      <c r="I40">
        <v>2849</v>
      </c>
      <c r="J40">
        <v>2924</v>
      </c>
      <c r="K40">
        <v>2818</v>
      </c>
      <c r="L40">
        <v>2633</v>
      </c>
      <c r="M40">
        <v>2921</v>
      </c>
      <c r="P40" s="3"/>
    </row>
    <row r="41" spans="1:18" ht="16" thickBot="1" x14ac:dyDescent="0.4">
      <c r="B41">
        <v>21547</v>
      </c>
      <c r="C41">
        <v>21251</v>
      </c>
      <c r="D41">
        <v>23458</v>
      </c>
      <c r="E41">
        <v>2792</v>
      </c>
      <c r="F41">
        <v>2804</v>
      </c>
      <c r="G41">
        <v>3091</v>
      </c>
      <c r="H41">
        <v>3001</v>
      </c>
      <c r="I41">
        <v>2720</v>
      </c>
      <c r="J41">
        <v>2798</v>
      </c>
      <c r="K41">
        <v>2635</v>
      </c>
      <c r="L41">
        <v>2745</v>
      </c>
      <c r="M41">
        <v>2793</v>
      </c>
      <c r="P41" s="3"/>
    </row>
    <row r="42" spans="1:18" ht="15.5" x14ac:dyDescent="0.35">
      <c r="B42">
        <v>2841</v>
      </c>
      <c r="C42">
        <v>2804</v>
      </c>
      <c r="D42">
        <v>2854</v>
      </c>
      <c r="E42">
        <v>2710</v>
      </c>
      <c r="F42">
        <v>2624</v>
      </c>
      <c r="G42">
        <v>2909</v>
      </c>
      <c r="H42">
        <v>2981</v>
      </c>
      <c r="I42">
        <v>2842</v>
      </c>
      <c r="J42">
        <v>2761</v>
      </c>
      <c r="K42">
        <v>2911</v>
      </c>
      <c r="L42">
        <v>2750</v>
      </c>
      <c r="M42">
        <v>2670</v>
      </c>
      <c r="P42" s="4"/>
    </row>
    <row r="43" spans="1:18" x14ac:dyDescent="0.35">
      <c r="B43">
        <v>2704</v>
      </c>
      <c r="C43">
        <v>3055</v>
      </c>
      <c r="D43">
        <v>2772</v>
      </c>
      <c r="E43">
        <v>2703</v>
      </c>
      <c r="F43">
        <v>2973</v>
      </c>
      <c r="G43">
        <v>2988</v>
      </c>
      <c r="H43">
        <v>2880</v>
      </c>
      <c r="I43">
        <v>2709</v>
      </c>
      <c r="J43">
        <v>2665</v>
      </c>
      <c r="K43">
        <v>2733</v>
      </c>
      <c r="L43">
        <v>2623</v>
      </c>
      <c r="M43">
        <v>2876</v>
      </c>
    </row>
    <row r="44" spans="1:18" x14ac:dyDescent="0.35">
      <c r="B44">
        <v>2749</v>
      </c>
      <c r="C44">
        <v>2733</v>
      </c>
      <c r="D44">
        <v>2813</v>
      </c>
      <c r="E44">
        <v>2861</v>
      </c>
      <c r="F44">
        <v>2673</v>
      </c>
      <c r="G44">
        <v>2766</v>
      </c>
      <c r="H44">
        <v>2867</v>
      </c>
      <c r="I44">
        <v>2698</v>
      </c>
      <c r="J44">
        <v>2791</v>
      </c>
      <c r="K44">
        <v>2841</v>
      </c>
      <c r="L44">
        <v>2804</v>
      </c>
      <c r="M44">
        <v>2854</v>
      </c>
    </row>
    <row r="45" spans="1:18" x14ac:dyDescent="0.35">
      <c r="B45">
        <v>2779</v>
      </c>
      <c r="C45">
        <v>2730</v>
      </c>
      <c r="D45">
        <v>2855</v>
      </c>
      <c r="E45">
        <v>2764</v>
      </c>
      <c r="F45">
        <v>2717</v>
      </c>
      <c r="G45">
        <v>2983</v>
      </c>
      <c r="H45">
        <v>2801</v>
      </c>
      <c r="I45">
        <v>2873</v>
      </c>
      <c r="J45">
        <v>2750</v>
      </c>
      <c r="K45">
        <v>2704</v>
      </c>
      <c r="L45">
        <v>3055</v>
      </c>
      <c r="M45">
        <v>2772</v>
      </c>
    </row>
    <row r="46" spans="1:18" x14ac:dyDescent="0.35">
      <c r="B46">
        <v>2710</v>
      </c>
      <c r="C46">
        <v>2655</v>
      </c>
      <c r="D46">
        <v>3030</v>
      </c>
      <c r="E46">
        <v>2883</v>
      </c>
      <c r="F46">
        <v>2899</v>
      </c>
      <c r="G46">
        <v>2882</v>
      </c>
      <c r="H46">
        <v>3094</v>
      </c>
      <c r="I46">
        <v>2797</v>
      </c>
      <c r="J46">
        <v>2752</v>
      </c>
      <c r="K46">
        <v>2749</v>
      </c>
      <c r="L46">
        <v>2733</v>
      </c>
      <c r="M46">
        <v>2813</v>
      </c>
    </row>
    <row r="49" spans="2:5" x14ac:dyDescent="0.35">
      <c r="B49">
        <f>AVERAGE(B39:D39)</f>
        <v>20546.666666666668</v>
      </c>
      <c r="C49">
        <v>0.24156666666666662</v>
      </c>
      <c r="D49">
        <f>B49/C49</f>
        <v>85055.885193873342</v>
      </c>
      <c r="E49">
        <f>D49-D52</f>
        <v>-13412.472689378163</v>
      </c>
    </row>
    <row r="50" spans="2:5" x14ac:dyDescent="0.35">
      <c r="B50">
        <f>AVERAGE(B40:D40)</f>
        <v>19613.333333333332</v>
      </c>
      <c r="C50">
        <v>0.26446666666666668</v>
      </c>
      <c r="D50">
        <f t="shared" ref="D50:D52" si="6">B50/C50</f>
        <v>74161.8351399042</v>
      </c>
      <c r="E50">
        <f>D50-D52</f>
        <v>-24306.522743347305</v>
      </c>
    </row>
    <row r="51" spans="2:5" x14ac:dyDescent="0.35">
      <c r="B51">
        <f>AVERAGE(B41:D41)</f>
        <v>22085.333333333332</v>
      </c>
      <c r="C51">
        <v>0.24986666666666668</v>
      </c>
      <c r="D51">
        <f t="shared" si="6"/>
        <v>88388.473852721436</v>
      </c>
      <c r="E51">
        <f>D51-D52</f>
        <v>-10079.884030530069</v>
      </c>
    </row>
    <row r="52" spans="2:5" x14ac:dyDescent="0.35">
      <c r="B52">
        <f>AVERAGE(K39:M39)</f>
        <v>24065.666666666668</v>
      </c>
      <c r="C52">
        <v>0.24440000000000001</v>
      </c>
      <c r="D52">
        <f t="shared" si="6"/>
        <v>98468.357883251505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5"/>
  <sheetViews>
    <sheetView topLeftCell="A4" zoomScale="90" zoomScaleNormal="90" workbookViewId="0">
      <selection activeCell="A14" sqref="A14:A16"/>
    </sheetView>
  </sheetViews>
  <sheetFormatPr defaultColWidth="8.81640625" defaultRowHeight="14.5" x14ac:dyDescent="0.35"/>
  <cols>
    <col min="1" max="1" width="18.1796875" customWidth="1"/>
    <col min="7" max="7" width="11.1796875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8" t="s">
        <v>72</v>
      </c>
      <c r="B2" s="5">
        <v>1</v>
      </c>
      <c r="C2">
        <v>497300.66666666669</v>
      </c>
      <c r="D2">
        <v>0.21466666666666667</v>
      </c>
      <c r="E2">
        <f>C2/D2</f>
        <v>2316618.0124223605</v>
      </c>
      <c r="F2">
        <f>E2-$E$26</f>
        <v>2262201.8857124974</v>
      </c>
      <c r="G2">
        <f>AVERAGE(F2:F4)</f>
        <v>2321399.1538242884</v>
      </c>
      <c r="H2">
        <f>F2/$G$2</f>
        <v>0.97449931520209743</v>
      </c>
      <c r="J2" t="s">
        <v>72</v>
      </c>
      <c r="K2">
        <f>AVERAGE(H2:H4)</f>
        <v>1</v>
      </c>
      <c r="L2">
        <f>STDEV(H2:H4)</f>
        <v>2.2115791398706824E-2</v>
      </c>
    </row>
    <row r="3" spans="1:13" ht="16" thickBot="1" x14ac:dyDescent="0.4">
      <c r="A3" s="19"/>
      <c r="B3" s="5">
        <v>2</v>
      </c>
      <c r="C3">
        <v>522168.33333333331</v>
      </c>
      <c r="D3">
        <v>0.21683333333333332</v>
      </c>
      <c r="E3">
        <f t="shared" ref="E3:E25" si="0">C3/D3</f>
        <v>2408155.2651806301</v>
      </c>
      <c r="F3">
        <f t="shared" ref="F3:F26" si="1">E3-$E$26</f>
        <v>2353739.1384707671</v>
      </c>
      <c r="H3">
        <f t="shared" ref="H3:H7" si="2">F3/$G$2</f>
        <v>1.0139312468487816</v>
      </c>
      <c r="J3" t="s">
        <v>75</v>
      </c>
      <c r="K3">
        <f>AVERAGE(H5:H7)</f>
        <v>1.2730777842199144</v>
      </c>
      <c r="L3">
        <f>STDEV(H5:H7)</f>
        <v>7.7347406897883247E-2</v>
      </c>
    </row>
    <row r="4" spans="1:13" ht="16" thickBot="1" x14ac:dyDescent="0.4">
      <c r="A4" s="20"/>
      <c r="B4" s="5">
        <v>3</v>
      </c>
      <c r="C4">
        <v>597544.66666666663</v>
      </c>
      <c r="D4">
        <v>0.2487</v>
      </c>
      <c r="E4">
        <f t="shared" si="0"/>
        <v>2402672.5639994638</v>
      </c>
      <c r="F4">
        <f t="shared" si="1"/>
        <v>2348256.4372896007</v>
      </c>
      <c r="H4">
        <f t="shared" si="2"/>
        <v>1.0115694379491211</v>
      </c>
      <c r="J4" t="s">
        <v>79</v>
      </c>
      <c r="K4">
        <f>AVERAGE(H14:H16)</f>
        <v>1</v>
      </c>
      <c r="L4">
        <f>STDEV(H14:H16)</f>
        <v>2.4989338264239797E-2</v>
      </c>
    </row>
    <row r="5" spans="1:13" ht="16" customHeight="1" thickBot="1" x14ac:dyDescent="0.4">
      <c r="A5" s="18" t="s">
        <v>73</v>
      </c>
      <c r="B5" s="5">
        <v>4</v>
      </c>
      <c r="C5">
        <v>602360.66666666663</v>
      </c>
      <c r="D5">
        <v>0.2026</v>
      </c>
      <c r="E5">
        <f t="shared" si="0"/>
        <v>2973152.352747614</v>
      </c>
      <c r="F5">
        <f t="shared" si="1"/>
        <v>2918736.226037751</v>
      </c>
      <c r="H5">
        <f t="shared" si="2"/>
        <v>1.2573176918882758</v>
      </c>
      <c r="J5" t="s">
        <v>83</v>
      </c>
      <c r="K5">
        <f>AVERAGE(H17:H19)</f>
        <v>1.0225566468156762</v>
      </c>
      <c r="L5">
        <f>STDEV(H17:H19)</f>
        <v>1.2710966648232879E-2</v>
      </c>
    </row>
    <row r="6" spans="1:13" ht="16" thickBot="1" x14ac:dyDescent="0.4">
      <c r="A6" s="19"/>
      <c r="B6" s="5">
        <v>5</v>
      </c>
      <c r="C6">
        <v>644692.33333333337</v>
      </c>
      <c r="D6">
        <v>0.20116666666666663</v>
      </c>
      <c r="E6">
        <f t="shared" si="0"/>
        <v>3204767.1913835965</v>
      </c>
      <c r="F6">
        <f t="shared" si="1"/>
        <v>3150351.0646737334</v>
      </c>
      <c r="H6">
        <f t="shared" si="2"/>
        <v>1.3570915021157925</v>
      </c>
      <c r="J6" t="s">
        <v>81</v>
      </c>
      <c r="K6">
        <f>AVERAGE(H20:H22)</f>
        <v>0.99999999999999989</v>
      </c>
      <c r="L6">
        <f>STDEV(H20:H22)</f>
        <v>2.6989116147606965E-2</v>
      </c>
    </row>
    <row r="7" spans="1:13" ht="16" thickBot="1" x14ac:dyDescent="0.4">
      <c r="A7" s="20"/>
      <c r="B7" s="5">
        <v>6</v>
      </c>
      <c r="C7">
        <v>589837.66666666663</v>
      </c>
      <c r="D7">
        <v>0.20686666666666667</v>
      </c>
      <c r="E7">
        <f t="shared" si="0"/>
        <v>2851293.9091202058</v>
      </c>
      <c r="F7">
        <f t="shared" si="1"/>
        <v>2796877.7824103427</v>
      </c>
      <c r="H7">
        <f t="shared" si="2"/>
        <v>1.2048241586556745</v>
      </c>
      <c r="J7" t="s">
        <v>84</v>
      </c>
      <c r="K7">
        <f>AVERAGE(H23:H25)</f>
        <v>1.0281815350904056</v>
      </c>
      <c r="L7">
        <f>STDEV(H23:H25)</f>
        <v>1.8329352642470351E-2</v>
      </c>
    </row>
    <row r="8" spans="1:13" ht="16" customHeight="1" thickBot="1" x14ac:dyDescent="0.4">
      <c r="A8" s="18" t="s">
        <v>70</v>
      </c>
      <c r="B8" s="5">
        <v>7</v>
      </c>
      <c r="C8">
        <v>11358.666666666666</v>
      </c>
      <c r="D8">
        <v>0.20983333333333332</v>
      </c>
      <c r="E8">
        <f t="shared" si="0"/>
        <v>54131.850675139001</v>
      </c>
      <c r="F8">
        <f t="shared" si="1"/>
        <v>-284.27603472420742</v>
      </c>
      <c r="G8">
        <f>AVERAGE(F10)</f>
        <v>4448.8709863432086</v>
      </c>
      <c r="H8">
        <f>F8/$G$8</f>
        <v>-6.3898466733887188E-2</v>
      </c>
    </row>
    <row r="9" spans="1:13" ht="16" thickBot="1" x14ac:dyDescent="0.4">
      <c r="A9" s="19"/>
      <c r="B9" s="5">
        <v>8</v>
      </c>
      <c r="C9">
        <v>11287.333333333334</v>
      </c>
      <c r="D9">
        <v>0.23170000000000002</v>
      </c>
      <c r="E9">
        <f t="shared" si="0"/>
        <v>48715.292763631129</v>
      </c>
      <c r="F9">
        <f t="shared" si="1"/>
        <v>-5700.8339462320801</v>
      </c>
      <c r="H9">
        <f t="shared" ref="H9:H13" si="3">F9/$G$8</f>
        <v>-1.2814113881324156</v>
      </c>
    </row>
    <row r="10" spans="1:13" ht="16" thickBot="1" x14ac:dyDescent="0.4">
      <c r="A10" s="20"/>
      <c r="B10" s="5">
        <v>9</v>
      </c>
      <c r="C10">
        <v>12775.666666666666</v>
      </c>
      <c r="D10">
        <v>0.21703333333333333</v>
      </c>
      <c r="E10">
        <f t="shared" si="0"/>
        <v>58864.997696206417</v>
      </c>
      <c r="F10">
        <f t="shared" si="1"/>
        <v>4448.8709863432086</v>
      </c>
      <c r="H10">
        <f t="shared" si="3"/>
        <v>1</v>
      </c>
      <c r="J10" s="15"/>
      <c r="M10" s="15"/>
    </row>
    <row r="11" spans="1:13" ht="16" customHeight="1" thickBot="1" x14ac:dyDescent="0.4">
      <c r="A11" s="18" t="s">
        <v>71</v>
      </c>
      <c r="B11" s="5">
        <v>10</v>
      </c>
      <c r="C11">
        <v>18586</v>
      </c>
      <c r="D11">
        <v>0.20530000000000001</v>
      </c>
      <c r="E11">
        <f t="shared" si="0"/>
        <v>90530.930345835353</v>
      </c>
      <c r="F11">
        <f>E11-$E$26</f>
        <v>36114.803635972145</v>
      </c>
      <c r="H11">
        <f t="shared" si="3"/>
        <v>8.1177457711932988</v>
      </c>
      <c r="J11" s="15"/>
      <c r="K11" t="s">
        <v>6</v>
      </c>
      <c r="L11" t="s">
        <v>7</v>
      </c>
      <c r="M11" s="15"/>
    </row>
    <row r="12" spans="1:13" ht="16" thickBot="1" x14ac:dyDescent="0.4">
      <c r="A12" s="19"/>
      <c r="B12" s="5">
        <v>11</v>
      </c>
      <c r="C12">
        <v>16205.666666666666</v>
      </c>
      <c r="D12">
        <v>0.20849999999999999</v>
      </c>
      <c r="E12">
        <f t="shared" si="0"/>
        <v>77725.01998401279</v>
      </c>
      <c r="F12">
        <f>E12-$E$26</f>
        <v>23308.893274149581</v>
      </c>
      <c r="H12">
        <f t="shared" si="3"/>
        <v>5.2392828080880234</v>
      </c>
      <c r="J12" t="s">
        <v>70</v>
      </c>
      <c r="K12">
        <f>AVERAGE(H8:H10)</f>
        <v>-0.11510328495543425</v>
      </c>
      <c r="L12">
        <f>STDEV(H8:H10)</f>
        <v>1.1415673131847703</v>
      </c>
    </row>
    <row r="13" spans="1:13" ht="16" thickBot="1" x14ac:dyDescent="0.4">
      <c r="A13" s="20"/>
      <c r="B13" s="5">
        <v>12</v>
      </c>
      <c r="C13">
        <v>16239.333333333334</v>
      </c>
      <c r="D13">
        <v>0.2019</v>
      </c>
      <c r="E13">
        <f t="shared" si="0"/>
        <v>80432.557371636125</v>
      </c>
      <c r="F13">
        <f>E13-$E$26</f>
        <v>26016.430661772916</v>
      </c>
      <c r="H13">
        <f t="shared" si="3"/>
        <v>5.8478725819732897</v>
      </c>
      <c r="J13" t="s">
        <v>74</v>
      </c>
      <c r="K13">
        <f>AVERAGE(H11:H13)</f>
        <v>6.4016337204182037</v>
      </c>
      <c r="L13">
        <f>STDEV(H11:H13)</f>
        <v>1.517028610913804</v>
      </c>
    </row>
    <row r="14" spans="1:13" ht="16" customHeight="1" thickBot="1" x14ac:dyDescent="0.4">
      <c r="A14" s="18" t="s">
        <v>79</v>
      </c>
      <c r="B14" s="5">
        <v>13</v>
      </c>
      <c r="C14">
        <v>2843890.3333333335</v>
      </c>
      <c r="D14">
        <v>0.21379999999999999</v>
      </c>
      <c r="E14">
        <f t="shared" si="0"/>
        <v>13301638.603055816</v>
      </c>
      <c r="F14">
        <f t="shared" si="1"/>
        <v>13247222.476345953</v>
      </c>
      <c r="G14">
        <f>AVERAGE(F14:F16)</f>
        <v>13582788.259454431</v>
      </c>
      <c r="H14">
        <f>F14/$G$14</f>
        <v>0.97529477919418317</v>
      </c>
    </row>
    <row r="15" spans="1:13" ht="16" thickBot="1" x14ac:dyDescent="0.4">
      <c r="A15" s="19"/>
      <c r="B15" s="5">
        <v>14</v>
      </c>
      <c r="C15">
        <v>3068026</v>
      </c>
      <c r="D15">
        <v>0.22509999999999999</v>
      </c>
      <c r="E15">
        <f t="shared" si="0"/>
        <v>13629613.505108841</v>
      </c>
      <c r="F15">
        <f t="shared" si="1"/>
        <v>13575197.378398977</v>
      </c>
      <c r="H15">
        <f t="shared" ref="H15:H19" si="4">F15/$G$14</f>
        <v>0.99944113970486359</v>
      </c>
      <c r="J15" s="1"/>
    </row>
    <row r="16" spans="1:13" ht="16" thickBot="1" x14ac:dyDescent="0.4">
      <c r="A16" s="20"/>
      <c r="B16" s="5">
        <v>15</v>
      </c>
      <c r="C16">
        <v>2981545</v>
      </c>
      <c r="D16">
        <v>0.21326666666666663</v>
      </c>
      <c r="E16">
        <f t="shared" si="0"/>
        <v>13980361.05032823</v>
      </c>
      <c r="F16">
        <f t="shared" si="1"/>
        <v>13925944.923618367</v>
      </c>
      <c r="H16">
        <f t="shared" si="4"/>
        <v>1.0252640811009535</v>
      </c>
      <c r="J16" s="1"/>
    </row>
    <row r="17" spans="1:11" ht="16" customHeight="1" thickBot="1" x14ac:dyDescent="0.4">
      <c r="A17" s="18" t="s">
        <v>80</v>
      </c>
      <c r="B17" s="5">
        <v>16</v>
      </c>
      <c r="C17">
        <v>2694434</v>
      </c>
      <c r="D17">
        <v>0.19593333333333332</v>
      </c>
      <c r="E17">
        <f t="shared" si="0"/>
        <v>13751789.724396054</v>
      </c>
      <c r="F17">
        <f t="shared" si="1"/>
        <v>13697373.59768619</v>
      </c>
      <c r="H17">
        <f t="shared" si="4"/>
        <v>1.0084360689457115</v>
      </c>
      <c r="J17" s="1"/>
      <c r="K17" t="s">
        <v>61</v>
      </c>
    </row>
    <row r="18" spans="1:11" ht="16" thickBot="1" x14ac:dyDescent="0.4">
      <c r="A18" s="19"/>
      <c r="B18" s="5">
        <v>17</v>
      </c>
      <c r="C18">
        <v>2889427</v>
      </c>
      <c r="D18">
        <v>0.20649999999999999</v>
      </c>
      <c r="E18">
        <f t="shared" si="0"/>
        <v>13992382.566585958</v>
      </c>
      <c r="F18">
        <f t="shared" si="1"/>
        <v>13937966.439876094</v>
      </c>
      <c r="H18">
        <f t="shared" si="4"/>
        <v>1.0261491362183637</v>
      </c>
      <c r="J18" s="17" t="s">
        <v>76</v>
      </c>
      <c r="K18">
        <f>TTEST(H2:H4,H5:H7,2,2)</f>
        <v>4.1818404530336653E-3</v>
      </c>
    </row>
    <row r="19" spans="1:11" ht="16" thickBot="1" x14ac:dyDescent="0.4">
      <c r="A19" s="20"/>
      <c r="B19" s="5">
        <v>18</v>
      </c>
      <c r="C19">
        <v>2900428.3333333335</v>
      </c>
      <c r="D19">
        <v>0.20589999999999997</v>
      </c>
      <c r="E19">
        <f t="shared" si="0"/>
        <v>14086587.340132752</v>
      </c>
      <c r="F19">
        <f t="shared" si="1"/>
        <v>14032171.213422889</v>
      </c>
      <c r="H19">
        <f t="shared" si="4"/>
        <v>1.0330847352829535</v>
      </c>
      <c r="J19" s="17" t="s">
        <v>69</v>
      </c>
      <c r="K19">
        <f>TTEST(H8:H10,H11:H13,2,2)</f>
        <v>4.0152645039293793E-3</v>
      </c>
    </row>
    <row r="20" spans="1:11" ht="16" customHeight="1" thickBot="1" x14ac:dyDescent="0.4">
      <c r="A20" s="18" t="s">
        <v>81</v>
      </c>
      <c r="B20" s="5">
        <v>19</v>
      </c>
      <c r="C20">
        <v>218703.66666666666</v>
      </c>
      <c r="D20">
        <v>0.22046666666666667</v>
      </c>
      <c r="E20">
        <f t="shared" si="0"/>
        <v>992003.32627759292</v>
      </c>
      <c r="F20">
        <f t="shared" si="1"/>
        <v>937587.19956772972</v>
      </c>
      <c r="G20">
        <f>AVERAGE(F20:F22)</f>
        <v>931854.54817526415</v>
      </c>
      <c r="H20">
        <f>F20/$G$20</f>
        <v>1.006151873598397</v>
      </c>
      <c r="J20" t="s">
        <v>85</v>
      </c>
      <c r="K20">
        <f>TTEST(H14:H16,H17:H19,2,2)</f>
        <v>0.2359000999921505</v>
      </c>
    </row>
    <row r="21" spans="1:11" ht="16" thickBot="1" x14ac:dyDescent="0.4">
      <c r="A21" s="19"/>
      <c r="B21" s="5">
        <v>20</v>
      </c>
      <c r="C21">
        <v>233063.33333333334</v>
      </c>
      <c r="D21">
        <v>0.23119999999999999</v>
      </c>
      <c r="E21">
        <f t="shared" si="0"/>
        <v>1008059.4002306806</v>
      </c>
      <c r="F21">
        <f t="shared" si="1"/>
        <v>953643.2735208174</v>
      </c>
      <c r="H21">
        <f t="shared" ref="H21:H25" si="5">F21/$G$20</f>
        <v>1.0233821097812092</v>
      </c>
      <c r="J21" s="17" t="s">
        <v>86</v>
      </c>
      <c r="K21">
        <f>TTEST(H20:H22,H23:H25,2,2)</f>
        <v>0.20894642363756807</v>
      </c>
    </row>
    <row r="22" spans="1:11" ht="16" thickBot="1" x14ac:dyDescent="0.4">
      <c r="A22" s="20"/>
      <c r="B22" s="5">
        <v>21</v>
      </c>
      <c r="C22">
        <v>227671</v>
      </c>
      <c r="D22">
        <v>0.23746666666666663</v>
      </c>
      <c r="E22">
        <f t="shared" si="0"/>
        <v>958749.29814710852</v>
      </c>
      <c r="F22">
        <f t="shared" si="1"/>
        <v>904333.17143724533</v>
      </c>
      <c r="H22">
        <f t="shared" si="5"/>
        <v>0.97046601662039367</v>
      </c>
    </row>
    <row r="23" spans="1:11" ht="16" customHeight="1" thickBot="1" x14ac:dyDescent="0.4">
      <c r="A23" s="18" t="s">
        <v>82</v>
      </c>
      <c r="B23" s="5">
        <v>22</v>
      </c>
      <c r="C23">
        <v>214480</v>
      </c>
      <c r="D23">
        <v>0.21296666666666667</v>
      </c>
      <c r="E23">
        <f t="shared" si="0"/>
        <v>1007105.96337455</v>
      </c>
      <c r="F23">
        <f t="shared" si="1"/>
        <v>952689.83666468679</v>
      </c>
      <c r="H23">
        <f t="shared" si="5"/>
        <v>1.0223589491838847</v>
      </c>
    </row>
    <row r="24" spans="1:11" ht="16" thickBot="1" x14ac:dyDescent="0.4">
      <c r="A24" s="19"/>
      <c r="B24" s="5">
        <v>23</v>
      </c>
      <c r="C24">
        <v>212516.33333333334</v>
      </c>
      <c r="D24">
        <v>0.21276666666666666</v>
      </c>
      <c r="E24">
        <f t="shared" si="0"/>
        <v>998823.4372552092</v>
      </c>
      <c r="F24">
        <f t="shared" si="1"/>
        <v>944407.310545346</v>
      </c>
      <c r="H24">
        <f t="shared" si="5"/>
        <v>1.0134707314512361</v>
      </c>
    </row>
    <row r="25" spans="1:11" ht="16" thickBot="1" x14ac:dyDescent="0.4">
      <c r="A25" s="20"/>
      <c r="B25" s="5">
        <v>24</v>
      </c>
      <c r="C25">
        <v>223974.66666666666</v>
      </c>
      <c r="D25">
        <v>0.21709999999999999</v>
      </c>
      <c r="E25">
        <f t="shared" si="0"/>
        <v>1031665.8989712882</v>
      </c>
      <c r="F25">
        <f t="shared" si="1"/>
        <v>977249.77226142504</v>
      </c>
      <c r="H25">
        <f t="shared" si="5"/>
        <v>1.0487149246360956</v>
      </c>
    </row>
    <row r="26" spans="1:11" ht="16" customHeight="1" thickBot="1" x14ac:dyDescent="0.4">
      <c r="A26" s="5" t="s">
        <v>60</v>
      </c>
      <c r="B26" s="5">
        <v>25</v>
      </c>
      <c r="C26">
        <v>12597.333333333334</v>
      </c>
      <c r="D26">
        <v>0.23150000000000001</v>
      </c>
      <c r="E26">
        <f>C26/D26</f>
        <v>54416.126709863209</v>
      </c>
      <c r="F26">
        <f t="shared" si="1"/>
        <v>0</v>
      </c>
    </row>
    <row r="29" spans="1:11" x14ac:dyDescent="0.35">
      <c r="E29" t="s">
        <v>87</v>
      </c>
    </row>
    <row r="30" spans="1:11" x14ac:dyDescent="0.35">
      <c r="E30">
        <f>E8/$E$26</f>
        <v>0.99477588626915847</v>
      </c>
    </row>
    <row r="31" spans="1:11" x14ac:dyDescent="0.35">
      <c r="E31">
        <f t="shared" ref="E31:E35" si="6">E9/$E$26</f>
        <v>0.89523631520802871</v>
      </c>
    </row>
    <row r="32" spans="1:11" x14ac:dyDescent="0.35">
      <c r="E32">
        <f t="shared" si="6"/>
        <v>1.0817564802078576</v>
      </c>
    </row>
    <row r="33" spans="5:5" x14ac:dyDescent="0.35">
      <c r="E33">
        <f t="shared" si="6"/>
        <v>1.6636783214749855</v>
      </c>
    </row>
    <row r="34" spans="5:5" x14ac:dyDescent="0.35">
      <c r="E34">
        <f t="shared" si="6"/>
        <v>1.4283453212028177</v>
      </c>
    </row>
    <row r="35" spans="5:5" x14ac:dyDescent="0.35">
      <c r="E35">
        <f t="shared" si="6"/>
        <v>1.4781014790061731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26"/>
  <sheetViews>
    <sheetView workbookViewId="0">
      <selection activeCell="J7" sqref="J7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 t="s">
        <v>77</v>
      </c>
    </row>
    <row r="2" spans="1:9" ht="16" thickBot="1" x14ac:dyDescent="0.4">
      <c r="A2" s="18">
        <v>224</v>
      </c>
      <c r="B2" s="18" t="s">
        <v>72</v>
      </c>
      <c r="C2" s="5">
        <v>1</v>
      </c>
      <c r="D2" s="5">
        <v>0.51500000000000001</v>
      </c>
      <c r="E2" s="12">
        <v>0.108</v>
      </c>
      <c r="F2" s="10">
        <f>5000*E2/20/D2</f>
        <v>52.427184466019419</v>
      </c>
      <c r="I2" t="s">
        <v>78</v>
      </c>
    </row>
    <row r="3" spans="1:9" ht="16" thickBot="1" x14ac:dyDescent="0.4">
      <c r="A3" s="19"/>
      <c r="B3" s="19"/>
      <c r="C3" s="5">
        <v>2</v>
      </c>
      <c r="D3" s="5">
        <v>0.35399999999999998</v>
      </c>
      <c r="E3" s="12">
        <v>0.108</v>
      </c>
      <c r="F3" s="10">
        <f t="shared" ref="F3:F25" si="0">5000*E3/20/D3</f>
        <v>76.271186440677965</v>
      </c>
    </row>
    <row r="4" spans="1:9" ht="16" thickBot="1" x14ac:dyDescent="0.4">
      <c r="A4" s="20"/>
      <c r="B4" s="20"/>
      <c r="C4" s="5">
        <v>3</v>
      </c>
      <c r="D4" s="5">
        <v>0.23699999999999999</v>
      </c>
      <c r="E4" s="12">
        <v>0.108</v>
      </c>
      <c r="F4" s="10">
        <f t="shared" si="0"/>
        <v>113.9240506329114</v>
      </c>
    </row>
    <row r="5" spans="1:9" ht="16" customHeight="1" thickBot="1" x14ac:dyDescent="0.4">
      <c r="A5" s="18">
        <v>225</v>
      </c>
      <c r="B5" s="18" t="s">
        <v>73</v>
      </c>
      <c r="C5" s="5">
        <v>4</v>
      </c>
      <c r="D5" s="5">
        <v>0.39400000000000002</v>
      </c>
      <c r="E5" s="12">
        <v>0.13</v>
      </c>
      <c r="F5" s="11">
        <f t="shared" si="0"/>
        <v>82.487309644670049</v>
      </c>
    </row>
    <row r="6" spans="1:9" ht="16" thickBot="1" x14ac:dyDescent="0.4">
      <c r="A6" s="19"/>
      <c r="B6" s="19"/>
      <c r="C6" s="5">
        <v>5</v>
      </c>
      <c r="D6" s="5">
        <v>0.42399999999999999</v>
      </c>
      <c r="E6" s="12">
        <v>0.13</v>
      </c>
      <c r="F6" s="11">
        <f t="shared" si="0"/>
        <v>76.650943396226424</v>
      </c>
    </row>
    <row r="7" spans="1:9" ht="16" thickBot="1" x14ac:dyDescent="0.4">
      <c r="A7" s="20"/>
      <c r="B7" s="20"/>
      <c r="C7" s="5">
        <v>6</v>
      </c>
      <c r="D7" s="5">
        <v>0.35799999999999998</v>
      </c>
      <c r="E7" s="12">
        <v>0.13</v>
      </c>
      <c r="F7" s="11">
        <f t="shared" si="0"/>
        <v>90.782122905027933</v>
      </c>
    </row>
    <row r="8" spans="1:9" ht="16" thickBot="1" x14ac:dyDescent="0.4">
      <c r="A8" s="18">
        <v>220</v>
      </c>
      <c r="B8" s="18" t="s">
        <v>70</v>
      </c>
      <c r="C8" s="5">
        <v>7</v>
      </c>
      <c r="D8" s="5">
        <v>0.32700000000000001</v>
      </c>
      <c r="E8" s="12">
        <v>0.108</v>
      </c>
      <c r="F8" s="10">
        <f t="shared" si="0"/>
        <v>82.568807339449535</v>
      </c>
    </row>
    <row r="9" spans="1:9" ht="16" thickBot="1" x14ac:dyDescent="0.4">
      <c r="A9" s="19"/>
      <c r="B9" s="19"/>
      <c r="C9" s="5">
        <v>8</v>
      </c>
      <c r="D9" s="5">
        <v>0.33400000000000002</v>
      </c>
      <c r="E9" s="12">
        <v>0.108</v>
      </c>
      <c r="F9" s="10">
        <f t="shared" si="0"/>
        <v>80.838323353293404</v>
      </c>
    </row>
    <row r="10" spans="1:9" ht="16" thickBot="1" x14ac:dyDescent="0.4">
      <c r="A10" s="20"/>
      <c r="B10" s="20"/>
      <c r="C10" s="5">
        <v>9</v>
      </c>
      <c r="D10" s="5">
        <v>0.38900000000000001</v>
      </c>
      <c r="E10" s="12">
        <v>0.108</v>
      </c>
      <c r="F10" s="10">
        <f t="shared" si="0"/>
        <v>69.408740359897166</v>
      </c>
    </row>
    <row r="11" spans="1:9" ht="16" thickBot="1" x14ac:dyDescent="0.4">
      <c r="A11" s="18">
        <v>221</v>
      </c>
      <c r="B11" s="18" t="s">
        <v>71</v>
      </c>
      <c r="C11" s="5">
        <v>10</v>
      </c>
      <c r="D11" s="5">
        <v>0.28799999999999998</v>
      </c>
      <c r="E11" s="12">
        <v>0.13</v>
      </c>
      <c r="F11" s="11">
        <f t="shared" si="0"/>
        <v>112.84722222222223</v>
      </c>
    </row>
    <row r="12" spans="1:9" ht="16" thickBot="1" x14ac:dyDescent="0.4">
      <c r="A12" s="19"/>
      <c r="B12" s="19"/>
      <c r="C12" s="5">
        <v>11</v>
      </c>
      <c r="D12" s="5">
        <v>0.38200000000000001</v>
      </c>
      <c r="E12" s="12">
        <v>0.13</v>
      </c>
      <c r="F12" s="11">
        <f t="shared" si="0"/>
        <v>85.078534031413611</v>
      </c>
    </row>
    <row r="13" spans="1:9" ht="16" thickBot="1" x14ac:dyDescent="0.4">
      <c r="A13" s="20"/>
      <c r="B13" s="20"/>
      <c r="C13" s="5">
        <v>12</v>
      </c>
      <c r="D13" s="5">
        <v>0.36799999999999999</v>
      </c>
      <c r="E13" s="12">
        <v>0.13</v>
      </c>
      <c r="F13" s="11">
        <f t="shared" si="0"/>
        <v>88.315217391304344</v>
      </c>
    </row>
    <row r="14" spans="1:9" ht="16" thickBot="1" x14ac:dyDescent="0.4">
      <c r="A14" s="18">
        <v>210</v>
      </c>
      <c r="B14" s="18" t="s">
        <v>79</v>
      </c>
      <c r="C14" s="5">
        <v>13</v>
      </c>
      <c r="D14" s="5">
        <v>0.29499999999999998</v>
      </c>
      <c r="E14" s="12">
        <v>0.108</v>
      </c>
      <c r="F14" s="10">
        <f t="shared" si="0"/>
        <v>91.525423728813564</v>
      </c>
    </row>
    <row r="15" spans="1:9" ht="16" thickBot="1" x14ac:dyDescent="0.4">
      <c r="A15" s="19"/>
      <c r="B15" s="19"/>
      <c r="C15" s="5">
        <v>14</v>
      </c>
      <c r="D15" s="5">
        <v>0.20699999999999999</v>
      </c>
      <c r="E15" s="12">
        <v>0.108</v>
      </c>
      <c r="F15" s="10">
        <f t="shared" si="0"/>
        <v>130.43478260869566</v>
      </c>
    </row>
    <row r="16" spans="1:9" ht="16" thickBot="1" x14ac:dyDescent="0.4">
      <c r="A16" s="20"/>
      <c r="B16" s="20"/>
      <c r="C16" s="5">
        <v>15</v>
      </c>
      <c r="D16" s="5">
        <v>0.35099999999999998</v>
      </c>
      <c r="E16" s="12">
        <v>0.108</v>
      </c>
      <c r="F16" s="10">
        <f t="shared" si="0"/>
        <v>76.923076923076934</v>
      </c>
    </row>
    <row r="17" spans="1:10" ht="16" thickBot="1" x14ac:dyDescent="0.4">
      <c r="A17" s="18">
        <v>211</v>
      </c>
      <c r="B17" s="18" t="s">
        <v>80</v>
      </c>
      <c r="C17" s="5">
        <v>16</v>
      </c>
      <c r="D17" s="5">
        <v>0.26900000000000002</v>
      </c>
      <c r="E17" s="12">
        <v>0.13</v>
      </c>
      <c r="F17" s="11">
        <f t="shared" si="0"/>
        <v>120.81784386617099</v>
      </c>
    </row>
    <row r="18" spans="1:10" ht="16" thickBot="1" x14ac:dyDescent="0.4">
      <c r="A18" s="19"/>
      <c r="B18" s="19"/>
      <c r="C18" s="5">
        <v>17</v>
      </c>
      <c r="D18" s="5">
        <v>0.29799999999999999</v>
      </c>
      <c r="E18" s="12">
        <v>0.13</v>
      </c>
      <c r="F18" s="11">
        <f t="shared" si="0"/>
        <v>109.06040268456377</v>
      </c>
    </row>
    <row r="19" spans="1:10" ht="16" thickBot="1" x14ac:dyDescent="0.4">
      <c r="A19" s="20"/>
      <c r="B19" s="20"/>
      <c r="C19" s="5">
        <v>18</v>
      </c>
      <c r="D19" s="5">
        <v>0.20799999999999999</v>
      </c>
      <c r="E19" s="12">
        <v>0.13</v>
      </c>
      <c r="F19" s="11">
        <f t="shared" si="0"/>
        <v>156.25</v>
      </c>
    </row>
    <row r="20" spans="1:10" ht="16" thickBot="1" x14ac:dyDescent="0.4">
      <c r="A20" s="18">
        <v>190</v>
      </c>
      <c r="B20" s="18" t="s">
        <v>81</v>
      </c>
      <c r="C20" s="5">
        <v>19</v>
      </c>
      <c r="D20" s="5">
        <v>0.22700000000000001</v>
      </c>
      <c r="E20" s="12">
        <v>0.108</v>
      </c>
      <c r="F20" s="10">
        <f t="shared" si="0"/>
        <v>118.94273127753304</v>
      </c>
    </row>
    <row r="21" spans="1:10" ht="16" thickBot="1" x14ac:dyDescent="0.4">
      <c r="A21" s="19"/>
      <c r="B21" s="19"/>
      <c r="C21" s="5">
        <v>20</v>
      </c>
      <c r="D21" s="5">
        <v>0.36099999999999999</v>
      </c>
      <c r="E21" s="12">
        <v>0.108</v>
      </c>
      <c r="F21" s="10">
        <f t="shared" si="0"/>
        <v>74.792243767313025</v>
      </c>
    </row>
    <row r="22" spans="1:10" ht="16" thickBot="1" x14ac:dyDescent="0.4">
      <c r="A22" s="20"/>
      <c r="B22" s="20"/>
      <c r="C22" s="5">
        <v>21</v>
      </c>
      <c r="D22" s="5">
        <v>0.33900000000000002</v>
      </c>
      <c r="E22" s="12">
        <v>0.108</v>
      </c>
      <c r="F22" s="10">
        <f t="shared" si="0"/>
        <v>79.646017699115035</v>
      </c>
    </row>
    <row r="23" spans="1:10" ht="16" customHeight="1" thickBot="1" x14ac:dyDescent="0.4">
      <c r="A23" s="18">
        <v>191</v>
      </c>
      <c r="B23" s="18" t="s">
        <v>82</v>
      </c>
      <c r="C23" s="5">
        <v>22</v>
      </c>
      <c r="D23" s="5">
        <v>0.32300000000000001</v>
      </c>
      <c r="E23" s="12">
        <v>0.13</v>
      </c>
      <c r="F23" s="11">
        <f t="shared" si="0"/>
        <v>100.61919504643963</v>
      </c>
    </row>
    <row r="24" spans="1:10" ht="16" thickBot="1" x14ac:dyDescent="0.4">
      <c r="A24" s="19"/>
      <c r="B24" s="19"/>
      <c r="C24" s="5">
        <v>23</v>
      </c>
      <c r="D24" s="5">
        <v>0.32800000000000001</v>
      </c>
      <c r="E24" s="12">
        <v>0.13</v>
      </c>
      <c r="F24" s="11">
        <f t="shared" si="0"/>
        <v>99.08536585365853</v>
      </c>
      <c r="I24" s="13"/>
      <c r="J24" s="14"/>
    </row>
    <row r="25" spans="1:10" ht="16" thickBot="1" x14ac:dyDescent="0.4">
      <c r="A25" s="19"/>
      <c r="B25" s="20"/>
      <c r="C25" s="5">
        <v>24</v>
      </c>
      <c r="D25" s="5">
        <v>0.30499999999999999</v>
      </c>
      <c r="E25" s="12">
        <v>0.13</v>
      </c>
      <c r="F25" s="11">
        <f t="shared" si="0"/>
        <v>106.55737704918033</v>
      </c>
      <c r="I25" s="13"/>
      <c r="J25" s="14"/>
    </row>
    <row r="26" spans="1:10" ht="16" thickBot="1" x14ac:dyDescent="0.4">
      <c r="A26" s="3">
        <v>120</v>
      </c>
      <c r="B26" s="5" t="s">
        <v>60</v>
      </c>
      <c r="C26" s="5">
        <v>25</v>
      </c>
      <c r="D26" s="5">
        <v>0.46300000000000002</v>
      </c>
      <c r="E26" s="12">
        <v>0.108</v>
      </c>
      <c r="F26" s="10">
        <f t="shared" ref="F26" si="1">5000*E26/20/D26</f>
        <v>58.31533477321814</v>
      </c>
      <c r="G26" s="16"/>
    </row>
  </sheetData>
  <mergeCells count="16">
    <mergeCell ref="A2:A4"/>
    <mergeCell ref="B2:B4"/>
    <mergeCell ref="A5:A7"/>
    <mergeCell ref="B5:B7"/>
    <mergeCell ref="A8:A10"/>
    <mergeCell ref="B8:B10"/>
    <mergeCell ref="A20:A22"/>
    <mergeCell ref="B20:B22"/>
    <mergeCell ref="A23:A25"/>
    <mergeCell ref="B23:B25"/>
    <mergeCell ref="A11:A13"/>
    <mergeCell ref="B11:B13"/>
    <mergeCell ref="A14:A16"/>
    <mergeCell ref="B14:B16"/>
    <mergeCell ref="A17:A19"/>
    <mergeCell ref="B17:B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2022-12-16T16:56:04Z</dcterms:modified>
</cp:coreProperties>
</file>