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55025188-0AF8-4770-818C-555D0986297B}" xr6:coauthVersionLast="47" xr6:coauthVersionMax="47" xr10:uidLastSave="{00000000-0000-0000-0000-000000000000}"/>
  <bookViews>
    <workbookView xWindow="-110" yWindow="-110" windowWidth="19420" windowHeight="11020" activeTab="1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6" l="1"/>
  <c r="F3" i="7"/>
  <c r="F4" i="7"/>
  <c r="F5" i="7"/>
  <c r="F6" i="7"/>
  <c r="F7" i="7"/>
  <c r="F8" i="7"/>
  <c r="F9" i="7"/>
  <c r="F10" i="7"/>
  <c r="F11" i="7"/>
  <c r="F12" i="7"/>
  <c r="F13" i="7"/>
  <c r="F14" i="7"/>
  <c r="E3" i="6"/>
  <c r="E4" i="6"/>
  <c r="E5" i="6"/>
  <c r="E6" i="6"/>
  <c r="E7" i="6"/>
  <c r="E8" i="6"/>
  <c r="E9" i="6"/>
  <c r="E10" i="6"/>
  <c r="E11" i="6"/>
  <c r="E12" i="6"/>
  <c r="E13" i="6"/>
  <c r="E14" i="6"/>
  <c r="E2" i="6"/>
  <c r="F2" i="6" s="1"/>
  <c r="Q24" i="1"/>
  <c r="F2" i="7"/>
  <c r="F10" i="6" l="1"/>
  <c r="F9" i="6"/>
  <c r="F8" i="6"/>
  <c r="F7" i="6"/>
  <c r="F13" i="6"/>
  <c r="F5" i="6"/>
  <c r="F6" i="6"/>
  <c r="F12" i="6"/>
  <c r="F4" i="6"/>
  <c r="F11" i="6"/>
  <c r="F3" i="6"/>
  <c r="R21" i="1"/>
  <c r="R22" i="1"/>
  <c r="R23" i="1"/>
  <c r="R24" i="1"/>
  <c r="R20" i="1"/>
  <c r="R13" i="1"/>
  <c r="R14" i="1"/>
  <c r="R15" i="1"/>
  <c r="R16" i="1"/>
  <c r="R17" i="1"/>
  <c r="R18" i="1"/>
  <c r="R19" i="1"/>
  <c r="R12" i="1"/>
  <c r="Q21" i="1"/>
  <c r="Q22" i="1"/>
  <c r="Q23" i="1"/>
  <c r="Q20" i="1"/>
  <c r="Q19" i="1"/>
  <c r="Q13" i="1"/>
  <c r="Q14" i="1"/>
  <c r="Q15" i="1"/>
  <c r="Q16" i="1"/>
  <c r="Q17" i="1"/>
  <c r="Q18" i="1"/>
  <c r="Q12" i="1"/>
  <c r="H11" i="6" l="1"/>
  <c r="H9" i="6"/>
  <c r="G8" i="6"/>
  <c r="H13" i="6" s="1"/>
  <c r="K5" i="6" s="1"/>
  <c r="H12" i="6"/>
  <c r="G2" i="6"/>
  <c r="H2" i="6" s="1"/>
  <c r="H8" i="6" l="1"/>
  <c r="H6" i="6"/>
  <c r="H7" i="6"/>
  <c r="H10" i="6"/>
  <c r="L4" i="6" s="1"/>
  <c r="H4" i="6"/>
  <c r="K2" i="6" s="1"/>
  <c r="K13" i="6"/>
  <c r="H3" i="6"/>
  <c r="H5" i="6"/>
  <c r="L5" i="6"/>
  <c r="L3" i="6" l="1"/>
  <c r="K3" i="6"/>
  <c r="L2" i="6"/>
  <c r="K14" i="6"/>
  <c r="K4" i="6"/>
</calcChain>
</file>

<file path=xl/sharedStrings.xml><?xml version="1.0" encoding="utf-8"?>
<sst xmlns="http://schemas.openxmlformats.org/spreadsheetml/2006/main" count="93" uniqueCount="79">
  <si>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</si>
  <si>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</si>
  <si>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</si>
  <si>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</si>
  <si>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</si>
  <si>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</si>
  <si>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</si>
  <si>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</si>
  <si>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</si>
  <si>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</si>
  <si>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</si>
  <si>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</si>
  <si>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</si>
  <si>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</si>
  <si>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</si>
  <si>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</si>
  <si>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</si>
  <si>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</si>
  <si>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</si>
  <si>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</si>
  <si>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</si>
  <si>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</si>
  <si>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</si>
  <si>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</si>
  <si>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</si>
  <si>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</si>
  <si>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</si>
  <si>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</si>
  <si>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</si>
  <si>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</si>
  <si>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</si>
  <si>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</si>
  <si>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</si>
  <si>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</si>
  <si>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</si>
  <si>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</si>
  <si>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</si>
  <si>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</si>
  <si>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</si>
  <si>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</si>
  <si>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</si>
  <si>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</si>
  <si>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</si>
  <si>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</si>
  <si>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</si>
  <si>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</si>
  <si>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</si>
  <si>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</si>
  <si>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</si>
  <si>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</si>
  <si>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</si>
  <si>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</si>
  <si>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</si>
  <si>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</si>
  <si>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</si>
  <si>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</si>
  <si>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</si>
  <si>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</si>
  <si>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</si>
  <si>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</si>
  <si>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</si>
  <si>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</si>
  <si>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</si>
  <si>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</si>
  <si>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</si>
  <si>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</si>
  <si>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</si>
  <si>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</si>
  <si>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ttests</t>
  </si>
  <si>
    <t>LVS tul4 WT UTR</t>
  </si>
  <si>
    <r>
      <rPr>
        <sz val="12"/>
        <color theme="1"/>
        <rFont val="Calibri"/>
        <family val="2"/>
      </rP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tul4 WT UTR</t>
    </r>
  </si>
  <si>
    <t>ΔrpsU2 tul4 WT UTR</t>
  </si>
  <si>
    <t>LVS tul4 5'tail UTR</t>
  </si>
  <si>
    <t>ΔrpsU2 tul4 5'tail UTR</t>
  </si>
  <si>
    <t>tul4 5'tail</t>
  </si>
  <si>
    <t>tul4 WT</t>
  </si>
  <si>
    <t>OD600 t=2</t>
  </si>
  <si>
    <t>3,8</t>
  </si>
  <si>
    <t>6,11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</si>
</sst>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0" fillId="0" borderId="0" xfId="0" applyNumberFormat="1"/>
    <xf numFmtId="0" fontId="1" fillId="0" borderId="8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164" fontId="6" fillId="0" borderId="0" xfId="0" applyNumberFormat="1" applyFont="1"/>
    <xf numFmtId="164" fontId="7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9CE1-4E6A-BCE8-D32A1CB725C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B35D-4A0A-8794-A71E744B755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E998-49A6-B65B-489A0E7B548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998-49A6-B65B-489A0E7B5482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Analysis!$L$2:$L$9</c:f>
                <c:numCache>
                  <c:formatCode>General</c:formatCode>
                  <c:ptCount val="8"/>
                  <c:pt idx="0">
                    <c:v>1.2831716891349994E-2</c:v>
                  </c:pt>
                  <c:pt idx="1">
                    <c:v>3.5127956151741892E-2</c:v>
                  </c:pt>
                  <c:pt idx="2">
                    <c:v>3.1259665425530304E-2</c:v>
                  </c:pt>
                  <c:pt idx="3">
                    <c:v>3.3857452150024558E-2</c:v>
                  </c:pt>
                </c:numCache>
              </c:numRef>
            </c:plus>
            <c:minus>
              <c:numRef>
                <c:f>Analysis!$L$2:$L$9</c:f>
                <c:numCache>
                  <c:formatCode>General</c:formatCode>
                  <c:ptCount val="8"/>
                  <c:pt idx="0">
                    <c:v>1.2831716891349994E-2</c:v>
                  </c:pt>
                  <c:pt idx="1">
                    <c:v>3.5127956151741892E-2</c:v>
                  </c:pt>
                  <c:pt idx="2">
                    <c:v>3.1259665425530304E-2</c:v>
                  </c:pt>
                  <c:pt idx="3">
                    <c:v>3.3857452150024558E-2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Analysis!$J$2:$J$5</c:f>
              <c:strCache>
                <c:ptCount val="4"/>
                <c:pt idx="0">
                  <c:v>LVS tul4 WT UTR</c:v>
                </c:pt>
                <c:pt idx="1">
                  <c:v>ΔrpsU2 tul4 WT UTR</c:v>
                </c:pt>
                <c:pt idx="2">
                  <c:v>LVS tul4 5'tail UTR</c:v>
                </c:pt>
                <c:pt idx="3">
                  <c:v>ΔrpsU2 tul4 5'tail UTR</c:v>
                </c:pt>
              </c:strCache>
            </c:strRef>
          </c:cat>
          <c:val>
            <c:numRef>
              <c:f>Analysis!$K$2:$K$5</c:f>
              <c:numCache>
                <c:formatCode>General</c:formatCode>
                <c:ptCount val="4"/>
                <c:pt idx="0">
                  <c:v>1</c:v>
                </c:pt>
                <c:pt idx="1">
                  <c:v>1.1557477426127436</c:v>
                </c:pt>
                <c:pt idx="2">
                  <c:v>1</c:v>
                </c:pt>
                <c:pt idx="3">
                  <c:v>1.1786583117196578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279751</xdr:colOff>
      <xdr:row>1</xdr:row>
      <xdr:rowOff>193675</xdr:rowOff>
    </xdr:from>
    <xdr:to>
      <xdr:col>21</xdr:col>
      <xdr:colOff>331611</xdr:colOff>
      <xdr:row>19</xdr:row>
      <xdr:rowOff>91722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A10" workbookViewId="0">
      <selection activeCell="Q12" sqref="Q12:R24"/>
    </sheetView>
  </sheetViews>
  <sheetFormatPr defaultColWidth="8.81640625" defaultRowHeight="14.5" x14ac:dyDescent="0.35"/>
  <sheetData>
    <row r="1" spans="1:18" x14ac:dyDescent="0.35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35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35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35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35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35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35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35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5" thickBot="1" x14ac:dyDescent="0.4">
      <c r="A11" t="s">
        <v>10</v>
      </c>
      <c r="P11" t="s">
        <v>9</v>
      </c>
      <c r="Q11" t="s">
        <v>10</v>
      </c>
      <c r="R11" t="s">
        <v>2</v>
      </c>
    </row>
    <row r="12" spans="1:18" ht="16" thickBot="1" x14ac:dyDescent="0.4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1">
        <v>1</v>
      </c>
      <c r="Q12">
        <f>AVERAGE(C13:E13)</f>
        <v>6131112.333333333</v>
      </c>
      <c r="R12">
        <f>AVERAGE(C27:E27)</f>
        <v>0.24153333333333335</v>
      </c>
    </row>
    <row r="13" spans="1:18" ht="16" thickBot="1" x14ac:dyDescent="0.4">
      <c r="B13">
        <v>23.5</v>
      </c>
      <c r="C13">
        <v>6328507</v>
      </c>
      <c r="D13">
        <v>6084324</v>
      </c>
      <c r="E13">
        <v>5980506</v>
      </c>
      <c r="F13">
        <v>4909618</v>
      </c>
      <c r="G13">
        <v>4953036</v>
      </c>
      <c r="H13">
        <v>4898976</v>
      </c>
      <c r="I13">
        <v>4025</v>
      </c>
      <c r="J13">
        <v>3974</v>
      </c>
      <c r="K13">
        <v>4036</v>
      </c>
      <c r="L13">
        <v>4065</v>
      </c>
      <c r="M13">
        <v>4100</v>
      </c>
      <c r="N13">
        <v>4065</v>
      </c>
      <c r="P13" s="2">
        <v>2</v>
      </c>
      <c r="Q13">
        <f>AVERAGE(C14:E14)</f>
        <v>6331378.333333333</v>
      </c>
      <c r="R13">
        <f>AVERAGE(C28:E28)</f>
        <v>0.25183333333333335</v>
      </c>
    </row>
    <row r="14" spans="1:18" ht="16" thickBot="1" x14ac:dyDescent="0.4">
      <c r="C14">
        <v>6338098</v>
      </c>
      <c r="D14">
        <v>6290659</v>
      </c>
      <c r="E14">
        <v>6365378</v>
      </c>
      <c r="F14">
        <v>5919490</v>
      </c>
      <c r="G14">
        <v>5909902</v>
      </c>
      <c r="H14">
        <v>6001730</v>
      </c>
      <c r="I14">
        <v>4037</v>
      </c>
      <c r="J14">
        <v>4151</v>
      </c>
      <c r="K14">
        <v>3834</v>
      </c>
      <c r="L14">
        <v>4110</v>
      </c>
      <c r="M14">
        <v>4142</v>
      </c>
      <c r="N14">
        <v>4129</v>
      </c>
      <c r="P14" s="2">
        <v>3</v>
      </c>
      <c r="Q14">
        <f>AVERAGE(C15:E15)</f>
        <v>6111317.333333333</v>
      </c>
      <c r="R14">
        <f>AVERAGE(C29:E29)</f>
        <v>0.23700000000000002</v>
      </c>
    </row>
    <row r="15" spans="1:18" ht="16" thickBot="1" x14ac:dyDescent="0.4">
      <c r="C15">
        <v>6225624</v>
      </c>
      <c r="D15">
        <v>6048936</v>
      </c>
      <c r="E15">
        <v>6059392</v>
      </c>
      <c r="F15">
        <v>5721912</v>
      </c>
      <c r="G15">
        <v>5629414</v>
      </c>
      <c r="H15">
        <v>5609736</v>
      </c>
      <c r="I15">
        <v>4438</v>
      </c>
      <c r="J15">
        <v>4075</v>
      </c>
      <c r="K15">
        <v>4212</v>
      </c>
      <c r="L15">
        <v>4145</v>
      </c>
      <c r="M15">
        <v>4233</v>
      </c>
      <c r="N15">
        <v>4051</v>
      </c>
      <c r="P15" s="2">
        <v>4</v>
      </c>
      <c r="Q15">
        <f>AVERAGE(C16:E16)</f>
        <v>7170341.666666667</v>
      </c>
      <c r="R15">
        <f>AVERAGE(C30:E30)</f>
        <v>0.25153333333333333</v>
      </c>
    </row>
    <row r="16" spans="1:18" ht="16" thickBot="1" x14ac:dyDescent="0.4">
      <c r="C16">
        <v>7289644</v>
      </c>
      <c r="D16">
        <v>7144546</v>
      </c>
      <c r="E16">
        <v>7076835</v>
      </c>
      <c r="F16">
        <v>5833985</v>
      </c>
      <c r="G16">
        <v>5694920</v>
      </c>
      <c r="H16">
        <v>5726902</v>
      </c>
      <c r="I16">
        <v>4258</v>
      </c>
      <c r="J16">
        <v>3992</v>
      </c>
      <c r="K16">
        <v>4265</v>
      </c>
      <c r="L16">
        <v>3992</v>
      </c>
      <c r="M16">
        <v>3885</v>
      </c>
      <c r="N16">
        <v>3983</v>
      </c>
      <c r="P16" s="2">
        <v>5</v>
      </c>
      <c r="Q16">
        <f>AVERAGE(C17:E17)</f>
        <v>6940428.666666667</v>
      </c>
      <c r="R16">
        <f>AVERAGE(C31:E31)</f>
        <v>0.22913333333333333</v>
      </c>
    </row>
    <row r="17" spans="1:18" ht="16" thickBot="1" x14ac:dyDescent="0.4">
      <c r="C17">
        <v>7025962</v>
      </c>
      <c r="D17">
        <v>7004546</v>
      </c>
      <c r="E17">
        <v>6790778</v>
      </c>
      <c r="F17">
        <v>13284</v>
      </c>
      <c r="G17">
        <v>11990</v>
      </c>
      <c r="H17">
        <v>11964</v>
      </c>
      <c r="I17">
        <v>4008</v>
      </c>
      <c r="J17">
        <v>4141</v>
      </c>
      <c r="K17">
        <v>3978</v>
      </c>
      <c r="L17">
        <v>4192</v>
      </c>
      <c r="M17">
        <v>3783</v>
      </c>
      <c r="N17">
        <v>3966</v>
      </c>
      <c r="P17" s="2">
        <v>6</v>
      </c>
      <c r="Q17">
        <f>AVERAGE(C18:E18)</f>
        <v>6539253.333333333</v>
      </c>
      <c r="R17">
        <f>AVERAGE(C32:E32)</f>
        <v>0.22260000000000002</v>
      </c>
    </row>
    <row r="18" spans="1:18" ht="16" thickBot="1" x14ac:dyDescent="0.4">
      <c r="C18">
        <v>6481028</v>
      </c>
      <c r="D18">
        <v>6542620</v>
      </c>
      <c r="E18">
        <v>6594112</v>
      </c>
      <c r="F18">
        <v>4151</v>
      </c>
      <c r="G18">
        <v>3987</v>
      </c>
      <c r="H18">
        <v>4057</v>
      </c>
      <c r="I18">
        <v>3886</v>
      </c>
      <c r="J18">
        <v>4167</v>
      </c>
      <c r="K18">
        <v>4226</v>
      </c>
      <c r="L18">
        <v>3956</v>
      </c>
      <c r="M18">
        <v>3970</v>
      </c>
      <c r="N18">
        <v>4002</v>
      </c>
      <c r="P18" s="2">
        <v>7</v>
      </c>
      <c r="Q18">
        <f>AVERAGE(C19:E19)</f>
        <v>5079773</v>
      </c>
      <c r="R18">
        <f>AVERAGE(C33:E33)</f>
        <v>0.22393333333333332</v>
      </c>
    </row>
    <row r="19" spans="1:18" ht="16" thickBot="1" x14ac:dyDescent="0.4">
      <c r="C19">
        <v>5158862</v>
      </c>
      <c r="D19">
        <v>5001370</v>
      </c>
      <c r="E19">
        <v>5079087</v>
      </c>
      <c r="F19">
        <v>4118</v>
      </c>
      <c r="G19">
        <v>4108</v>
      </c>
      <c r="H19">
        <v>4139</v>
      </c>
      <c r="I19">
        <v>4047</v>
      </c>
      <c r="J19">
        <v>4148</v>
      </c>
      <c r="K19">
        <v>4290</v>
      </c>
      <c r="L19">
        <v>4017</v>
      </c>
      <c r="M19">
        <v>4085</v>
      </c>
      <c r="N19">
        <v>3850</v>
      </c>
      <c r="P19" s="2">
        <v>8</v>
      </c>
      <c r="Q19">
        <f>AVERAGE(C20:E20)</f>
        <v>4953202</v>
      </c>
      <c r="R19">
        <f>AVERAGE(C34:E34)</f>
        <v>0.22550000000000001</v>
      </c>
    </row>
    <row r="20" spans="1:18" ht="16" thickBot="1" x14ac:dyDescent="0.4">
      <c r="C20">
        <v>5018276</v>
      </c>
      <c r="D20">
        <v>4908502</v>
      </c>
      <c r="E20">
        <v>4932828</v>
      </c>
      <c r="F20">
        <v>4184</v>
      </c>
      <c r="G20">
        <v>4064</v>
      </c>
      <c r="H20">
        <v>4099</v>
      </c>
      <c r="I20">
        <v>3988</v>
      </c>
      <c r="J20">
        <v>4216</v>
      </c>
      <c r="K20">
        <v>4100</v>
      </c>
      <c r="L20">
        <v>4204</v>
      </c>
      <c r="M20">
        <v>4160</v>
      </c>
      <c r="N20">
        <v>3926</v>
      </c>
      <c r="P20" s="2">
        <v>9</v>
      </c>
      <c r="Q20">
        <f>AVERAGE(F13:H13)</f>
        <v>4920543.333333333</v>
      </c>
      <c r="R20">
        <f>AVERAGE(F27:H27)</f>
        <v>0.23086666666666666</v>
      </c>
    </row>
    <row r="21" spans="1:18" ht="16" thickBot="1" x14ac:dyDescent="0.4">
      <c r="P21" s="2">
        <v>10</v>
      </c>
      <c r="Q21">
        <f>AVERAGE(F14:H14)</f>
        <v>5943707.333333333</v>
      </c>
      <c r="R21">
        <f>AVERAGE(F28:H28)</f>
        <v>0.22519999999999998</v>
      </c>
    </row>
    <row r="22" spans="1:18" ht="16" thickBot="1" x14ac:dyDescent="0.4">
      <c r="P22" s="2">
        <v>11</v>
      </c>
      <c r="Q22">
        <f>AVERAGE(F15:H15)</f>
        <v>5653687.333333333</v>
      </c>
      <c r="R22">
        <f>AVERAGE(F29:H29)</f>
        <v>0.21516666666666664</v>
      </c>
    </row>
    <row r="23" spans="1:18" ht="16" thickBot="1" x14ac:dyDescent="0.4">
      <c r="P23" s="2">
        <v>12</v>
      </c>
      <c r="Q23">
        <f>AVERAGE(F16:H16)</f>
        <v>5751935.666666667</v>
      </c>
      <c r="R23">
        <f>AVERAGE(F30:H30)</f>
        <v>0.2296</v>
      </c>
    </row>
    <row r="24" spans="1:18" ht="16" thickBot="1" x14ac:dyDescent="0.4">
      <c r="P24" s="2">
        <v>13</v>
      </c>
      <c r="Q24">
        <f>AVERAGE(F17:H17)</f>
        <v>12412.666666666666</v>
      </c>
      <c r="R24">
        <f>AVERAGE(F31:H31)</f>
        <v>0.24563333333333334</v>
      </c>
    </row>
    <row r="25" spans="1:18" ht="16" thickBot="1" x14ac:dyDescent="0.4">
      <c r="A25" t="s">
        <v>2</v>
      </c>
      <c r="P25" s="1"/>
    </row>
    <row r="26" spans="1:18" ht="16" thickBot="1" x14ac:dyDescent="0.4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2"/>
    </row>
    <row r="27" spans="1:18" ht="16" thickBot="1" x14ac:dyDescent="0.4">
      <c r="B27">
        <v>23.5</v>
      </c>
      <c r="C27">
        <v>0.23710000000000001</v>
      </c>
      <c r="D27">
        <v>0.24440000000000001</v>
      </c>
      <c r="E27">
        <v>0.24310000000000001</v>
      </c>
      <c r="F27">
        <v>0.23330000000000001</v>
      </c>
      <c r="G27">
        <v>0.2293</v>
      </c>
      <c r="H27">
        <v>0.23</v>
      </c>
      <c r="I27">
        <v>3.2300000000000002E-2</v>
      </c>
      <c r="J27">
        <v>3.2199999999999999E-2</v>
      </c>
      <c r="K27">
        <v>3.2199999999999999E-2</v>
      </c>
      <c r="L27">
        <v>3.2399999999999998E-2</v>
      </c>
      <c r="M27">
        <v>3.1899999999999998E-2</v>
      </c>
      <c r="N27">
        <v>3.2000000000000001E-2</v>
      </c>
      <c r="P27" s="2"/>
    </row>
    <row r="28" spans="1:18" ht="16" thickBot="1" x14ac:dyDescent="0.4">
      <c r="C28">
        <v>0.25480000000000003</v>
      </c>
      <c r="D28">
        <v>0.2525</v>
      </c>
      <c r="E28">
        <v>0.2482</v>
      </c>
      <c r="F28">
        <v>0.2208</v>
      </c>
      <c r="G28">
        <v>0.22800000000000001</v>
      </c>
      <c r="H28">
        <v>0.2268</v>
      </c>
      <c r="I28">
        <v>3.2800000000000003E-2</v>
      </c>
      <c r="J28">
        <v>3.2500000000000001E-2</v>
      </c>
      <c r="K28">
        <v>3.2000000000000001E-2</v>
      </c>
      <c r="L28">
        <v>3.2199999999999999E-2</v>
      </c>
      <c r="M28">
        <v>3.2199999999999999E-2</v>
      </c>
      <c r="N28">
        <v>3.1699999999999999E-2</v>
      </c>
      <c r="P28" s="2"/>
    </row>
    <row r="29" spans="1:18" ht="16" thickBot="1" x14ac:dyDescent="0.4">
      <c r="C29">
        <v>0.23880000000000001</v>
      </c>
      <c r="D29">
        <v>0.23630000000000001</v>
      </c>
      <c r="E29">
        <v>0.2359</v>
      </c>
      <c r="F29">
        <v>0.216</v>
      </c>
      <c r="G29">
        <v>0.2132</v>
      </c>
      <c r="H29">
        <v>0.21629999999999999</v>
      </c>
      <c r="I29">
        <v>3.2599999999999997E-2</v>
      </c>
      <c r="J29">
        <v>3.2000000000000001E-2</v>
      </c>
      <c r="K29">
        <v>3.2199999999999999E-2</v>
      </c>
      <c r="L29">
        <v>3.2399999999999998E-2</v>
      </c>
      <c r="M29">
        <v>3.4500000000000003E-2</v>
      </c>
      <c r="N29">
        <v>3.2399999999999998E-2</v>
      </c>
      <c r="P29" s="2"/>
    </row>
    <row r="30" spans="1:18" ht="16" thickBot="1" x14ac:dyDescent="0.4">
      <c r="C30">
        <v>0.25569999999999998</v>
      </c>
      <c r="D30">
        <v>0.24990000000000001</v>
      </c>
      <c r="E30">
        <v>0.249</v>
      </c>
      <c r="F30">
        <v>0.2339</v>
      </c>
      <c r="G30">
        <v>0.22739999999999999</v>
      </c>
      <c r="H30">
        <v>0.22750000000000001</v>
      </c>
      <c r="I30">
        <v>3.2199999999999999E-2</v>
      </c>
      <c r="J30">
        <v>3.2199999999999999E-2</v>
      </c>
      <c r="K30">
        <v>3.2300000000000002E-2</v>
      </c>
      <c r="L30">
        <v>3.2599999999999997E-2</v>
      </c>
      <c r="M30">
        <v>3.2300000000000002E-2</v>
      </c>
      <c r="N30">
        <v>3.1800000000000002E-2</v>
      </c>
      <c r="P30" s="2"/>
    </row>
    <row r="31" spans="1:18" ht="16" thickBot="1" x14ac:dyDescent="0.4">
      <c r="C31">
        <v>0.23050000000000001</v>
      </c>
      <c r="D31">
        <v>0.2301</v>
      </c>
      <c r="E31">
        <v>0.2268</v>
      </c>
      <c r="F31">
        <v>0.24990000000000001</v>
      </c>
      <c r="G31">
        <v>0.24490000000000001</v>
      </c>
      <c r="H31">
        <v>0.24210000000000001</v>
      </c>
      <c r="I31">
        <v>3.2199999999999999E-2</v>
      </c>
      <c r="J31">
        <v>3.2099999999999997E-2</v>
      </c>
      <c r="K31">
        <v>3.2199999999999999E-2</v>
      </c>
      <c r="L31">
        <v>3.2199999999999999E-2</v>
      </c>
      <c r="M31">
        <v>3.3300000000000003E-2</v>
      </c>
      <c r="N31">
        <v>3.1800000000000002E-2</v>
      </c>
      <c r="P31" s="2"/>
    </row>
    <row r="32" spans="1:18" ht="16" thickBot="1" x14ac:dyDescent="0.4">
      <c r="C32">
        <v>0.22500000000000001</v>
      </c>
      <c r="D32">
        <v>0.22140000000000001</v>
      </c>
      <c r="E32">
        <v>0.22140000000000001</v>
      </c>
      <c r="F32">
        <v>3.27E-2</v>
      </c>
      <c r="G32">
        <v>3.2300000000000002E-2</v>
      </c>
      <c r="H32">
        <v>3.2500000000000001E-2</v>
      </c>
      <c r="I32">
        <v>3.2899999999999999E-2</v>
      </c>
      <c r="J32">
        <v>3.2399999999999998E-2</v>
      </c>
      <c r="K32">
        <v>3.2399999999999998E-2</v>
      </c>
      <c r="L32">
        <v>3.27E-2</v>
      </c>
      <c r="M32">
        <v>3.2800000000000003E-2</v>
      </c>
      <c r="N32">
        <v>3.2300000000000002E-2</v>
      </c>
      <c r="P32" s="2"/>
    </row>
    <row r="33" spans="3:16" ht="16" thickBot="1" x14ac:dyDescent="0.4">
      <c r="C33">
        <v>0.21190000000000001</v>
      </c>
      <c r="D33">
        <v>0.22989999999999999</v>
      </c>
      <c r="E33">
        <v>0.23</v>
      </c>
      <c r="F33">
        <v>3.2300000000000002E-2</v>
      </c>
      <c r="G33">
        <v>3.2199999999999999E-2</v>
      </c>
      <c r="H33">
        <v>3.2199999999999999E-2</v>
      </c>
      <c r="I33">
        <v>3.2199999999999999E-2</v>
      </c>
      <c r="J33">
        <v>3.2500000000000001E-2</v>
      </c>
      <c r="K33">
        <v>3.2399999999999998E-2</v>
      </c>
      <c r="L33">
        <v>3.2099999999999997E-2</v>
      </c>
      <c r="M33">
        <v>3.2300000000000002E-2</v>
      </c>
      <c r="N33">
        <v>3.1899999999999998E-2</v>
      </c>
      <c r="P33" s="2"/>
    </row>
    <row r="34" spans="3:16" ht="16" thickBot="1" x14ac:dyDescent="0.4">
      <c r="C34">
        <v>0.2288</v>
      </c>
      <c r="D34">
        <v>0.22700000000000001</v>
      </c>
      <c r="E34">
        <v>0.22070000000000001</v>
      </c>
      <c r="F34">
        <v>3.2000000000000001E-2</v>
      </c>
      <c r="G34">
        <v>3.3099999999999997E-2</v>
      </c>
      <c r="H34">
        <v>3.2099999999999997E-2</v>
      </c>
      <c r="I34">
        <v>3.2199999999999999E-2</v>
      </c>
      <c r="J34">
        <v>3.2500000000000001E-2</v>
      </c>
      <c r="K34">
        <v>3.2199999999999999E-2</v>
      </c>
      <c r="L34">
        <v>3.2899999999999999E-2</v>
      </c>
      <c r="M34">
        <v>3.2199999999999999E-2</v>
      </c>
      <c r="N34">
        <v>3.2399999999999998E-2</v>
      </c>
      <c r="P34" s="2"/>
    </row>
    <row r="35" spans="3:16" ht="16" thickBot="1" x14ac:dyDescent="0.4">
      <c r="P35" s="2"/>
    </row>
    <row r="36" spans="3:16" ht="16" thickBot="1" x14ac:dyDescent="0.4">
      <c r="P36" s="2"/>
    </row>
    <row r="37" spans="3:16" ht="16" thickBot="1" x14ac:dyDescent="0.4">
      <c r="P37" s="2"/>
    </row>
    <row r="38" spans="3:16" ht="16" thickBot="1" x14ac:dyDescent="0.4">
      <c r="P38" s="2"/>
    </row>
    <row r="39" spans="3:16" ht="16" thickBot="1" x14ac:dyDescent="0.4">
      <c r="P39" s="2"/>
    </row>
    <row r="40" spans="3:16" ht="16" thickBot="1" x14ac:dyDescent="0.4">
      <c r="P40" s="2"/>
    </row>
    <row r="41" spans="3:16" ht="16" thickBot="1" x14ac:dyDescent="0.4">
      <c r="P41" s="2"/>
    </row>
    <row r="42" spans="3:16" ht="15.5" x14ac:dyDescent="0.35">
      <c r="P42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14"/>
  <sheetViews>
    <sheetView tabSelected="1" zoomScale="90" zoomScaleNormal="90" workbookViewId="0">
      <selection activeCell="I3" sqref="I3"/>
    </sheetView>
  </sheetViews>
  <sheetFormatPr defaultColWidth="8.81640625" defaultRowHeight="14.5" x14ac:dyDescent="0.35"/>
  <cols>
    <col min="1" max="1" width="18.1796875" customWidth="1"/>
    <col min="5" max="5" width="11.1796875" bestFit="1" customWidth="1"/>
    <col min="6" max="6" width="11" bestFit="1" customWidth="1"/>
    <col min="7" max="7" width="11.1796875" bestFit="1" customWidth="1"/>
    <col min="10" max="10" width="25.26953125" customWidth="1"/>
    <col min="11" max="11" width="12" bestFit="1" customWidth="1"/>
  </cols>
  <sheetData>
    <row r="1" spans="1:13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67</v>
      </c>
      <c r="H1" t="s">
        <v>5</v>
      </c>
      <c r="K1" t="s">
        <v>6</v>
      </c>
      <c r="L1" t="s">
        <v>7</v>
      </c>
    </row>
    <row r="2" spans="1:13" ht="16" customHeight="1" thickBot="1" x14ac:dyDescent="0.4">
      <c r="A2" s="17" t="s">
        <v>69</v>
      </c>
      <c r="B2" s="4">
        <v>1</v>
      </c>
      <c r="C2">
        <v>6131112.333333333</v>
      </c>
      <c r="D2">
        <v>0.24153333333333335</v>
      </c>
      <c r="E2">
        <f>C2/D2</f>
        <v>25384125.034501791</v>
      </c>
      <c r="F2">
        <f t="shared" ref="F2:F13" si="0">E2-E$14</f>
        <v>25333591.719262276</v>
      </c>
      <c r="G2">
        <f>AVERAGE(F2:F4)</f>
        <v>25386606.370568544</v>
      </c>
      <c r="H2">
        <f>F2/$G$2</f>
        <v>0.99791170783001037</v>
      </c>
      <c r="I2">
        <f>G8/G2</f>
        <v>0.86412342730060343</v>
      </c>
      <c r="J2" t="s">
        <v>69</v>
      </c>
      <c r="K2">
        <f>AVERAGE(H2:H4)</f>
        <v>1</v>
      </c>
      <c r="L2">
        <f>STDEV(H2:H4)</f>
        <v>1.2831716891349994E-2</v>
      </c>
    </row>
    <row r="3" spans="1:13" ht="16" thickBot="1" x14ac:dyDescent="0.4">
      <c r="A3" s="18"/>
      <c r="B3" s="5">
        <v>2</v>
      </c>
      <c r="C3">
        <v>6331378.333333333</v>
      </c>
      <c r="D3">
        <v>0.25183333333333335</v>
      </c>
      <c r="E3">
        <f t="shared" ref="E3:E14" si="1">C3/D3</f>
        <v>25141144.937127728</v>
      </c>
      <c r="F3">
        <f t="shared" si="0"/>
        <v>25090611.621888213</v>
      </c>
      <c r="H3">
        <f t="shared" ref="H3:H7" si="2">F3/$G$2</f>
        <v>0.98834051529536115</v>
      </c>
      <c r="J3" t="s">
        <v>71</v>
      </c>
      <c r="K3">
        <f>AVERAGE(H5:H7)</f>
        <v>1.1557477426127436</v>
      </c>
      <c r="L3">
        <f>STDEV(H5:H7)</f>
        <v>3.5127956151741892E-2</v>
      </c>
    </row>
    <row r="4" spans="1:13" ht="16" thickBot="1" x14ac:dyDescent="0.4">
      <c r="A4" s="19"/>
      <c r="B4" s="5">
        <v>3</v>
      </c>
      <c r="C4">
        <v>6111317.333333333</v>
      </c>
      <c r="D4">
        <v>0.23700000000000002</v>
      </c>
      <c r="E4">
        <f t="shared" si="1"/>
        <v>25786149.085794654</v>
      </c>
      <c r="F4">
        <f t="shared" si="0"/>
        <v>25735615.770555139</v>
      </c>
      <c r="H4">
        <f t="shared" si="2"/>
        <v>1.0137477768746284</v>
      </c>
      <c r="J4" t="s">
        <v>72</v>
      </c>
      <c r="K4">
        <f>AVERAGE(H8:H10)</f>
        <v>1</v>
      </c>
      <c r="L4">
        <f>STDEV(H8:H10)</f>
        <v>3.1259665425530304E-2</v>
      </c>
    </row>
    <row r="5" spans="1:13" ht="16" customHeight="1" thickBot="1" x14ac:dyDescent="0.4">
      <c r="A5" s="17" t="s">
        <v>70</v>
      </c>
      <c r="B5" s="5">
        <v>4</v>
      </c>
      <c r="C5">
        <v>7170341.666666667</v>
      </c>
      <c r="D5">
        <v>0.25153333333333333</v>
      </c>
      <c r="E5">
        <f t="shared" si="1"/>
        <v>28506526.63662868</v>
      </c>
      <c r="F5">
        <f t="shared" si="0"/>
        <v>28455993.321389165</v>
      </c>
      <c r="H5">
        <f t="shared" si="2"/>
        <v>1.1209057605422619</v>
      </c>
      <c r="J5" t="s">
        <v>73</v>
      </c>
      <c r="K5">
        <f>AVERAGE(H11:H13)</f>
        <v>1.1786583117196578</v>
      </c>
      <c r="L5">
        <f>STDEV(H11:H13)</f>
        <v>3.3857452150024558E-2</v>
      </c>
    </row>
    <row r="6" spans="1:13" ht="16" thickBot="1" x14ac:dyDescent="0.4">
      <c r="A6" s="18"/>
      <c r="B6" s="5">
        <v>5</v>
      </c>
      <c r="C6">
        <v>6940428.666666667</v>
      </c>
      <c r="D6">
        <v>0.22913333333333333</v>
      </c>
      <c r="E6">
        <f t="shared" si="1"/>
        <v>30289912.714576669</v>
      </c>
      <c r="F6">
        <f t="shared" si="0"/>
        <v>30239379.399337154</v>
      </c>
      <c r="H6">
        <f t="shared" si="2"/>
        <v>1.1911548537812671</v>
      </c>
    </row>
    <row r="7" spans="1:13" ht="16" thickBot="1" x14ac:dyDescent="0.4">
      <c r="A7" s="19"/>
      <c r="B7" s="5">
        <v>6</v>
      </c>
      <c r="C7">
        <v>6539253.333333333</v>
      </c>
      <c r="D7">
        <v>0.22260000000000002</v>
      </c>
      <c r="E7">
        <f t="shared" si="1"/>
        <v>29376699.610661872</v>
      </c>
      <c r="F7">
        <f t="shared" si="0"/>
        <v>29326166.295422357</v>
      </c>
      <c r="H7">
        <f t="shared" si="2"/>
        <v>1.1551826135147021</v>
      </c>
    </row>
    <row r="8" spans="1:13" ht="16" customHeight="1" thickBot="1" x14ac:dyDescent="0.4">
      <c r="A8" s="17" t="s">
        <v>72</v>
      </c>
      <c r="B8" s="5">
        <v>7</v>
      </c>
      <c r="C8">
        <v>5079773</v>
      </c>
      <c r="D8">
        <v>0.22393333333333332</v>
      </c>
      <c r="E8">
        <f t="shared" si="1"/>
        <v>22684309.318249479</v>
      </c>
      <c r="F8">
        <f t="shared" si="0"/>
        <v>22633776.003009964</v>
      </c>
      <c r="G8">
        <f>AVERAGE(F8:F10)</f>
        <v>21937161.304467022</v>
      </c>
      <c r="H8">
        <f>F8/$G$8</f>
        <v>1.0317550064420182</v>
      </c>
    </row>
    <row r="9" spans="1:13" ht="16" thickBot="1" x14ac:dyDescent="0.4">
      <c r="A9" s="18"/>
      <c r="B9" s="5">
        <v>8</v>
      </c>
      <c r="C9">
        <v>4953202</v>
      </c>
      <c r="D9">
        <v>0.22550000000000001</v>
      </c>
      <c r="E9">
        <f t="shared" si="1"/>
        <v>21965419.06873614</v>
      </c>
      <c r="F9">
        <f t="shared" si="0"/>
        <v>21914885.753496625</v>
      </c>
      <c r="H9">
        <f t="shared" ref="H9:H13" si="3">F9/$G$8</f>
        <v>0.99898457459188839</v>
      </c>
    </row>
    <row r="10" spans="1:13" ht="16" thickBot="1" x14ac:dyDescent="0.4">
      <c r="A10" s="19"/>
      <c r="B10" s="5">
        <v>9</v>
      </c>
      <c r="C10">
        <v>4920543.333333333</v>
      </c>
      <c r="D10">
        <v>0.23086666666666666</v>
      </c>
      <c r="E10">
        <f t="shared" si="1"/>
        <v>21313355.472133987</v>
      </c>
      <c r="F10">
        <f t="shared" si="0"/>
        <v>21262822.156894471</v>
      </c>
      <c r="H10">
        <f t="shared" si="3"/>
        <v>0.96926041896609305</v>
      </c>
      <c r="J10" s="12"/>
      <c r="M10" s="12"/>
    </row>
    <row r="11" spans="1:13" ht="16" customHeight="1" thickBot="1" x14ac:dyDescent="0.4">
      <c r="A11" s="17" t="s">
        <v>73</v>
      </c>
      <c r="B11" s="5">
        <v>10</v>
      </c>
      <c r="C11">
        <v>5943707.333333333</v>
      </c>
      <c r="D11">
        <v>0.22519999999999998</v>
      </c>
      <c r="E11">
        <f t="shared" si="1"/>
        <v>26393016.577856719</v>
      </c>
      <c r="F11">
        <f t="shared" si="0"/>
        <v>26342483.262617204</v>
      </c>
      <c r="H11">
        <f t="shared" si="3"/>
        <v>1.2008154973657934</v>
      </c>
      <c r="M11" s="12"/>
    </row>
    <row r="12" spans="1:13" ht="16" thickBot="1" x14ac:dyDescent="0.4">
      <c r="A12" s="18"/>
      <c r="B12" s="5">
        <v>11</v>
      </c>
      <c r="C12">
        <v>5653687.333333333</v>
      </c>
      <c r="D12">
        <v>0.21516666666666664</v>
      </c>
      <c r="E12">
        <f t="shared" si="1"/>
        <v>26275851.278079011</v>
      </c>
      <c r="F12">
        <f t="shared" si="0"/>
        <v>26225317.962839495</v>
      </c>
      <c r="H12">
        <f t="shared" si="3"/>
        <v>1.1954745465403167</v>
      </c>
      <c r="K12" t="s">
        <v>68</v>
      </c>
    </row>
    <row r="13" spans="1:13" ht="16" thickBot="1" x14ac:dyDescent="0.4">
      <c r="A13" s="19"/>
      <c r="B13" s="5">
        <v>12</v>
      </c>
      <c r="C13">
        <v>5751935.666666667</v>
      </c>
      <c r="D13">
        <v>0.2296</v>
      </c>
      <c r="E13">
        <f t="shared" si="1"/>
        <v>25051984.610917538</v>
      </c>
      <c r="F13">
        <f t="shared" si="0"/>
        <v>25001451.295678023</v>
      </c>
      <c r="H13">
        <f t="shared" si="3"/>
        <v>1.1396848912528634</v>
      </c>
      <c r="J13" t="s">
        <v>75</v>
      </c>
      <c r="K13">
        <f>TTEST(H2:H4,H5:H7,2,2)</f>
        <v>1.9585372794240301E-3</v>
      </c>
    </row>
    <row r="14" spans="1:13" ht="16" thickBot="1" x14ac:dyDescent="0.4">
      <c r="A14" s="5" t="s">
        <v>60</v>
      </c>
      <c r="B14" s="4">
        <v>13</v>
      </c>
      <c r="C14">
        <v>12412.666666666666</v>
      </c>
      <c r="D14">
        <v>0.24563333333333334</v>
      </c>
      <c r="E14">
        <f t="shared" si="1"/>
        <v>50533.315239516887</v>
      </c>
      <c r="J14" t="s">
        <v>74</v>
      </c>
      <c r="K14">
        <f>TTEST(H8:H10,H11:H13,2,2)</f>
        <v>2.5603074354713313E-3</v>
      </c>
    </row>
  </sheetData>
  <mergeCells count="4">
    <mergeCell ref="A2:A4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I14"/>
  <sheetViews>
    <sheetView workbookViewId="0">
      <selection activeCell="J8" sqref="J8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9" ht="47" thickBot="1" x14ac:dyDescent="0.4">
      <c r="A1" s="6" t="s">
        <v>61</v>
      </c>
      <c r="B1" s="7" t="s">
        <v>62</v>
      </c>
      <c r="C1" s="7" t="s">
        <v>63</v>
      </c>
      <c r="D1" s="8" t="s">
        <v>64</v>
      </c>
      <c r="E1" s="9" t="s">
        <v>65</v>
      </c>
      <c r="F1" s="9" t="s">
        <v>66</v>
      </c>
      <c r="G1" s="9" t="s">
        <v>76</v>
      </c>
    </row>
    <row r="2" spans="1:9" ht="16" thickBot="1" x14ac:dyDescent="0.4">
      <c r="A2" s="17">
        <v>180</v>
      </c>
      <c r="B2" s="17" t="s">
        <v>69</v>
      </c>
      <c r="C2" s="4">
        <v>1</v>
      </c>
      <c r="D2" s="5">
        <v>0.442</v>
      </c>
      <c r="E2" s="10">
        <v>0.108</v>
      </c>
      <c r="F2" s="15">
        <f>6000*E2/20/D2</f>
        <v>73.303167420814475</v>
      </c>
      <c r="G2" s="16">
        <v>0.17799999999999999</v>
      </c>
      <c r="I2" t="s">
        <v>77</v>
      </c>
    </row>
    <row r="3" spans="1:9" ht="16" thickBot="1" x14ac:dyDescent="0.4">
      <c r="A3" s="18"/>
      <c r="B3" s="18"/>
      <c r="C3" s="5">
        <v>2</v>
      </c>
      <c r="D3" s="5">
        <v>0.39500000000000002</v>
      </c>
      <c r="E3" s="10">
        <v>0.108</v>
      </c>
      <c r="F3" s="15">
        <f t="shared" ref="F3:F14" si="0">6000*E3/20/D3</f>
        <v>82.025316455696199</v>
      </c>
      <c r="G3" s="16">
        <v>0.186</v>
      </c>
      <c r="I3" t="s">
        <v>78</v>
      </c>
    </row>
    <row r="4" spans="1:9" ht="16" thickBot="1" x14ac:dyDescent="0.4">
      <c r="A4" s="19"/>
      <c r="B4" s="19"/>
      <c r="C4" s="5">
        <v>3</v>
      </c>
      <c r="D4" s="5">
        <v>0.32900000000000001</v>
      </c>
      <c r="E4" s="10">
        <v>0.108</v>
      </c>
      <c r="F4" s="15">
        <f t="shared" si="0"/>
        <v>98.480243161094222</v>
      </c>
      <c r="G4" s="16">
        <v>0.189</v>
      </c>
    </row>
    <row r="5" spans="1:9" ht="16" thickBot="1" x14ac:dyDescent="0.4">
      <c r="A5" s="17">
        <v>182</v>
      </c>
      <c r="B5" s="17" t="s">
        <v>70</v>
      </c>
      <c r="C5" s="5">
        <v>4</v>
      </c>
      <c r="D5" s="5">
        <v>0.27200000000000002</v>
      </c>
      <c r="E5" s="10">
        <v>0.13</v>
      </c>
      <c r="F5" s="14">
        <f t="shared" si="0"/>
        <v>143.38235294117646</v>
      </c>
      <c r="G5" s="13">
        <v>0.19600000000000001</v>
      </c>
    </row>
    <row r="6" spans="1:9" ht="16" thickBot="1" x14ac:dyDescent="0.4">
      <c r="A6" s="18"/>
      <c r="B6" s="18"/>
      <c r="C6" s="5">
        <v>5</v>
      </c>
      <c r="D6" s="5">
        <v>0.16400000000000001</v>
      </c>
      <c r="E6" s="10">
        <v>0.13</v>
      </c>
      <c r="F6" s="14">
        <f t="shared" si="0"/>
        <v>237.80487804878047</v>
      </c>
      <c r="G6" s="13">
        <v>0.189</v>
      </c>
    </row>
    <row r="7" spans="1:9" ht="16" thickBot="1" x14ac:dyDescent="0.4">
      <c r="A7" s="19"/>
      <c r="B7" s="19"/>
      <c r="C7" s="5">
        <v>6</v>
      </c>
      <c r="D7" s="5">
        <v>0.34899999999999998</v>
      </c>
      <c r="E7" s="10">
        <v>0.13</v>
      </c>
      <c r="F7" s="14">
        <f t="shared" si="0"/>
        <v>111.74785100286533</v>
      </c>
      <c r="G7" s="13">
        <v>0.17499999999999999</v>
      </c>
    </row>
    <row r="8" spans="1:9" ht="16" customHeight="1" thickBot="1" x14ac:dyDescent="0.4">
      <c r="A8" s="17">
        <v>238</v>
      </c>
      <c r="B8" s="17" t="s">
        <v>72</v>
      </c>
      <c r="C8" s="5">
        <v>7</v>
      </c>
      <c r="D8" s="5">
        <v>0.48</v>
      </c>
      <c r="E8" s="10">
        <v>0.108</v>
      </c>
      <c r="F8" s="15">
        <f t="shared" si="0"/>
        <v>67.5</v>
      </c>
      <c r="G8" s="16">
        <v>0.17</v>
      </c>
    </row>
    <row r="9" spans="1:9" ht="16" thickBot="1" x14ac:dyDescent="0.4">
      <c r="A9" s="18"/>
      <c r="B9" s="18"/>
      <c r="C9" s="5">
        <v>8</v>
      </c>
      <c r="D9" s="5">
        <v>0.38300000000000001</v>
      </c>
      <c r="E9" s="10">
        <v>0.108</v>
      </c>
      <c r="F9" s="15">
        <f t="shared" si="0"/>
        <v>84.595300261096597</v>
      </c>
      <c r="G9" s="16">
        <v>0.16500000000000001</v>
      </c>
    </row>
    <row r="10" spans="1:9" ht="16" thickBot="1" x14ac:dyDescent="0.4">
      <c r="A10" s="19"/>
      <c r="B10" s="19"/>
      <c r="C10" s="5">
        <v>9</v>
      </c>
      <c r="D10" s="5">
        <v>0.33300000000000002</v>
      </c>
      <c r="E10" s="10">
        <v>0.108</v>
      </c>
      <c r="F10" s="15">
        <f t="shared" si="0"/>
        <v>97.297297297297291</v>
      </c>
      <c r="G10" s="16">
        <v>0.17100000000000001</v>
      </c>
    </row>
    <row r="11" spans="1:9" ht="16" customHeight="1" thickBot="1" x14ac:dyDescent="0.4">
      <c r="A11" s="17">
        <v>239</v>
      </c>
      <c r="B11" s="17" t="s">
        <v>73</v>
      </c>
      <c r="C11" s="5">
        <v>10</v>
      </c>
      <c r="D11" s="5">
        <v>0.35499999999999998</v>
      </c>
      <c r="E11" s="10">
        <v>0.13</v>
      </c>
      <c r="F11" s="14">
        <f t="shared" si="0"/>
        <v>109.85915492957747</v>
      </c>
      <c r="G11" s="13">
        <v>0.183</v>
      </c>
    </row>
    <row r="12" spans="1:9" ht="16" thickBot="1" x14ac:dyDescent="0.4">
      <c r="A12" s="18"/>
      <c r="B12" s="18"/>
      <c r="C12" s="5">
        <v>11</v>
      </c>
      <c r="D12" s="5">
        <v>0.30599999999999999</v>
      </c>
      <c r="E12" s="10">
        <v>0.13</v>
      </c>
      <c r="F12" s="14">
        <f t="shared" si="0"/>
        <v>127.45098039215686</v>
      </c>
      <c r="G12" s="13">
        <v>0.20399999999999999</v>
      </c>
    </row>
    <row r="13" spans="1:9" ht="16" thickBot="1" x14ac:dyDescent="0.4">
      <c r="A13" s="19"/>
      <c r="B13" s="19"/>
      <c r="C13" s="5">
        <v>12</v>
      </c>
      <c r="D13" s="5">
        <v>0.28199999999999997</v>
      </c>
      <c r="E13" s="10">
        <v>0.13</v>
      </c>
      <c r="F13" s="14">
        <f t="shared" si="0"/>
        <v>138.29787234042556</v>
      </c>
      <c r="G13" s="13">
        <v>0.193</v>
      </c>
    </row>
    <row r="14" spans="1:9" ht="16" thickBot="1" x14ac:dyDescent="0.4">
      <c r="A14" s="11">
        <v>120</v>
      </c>
      <c r="B14" s="5" t="s">
        <v>60</v>
      </c>
      <c r="C14" s="4">
        <v>13</v>
      </c>
      <c r="D14" s="5">
        <v>0.245</v>
      </c>
      <c r="E14" s="10">
        <v>0.108</v>
      </c>
      <c r="F14" s="15">
        <f t="shared" si="0"/>
        <v>132.24489795918367</v>
      </c>
      <c r="G14" s="16">
        <v>0.186</v>
      </c>
    </row>
  </sheetData>
  <mergeCells count="8">
    <mergeCell ref="B2:B4"/>
    <mergeCell ref="A2:A4"/>
    <mergeCell ref="A5:A7"/>
    <mergeCell ref="B11:B13"/>
    <mergeCell ref="B8:B10"/>
    <mergeCell ref="A8:A10"/>
    <mergeCell ref="A11:A13"/>
    <mergeCell ref="B5:B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workbookViewId="0">
      <selection activeCell="O15" sqref="O15"/>
    </sheetView>
  </sheetViews>
  <sheetFormatPr defaultColWidth="8.81640625" defaultRowHeight="14.5" x14ac:dyDescent="0.3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2022-12-14T20:30:49Z</dcterms:modified>
</cp:coreProperties>
</file>