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A705B7B5-2806-4180-8956-605215FC9611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Analysis (big)" sheetId="9" r:id="rId4"/>
    <sheet name="Analysis (small)" sheetId="10" r:id="rId5"/>
    <sheet name="Sheet1" sheetId="8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6" l="1"/>
  <c r="F18" i="6"/>
  <c r="E3" i="6"/>
  <c r="E4" i="6"/>
  <c r="E5" i="6"/>
  <c r="F5" i="6" s="1"/>
  <c r="E6" i="6"/>
  <c r="E7" i="6"/>
  <c r="F7" i="6" s="1"/>
  <c r="E8" i="6"/>
  <c r="F8" i="6" s="1"/>
  <c r="E9" i="6"/>
  <c r="F9" i="6" s="1"/>
  <c r="E10" i="6"/>
  <c r="E11" i="6"/>
  <c r="E12" i="6"/>
  <c r="E13" i="6"/>
  <c r="F13" i="6" s="1"/>
  <c r="E14" i="6"/>
  <c r="E15" i="6"/>
  <c r="F15" i="6" s="1"/>
  <c r="E16" i="6"/>
  <c r="F16" i="6" s="1"/>
  <c r="E17" i="6"/>
  <c r="F17" i="6" s="1"/>
  <c r="E18" i="6"/>
  <c r="E19" i="6"/>
  <c r="E20" i="6"/>
  <c r="F20" i="6" s="1"/>
  <c r="E21" i="6"/>
  <c r="F21" i="6" s="1"/>
  <c r="E22" i="6"/>
  <c r="E23" i="6"/>
  <c r="F23" i="6" s="1"/>
  <c r="E24" i="6"/>
  <c r="F24" i="6" s="1"/>
  <c r="E25" i="6"/>
  <c r="E26" i="6"/>
  <c r="E2" i="6"/>
  <c r="K15" i="10"/>
  <c r="F25" i="10"/>
  <c r="E25" i="10"/>
  <c r="E24" i="10"/>
  <c r="F24" i="10" s="1"/>
  <c r="F23" i="10"/>
  <c r="E23" i="10"/>
  <c r="E22" i="10"/>
  <c r="F22" i="10" s="1"/>
  <c r="F21" i="10"/>
  <c r="E21" i="10"/>
  <c r="F20" i="10"/>
  <c r="E20" i="10"/>
  <c r="E19" i="10"/>
  <c r="F19" i="10" s="1"/>
  <c r="E18" i="10"/>
  <c r="F18" i="10" s="1"/>
  <c r="E17" i="10"/>
  <c r="F17" i="10" s="1"/>
  <c r="E16" i="10"/>
  <c r="F16" i="10" s="1"/>
  <c r="B16" i="10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F15" i="10"/>
  <c r="E15" i="10"/>
  <c r="B15" i="10"/>
  <c r="E14" i="10"/>
  <c r="F14" i="10" s="1"/>
  <c r="B14" i="10"/>
  <c r="E13" i="10"/>
  <c r="F13" i="10" s="1"/>
  <c r="E12" i="10"/>
  <c r="F12" i="10" s="1"/>
  <c r="E11" i="10"/>
  <c r="F11" i="10" s="1"/>
  <c r="E10" i="10"/>
  <c r="F10" i="10" s="1"/>
  <c r="E9" i="10"/>
  <c r="F9" i="10" s="1"/>
  <c r="E8" i="10"/>
  <c r="F8" i="10" s="1"/>
  <c r="E7" i="10"/>
  <c r="F7" i="10" s="1"/>
  <c r="F6" i="10"/>
  <c r="E6" i="10"/>
  <c r="F5" i="10"/>
  <c r="E5" i="10"/>
  <c r="F4" i="10"/>
  <c r="E4" i="10"/>
  <c r="F3" i="10"/>
  <c r="E3" i="10"/>
  <c r="F2" i="10"/>
  <c r="E2" i="10"/>
  <c r="F25" i="9"/>
  <c r="E25" i="9"/>
  <c r="E24" i="9"/>
  <c r="F24" i="9" s="1"/>
  <c r="F23" i="9"/>
  <c r="E23" i="9"/>
  <c r="E22" i="9"/>
  <c r="F22" i="9" s="1"/>
  <c r="F21" i="9"/>
  <c r="E21" i="9"/>
  <c r="F20" i="9"/>
  <c r="E20" i="9"/>
  <c r="E19" i="9"/>
  <c r="F19" i="9" s="1"/>
  <c r="F18" i="9"/>
  <c r="E18" i="9"/>
  <c r="E17" i="9"/>
  <c r="F17" i="9" s="1"/>
  <c r="F16" i="9"/>
  <c r="E16" i="9"/>
  <c r="B16" i="9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E15" i="9"/>
  <c r="F15" i="9" s="1"/>
  <c r="B15" i="9"/>
  <c r="E14" i="9"/>
  <c r="F14" i="9" s="1"/>
  <c r="B14" i="9"/>
  <c r="F13" i="9"/>
  <c r="E13" i="9"/>
  <c r="E12" i="9"/>
  <c r="F12" i="9" s="1"/>
  <c r="F11" i="9"/>
  <c r="E11" i="9"/>
  <c r="E10" i="9"/>
  <c r="F10" i="9" s="1"/>
  <c r="F9" i="9"/>
  <c r="E9" i="9"/>
  <c r="E8" i="9"/>
  <c r="F8" i="9" s="1"/>
  <c r="F7" i="9"/>
  <c r="E7" i="9"/>
  <c r="E6" i="9"/>
  <c r="F6" i="9" s="1"/>
  <c r="F5" i="9"/>
  <c r="E5" i="9"/>
  <c r="F4" i="9"/>
  <c r="E4" i="9"/>
  <c r="F3" i="9"/>
  <c r="E3" i="9"/>
  <c r="F2" i="9"/>
  <c r="E2" i="9"/>
  <c r="R36" i="1"/>
  <c r="Q36" i="1"/>
  <c r="R29" i="1"/>
  <c r="R30" i="1"/>
  <c r="R31" i="1"/>
  <c r="R32" i="1"/>
  <c r="R33" i="1"/>
  <c r="R34" i="1"/>
  <c r="R35" i="1"/>
  <c r="Q29" i="1"/>
  <c r="Q30" i="1"/>
  <c r="Q31" i="1"/>
  <c r="Q32" i="1"/>
  <c r="Q33" i="1"/>
  <c r="Q34" i="1"/>
  <c r="Q35" i="1"/>
  <c r="R28" i="1"/>
  <c r="Q28" i="1"/>
  <c r="Q27" i="1"/>
  <c r="R27" i="1"/>
  <c r="R25" i="1"/>
  <c r="R26" i="1"/>
  <c r="Q25" i="1"/>
  <c r="Q26" i="1"/>
  <c r="Q24" i="1"/>
  <c r="F24" i="7"/>
  <c r="F12" i="7"/>
  <c r="B14" i="6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F14" i="7"/>
  <c r="F13" i="7"/>
  <c r="F11" i="7"/>
  <c r="F10" i="7"/>
  <c r="F9" i="7"/>
  <c r="F8" i="7"/>
  <c r="F7" i="7"/>
  <c r="F6" i="7"/>
  <c r="F5" i="7"/>
  <c r="F4" i="7"/>
  <c r="F3" i="7"/>
  <c r="F2" i="7"/>
  <c r="C15" i="7"/>
  <c r="C16" i="7"/>
  <c r="C17" i="7" s="1"/>
  <c r="C18" i="7" s="1"/>
  <c r="C19" i="7" s="1"/>
  <c r="C20" i="7" s="1"/>
  <c r="C21" i="7" s="1"/>
  <c r="C22" i="7" s="1"/>
  <c r="C23" i="7" s="1"/>
  <c r="C24" i="7" s="1"/>
  <c r="C25" i="7" s="1"/>
  <c r="C26" i="7" s="1"/>
  <c r="C14" i="7"/>
  <c r="F15" i="7"/>
  <c r="F16" i="7"/>
  <c r="F17" i="7"/>
  <c r="F18" i="7"/>
  <c r="F19" i="7"/>
  <c r="F20" i="7"/>
  <c r="F21" i="7"/>
  <c r="F22" i="7"/>
  <c r="F23" i="7"/>
  <c r="F25" i="7"/>
  <c r="F26" i="7"/>
  <c r="F22" i="6" l="1"/>
  <c r="F14" i="6"/>
  <c r="F6" i="6"/>
  <c r="F12" i="6"/>
  <c r="F4" i="6"/>
  <c r="F19" i="6"/>
  <c r="F11" i="6"/>
  <c r="F3" i="6"/>
  <c r="F25" i="6"/>
  <c r="F2" i="6"/>
  <c r="H9" i="10"/>
  <c r="G14" i="10"/>
  <c r="H15" i="10" s="1"/>
  <c r="H8" i="10"/>
  <c r="H2" i="10"/>
  <c r="H24" i="10"/>
  <c r="G2" i="10"/>
  <c r="H6" i="10" s="1"/>
  <c r="H20" i="9"/>
  <c r="H17" i="9"/>
  <c r="H22" i="9"/>
  <c r="G14" i="9"/>
  <c r="H15" i="9" s="1"/>
  <c r="H18" i="9"/>
  <c r="H19" i="9"/>
  <c r="G2" i="9"/>
  <c r="H14" i="6"/>
  <c r="I22" i="6" s="1"/>
  <c r="R21" i="1"/>
  <c r="R22" i="1"/>
  <c r="R23" i="1"/>
  <c r="R24" i="1"/>
  <c r="R20" i="1"/>
  <c r="R13" i="1"/>
  <c r="R14" i="1"/>
  <c r="R15" i="1"/>
  <c r="R16" i="1"/>
  <c r="R17" i="1"/>
  <c r="R18" i="1"/>
  <c r="R19" i="1"/>
  <c r="R12" i="1"/>
  <c r="Q21" i="1"/>
  <c r="Q22" i="1"/>
  <c r="Q23" i="1"/>
  <c r="Q20" i="1"/>
  <c r="Q19" i="1"/>
  <c r="Q13" i="1"/>
  <c r="Q14" i="1"/>
  <c r="Q15" i="1"/>
  <c r="Q16" i="1"/>
  <c r="Q17" i="1"/>
  <c r="Q18" i="1"/>
  <c r="Q12" i="1"/>
  <c r="H16" i="10" l="1"/>
  <c r="H7" i="10"/>
  <c r="H17" i="10"/>
  <c r="K4" i="10"/>
  <c r="L2" i="10"/>
  <c r="K2" i="10"/>
  <c r="K14" i="10"/>
  <c r="H14" i="10"/>
  <c r="H3" i="10"/>
  <c r="H22" i="10"/>
  <c r="H19" i="10"/>
  <c r="H12" i="10"/>
  <c r="H18" i="10"/>
  <c r="H5" i="10"/>
  <c r="H21" i="10"/>
  <c r="H4" i="10"/>
  <c r="K13" i="10" s="1"/>
  <c r="H10" i="10"/>
  <c r="L4" i="10" s="1"/>
  <c r="H20" i="10"/>
  <c r="H13" i="9"/>
  <c r="H7" i="9"/>
  <c r="H4" i="9"/>
  <c r="H2" i="9"/>
  <c r="H10" i="9"/>
  <c r="H6" i="9"/>
  <c r="L7" i="9"/>
  <c r="K7" i="9"/>
  <c r="H8" i="9"/>
  <c r="H11" i="9"/>
  <c r="H14" i="9"/>
  <c r="H9" i="9"/>
  <c r="H5" i="9"/>
  <c r="L8" i="9"/>
  <c r="K20" i="9"/>
  <c r="K8" i="9"/>
  <c r="H25" i="9"/>
  <c r="H23" i="9"/>
  <c r="H21" i="9"/>
  <c r="H16" i="9"/>
  <c r="H3" i="9"/>
  <c r="I14" i="6"/>
  <c r="I15" i="6"/>
  <c r="I25" i="6"/>
  <c r="I23" i="6"/>
  <c r="L21" i="6" s="1"/>
  <c r="I18" i="6"/>
  <c r="I24" i="6"/>
  <c r="I19" i="6"/>
  <c r="I17" i="6"/>
  <c r="I21" i="6"/>
  <c r="I16" i="6"/>
  <c r="I20" i="6"/>
  <c r="H2" i="6"/>
  <c r="I6" i="6" s="1"/>
  <c r="I12" i="6" l="1"/>
  <c r="I8" i="6"/>
  <c r="I9" i="6"/>
  <c r="I11" i="6"/>
  <c r="L8" i="10"/>
  <c r="K20" i="10"/>
  <c r="K8" i="10"/>
  <c r="K9" i="10"/>
  <c r="L9" i="10"/>
  <c r="K3" i="10"/>
  <c r="L3" i="10"/>
  <c r="K19" i="10"/>
  <c r="K17" i="10"/>
  <c r="L6" i="10"/>
  <c r="K6" i="10"/>
  <c r="K18" i="10"/>
  <c r="L7" i="10"/>
  <c r="K7" i="10"/>
  <c r="L5" i="10"/>
  <c r="K5" i="10"/>
  <c r="K16" i="10"/>
  <c r="K13" i="9"/>
  <c r="K2" i="9"/>
  <c r="K14" i="9"/>
  <c r="L2" i="9"/>
  <c r="K15" i="9"/>
  <c r="K19" i="9"/>
  <c r="K17" i="9"/>
  <c r="L6" i="9"/>
  <c r="K6" i="9"/>
  <c r="K18" i="9"/>
  <c r="L3" i="9"/>
  <c r="K3" i="9"/>
  <c r="L9" i="9"/>
  <c r="K9" i="9"/>
  <c r="L5" i="9"/>
  <c r="K5" i="9"/>
  <c r="K4" i="9"/>
  <c r="K16" i="9"/>
  <c r="L4" i="9"/>
  <c r="I13" i="6"/>
  <c r="L7" i="6"/>
  <c r="M7" i="6"/>
  <c r="L9" i="6"/>
  <c r="M9" i="6"/>
  <c r="I10" i="6"/>
  <c r="L8" i="6"/>
  <c r="L20" i="6"/>
  <c r="M8" i="6"/>
  <c r="L6" i="6"/>
  <c r="L19" i="6"/>
  <c r="L18" i="6"/>
  <c r="L17" i="6"/>
  <c r="M6" i="6"/>
  <c r="I4" i="6"/>
  <c r="I2" i="6"/>
  <c r="I5" i="6"/>
  <c r="I3" i="6"/>
  <c r="I7" i="6"/>
  <c r="L5" i="6" l="1"/>
  <c r="L16" i="6"/>
  <c r="L15" i="6"/>
  <c r="L14" i="6"/>
  <c r="L13" i="6"/>
  <c r="L2" i="6"/>
  <c r="L3" i="6"/>
  <c r="L4" i="6"/>
  <c r="M2" i="6"/>
  <c r="M3" i="6"/>
  <c r="M5" i="6" l="1"/>
  <c r="M4" i="6"/>
</calcChain>
</file>

<file path=xl/sharedStrings.xml><?xml version="1.0" encoding="utf-8"?>
<sst xmlns="http://schemas.openxmlformats.org/spreadsheetml/2006/main" count="181" uniqueCount="93">
  <si>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</si>
  <si>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</si>
  <si>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</si>
  <si>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</si>
  <si>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</si>
  <si>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</si>
  <si>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</si>
  <si>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</si>
  <si>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</si>
  <si>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</si>
  <si>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</si>
  <si>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</si>
  <si>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</si>
  <si>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</si>
  <si>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</si>
  <si>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</si>
  <si>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</si>
  <si>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</si>
  <si>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</si>
  <si>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</si>
  <si>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</si>
  <si>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</si>
  <si>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</si>
  <si>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</si>
  <si>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</si>
  <si>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</si>
  <si>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</si>
  <si>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</si>
  <si>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</si>
  <si>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</si>
  <si>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</si>
  <si>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</si>
  <si>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</si>
  <si>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</si>
  <si>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</si>
  <si>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</si>
  <si>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</si>
  <si>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</si>
  <si>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</si>
  <si>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</si>
  <si>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</si>
  <si>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</si>
  <si>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</si>
  <si>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</si>
  <si>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</si>
  <si>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</si>
  <si>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</si>
  <si>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</si>
  <si>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</si>
  <si>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</si>
  <si>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</si>
  <si>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</si>
  <si>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</si>
  <si>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</si>
  <si>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</si>
  <si>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</si>
  <si>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</si>
  <si>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</si>
  <si>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</si>
  <si>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</si>
  <si>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</si>
  <si>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</si>
  <si>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</si>
  <si>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</si>
  <si>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</si>
  <si>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</si>
  <si>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</si>
  <si>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</si>
  <si>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OD600 t=0</t>
  </si>
  <si>
    <t>ttests</t>
  </si>
  <si>
    <t>LVS tul4 WT UTR</t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</si>
  <si>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tul4 WT UTR</t>
    </r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</si>
  <si>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hfq</t>
    </r>
    <r>
      <rPr>
        <sz val="12"/>
        <color theme="1"/>
        <rFont val="Arial"/>
        <family val="2"/>
      </rPr>
      <t xml:space="preserve"> tul4 WT UTR</t>
    </r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</si>
  <si>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Δ</t>
    </r>
    <r>
      <rPr>
        <i/>
        <sz val="12"/>
        <color theme="1"/>
        <rFont val="Arial"/>
        <family val="2"/>
      </rPr>
      <t>hfq</t>
    </r>
    <r>
      <rPr>
        <sz val="12"/>
        <color theme="1"/>
        <rFont val="Arial"/>
        <family val="2"/>
      </rPr>
      <t xml:space="preserve"> tul4 WT UTR</t>
    </r>
  </si>
  <si>
    <t>LVS pdpA WT UTR</t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</si>
  <si>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pdpA WT UTR</t>
    </r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</si>
  <si>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hfq</t>
    </r>
    <r>
      <rPr>
        <sz val="12"/>
        <color theme="1"/>
        <rFont val="Arial"/>
        <family val="2"/>
      </rPr>
      <t xml:space="preserve"> pdpA WT UTR</t>
    </r>
  </si>
  <si>
    <r>
      <rPr>
        <sz val="12"/>
        <color theme="1"/>
        <rFont val="Calibri"/>
        <family val="2"/>
      </rP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Δ</t>
    </r>
    <r>
      <rPr>
        <i/>
        <sz val="12"/>
        <color theme="1"/>
        <rFont val="Arial"/>
        <family val="2"/>
      </rPr>
      <t>hfq</t>
    </r>
    <r>
      <rPr>
        <sz val="12"/>
        <color theme="1"/>
        <rFont val="Arial"/>
        <family val="2"/>
      </rPr>
      <t xml:space="preserve"> pdpA WT UTR</t>
    </r>
  </si>
  <si>
    <t>ΔrpsU2 tul4 WT UTR</t>
  </si>
  <si>
    <t>Δhfq tul4 WT UTR</t>
  </si>
  <si>
    <t>ΔrpsU2 Δhfq tul4 WT UTR</t>
  </si>
  <si>
    <t>ΔrpsU2 pdpA WT UTR</t>
  </si>
  <si>
    <t>Δhfq pdpA WT UTR</t>
  </si>
  <si>
    <t>ΔrpsU2 Δhfq pdpA WT UTR</t>
  </si>
  <si>
    <t>tul4 LVS vs d2</t>
  </si>
  <si>
    <t>tul4 LVS vs dhfq</t>
  </si>
  <si>
    <t>tul4 dhfq vs dhfq drpsU2</t>
  </si>
  <si>
    <t>tul4 LVS vs dhfq drpsU2</t>
  </si>
  <si>
    <t>pdpA LVS vs d2</t>
  </si>
  <si>
    <t>pdpA LVS vs dhfq</t>
  </si>
  <si>
    <t>pdpA LVS vs dhfq drpsU2</t>
  </si>
  <si>
    <t>pdpA dhfq vs dhfq drpsU2</t>
  </si>
  <si>
    <t>pdpA drpsU2 v dhfq drpsU2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</si>
</sst>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B35D-4A0A-8794-A71E744B755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E998-49A6-B65B-489A0E7B548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998-49A6-B65B-489A0E7B5482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B35D-4A0A-8794-A71E744B7551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35D-4A0A-8794-A71E744B7551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B35D-4A0A-8794-A71E744B7551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35D-4A0A-8794-A71E744B755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5.4917305290435994E-2</c:v>
                  </c:pt>
                  <c:pt idx="1">
                    <c:v>1.8237832785552535E-2</c:v>
                  </c:pt>
                  <c:pt idx="2">
                    <c:v>2.5223189788042534E-2</c:v>
                  </c:pt>
                  <c:pt idx="3">
                    <c:v>0.12847534567061972</c:v>
                  </c:pt>
                  <c:pt idx="4">
                    <c:v>5.5410144136090987E-3</c:v>
                  </c:pt>
                  <c:pt idx="5">
                    <c:v>3.0995624350466249E-2</c:v>
                  </c:pt>
                  <c:pt idx="6">
                    <c:v>5.4617310034870822E-3</c:v>
                  </c:pt>
                  <c:pt idx="7">
                    <c:v>2.8892700315197292E-2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5.4917305290435994E-2</c:v>
                  </c:pt>
                  <c:pt idx="1">
                    <c:v>1.8237832785552535E-2</c:v>
                  </c:pt>
                  <c:pt idx="2">
                    <c:v>2.5223189788042534E-2</c:v>
                  </c:pt>
                  <c:pt idx="3">
                    <c:v>0.12847534567061972</c:v>
                  </c:pt>
                  <c:pt idx="4">
                    <c:v>5.5410144136090987E-3</c:v>
                  </c:pt>
                  <c:pt idx="5">
                    <c:v>3.0995624350466249E-2</c:v>
                  </c:pt>
                  <c:pt idx="6">
                    <c:v>5.4617310034870822E-3</c:v>
                  </c:pt>
                  <c:pt idx="7">
                    <c:v>2.8892700315197292E-2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tul4 WT UTR</c:v>
                </c:pt>
                <c:pt idx="1">
                  <c:v>ΔrpsU2 tul4 WT UTR</c:v>
                </c:pt>
                <c:pt idx="2">
                  <c:v>Δhfq tul4 WT UTR</c:v>
                </c:pt>
                <c:pt idx="3">
                  <c:v>ΔrpsU2 Δhfq tul4 WT UTR</c:v>
                </c:pt>
                <c:pt idx="4">
                  <c:v>LVS pdpA WT UTR</c:v>
                </c:pt>
                <c:pt idx="5">
                  <c:v>ΔrpsU2 pdpA WT UTR</c:v>
                </c:pt>
                <c:pt idx="6">
                  <c:v>Δhfq pdpA WT UTR</c:v>
                </c:pt>
                <c:pt idx="7">
                  <c:v>ΔrpsU2 Δhfq pdpA WT UTR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1.0000000000000002</c:v>
                </c:pt>
                <c:pt idx="1">
                  <c:v>1.2165581088887942</c:v>
                </c:pt>
                <c:pt idx="2">
                  <c:v>1.086837286142498</c:v>
                </c:pt>
                <c:pt idx="3">
                  <c:v>1.1396262416312444</c:v>
                </c:pt>
                <c:pt idx="4">
                  <c:v>1</c:v>
                </c:pt>
                <c:pt idx="5">
                  <c:v>0.57255203263584209</c:v>
                </c:pt>
                <c:pt idx="6">
                  <c:v>1.078526479310532</c:v>
                </c:pt>
                <c:pt idx="7">
                  <c:v>0.71089098473248502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'Analysis (big)'!$K$1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AE0-4718-8220-ECA9307591A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AE0-4718-8220-ECA9307591AF}"/>
              </c:ext>
            </c:extLst>
          </c:dPt>
          <c:errBars>
            <c:errBarType val="both"/>
            <c:errValType val="cust"/>
            <c:noEndCap val="0"/>
            <c:plus>
              <c:numRef>
                <c:f>'Analysis (big)'!$L$2:$L$9</c:f>
                <c:numCache>
                  <c:formatCode>General</c:formatCode>
                  <c:ptCount val="8"/>
                  <c:pt idx="0">
                    <c:v>5.4804298202458565E-2</c:v>
                  </c:pt>
                  <c:pt idx="1">
                    <c:v>1.8173083279784532E-2</c:v>
                  </c:pt>
                  <c:pt idx="2">
                    <c:v>2.5130364763800227E-2</c:v>
                  </c:pt>
                  <c:pt idx="3">
                    <c:v>0.18190186777846654</c:v>
                  </c:pt>
                  <c:pt idx="4">
                    <c:v>6.8648635410327643E-3</c:v>
                  </c:pt>
                  <c:pt idx="5">
                    <c:v>3.1035034105414538E-2</c:v>
                  </c:pt>
                  <c:pt idx="6">
                    <c:v>6.1159246286589712E-3</c:v>
                  </c:pt>
                  <c:pt idx="7">
                    <c:v>1.4702383757814077E-2</c:v>
                  </c:pt>
                </c:numCache>
              </c:numRef>
            </c:plus>
            <c:minus>
              <c:numRef>
                <c:f>'Analysis (big)'!$L$2:$L$9</c:f>
                <c:numCache>
                  <c:formatCode>General</c:formatCode>
                  <c:ptCount val="8"/>
                  <c:pt idx="0">
                    <c:v>5.4804298202458565E-2</c:v>
                  </c:pt>
                  <c:pt idx="1">
                    <c:v>1.8173083279784532E-2</c:v>
                  </c:pt>
                  <c:pt idx="2">
                    <c:v>2.5130364763800227E-2</c:v>
                  </c:pt>
                  <c:pt idx="3">
                    <c:v>0.18190186777846654</c:v>
                  </c:pt>
                  <c:pt idx="4">
                    <c:v>6.8648635410327643E-3</c:v>
                  </c:pt>
                  <c:pt idx="5">
                    <c:v>3.1035034105414538E-2</c:v>
                  </c:pt>
                  <c:pt idx="6">
                    <c:v>6.1159246286589712E-3</c:v>
                  </c:pt>
                  <c:pt idx="7">
                    <c:v>1.4702383757814077E-2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(big)'!$J$2:$J$9</c:f>
              <c:strCache>
                <c:ptCount val="8"/>
                <c:pt idx="0">
                  <c:v>LVS tul4 WT UTR</c:v>
                </c:pt>
                <c:pt idx="1">
                  <c:v>ΔrpsU2 tul4 WT UTR</c:v>
                </c:pt>
                <c:pt idx="2">
                  <c:v>Δhfq tul4 WT UTR</c:v>
                </c:pt>
                <c:pt idx="3">
                  <c:v>ΔrpsU2 Δhfq tul4 WT UTR</c:v>
                </c:pt>
                <c:pt idx="4">
                  <c:v>LVS pdpA WT UTR</c:v>
                </c:pt>
                <c:pt idx="5">
                  <c:v>ΔrpsU2 pdpA WT UTR</c:v>
                </c:pt>
                <c:pt idx="6">
                  <c:v>Δhfq pdpA WT UTR</c:v>
                </c:pt>
                <c:pt idx="7">
                  <c:v>ΔrpsU2 Δhfq pdpA WT UTR</c:v>
                </c:pt>
              </c:strCache>
            </c:strRef>
          </c:cat>
          <c:val>
            <c:numRef>
              <c:f>'Analysis (big)'!$K$2:$K$9</c:f>
              <c:numCache>
                <c:formatCode>General</c:formatCode>
                <c:ptCount val="8"/>
                <c:pt idx="0">
                  <c:v>1</c:v>
                </c:pt>
                <c:pt idx="1">
                  <c:v>1.216269068384521</c:v>
                </c:pt>
                <c:pt idx="2">
                  <c:v>1.0860912414519353</c:v>
                </c:pt>
                <c:pt idx="3">
                  <c:v>1.1397375096069813</c:v>
                </c:pt>
                <c:pt idx="4">
                  <c:v>1</c:v>
                </c:pt>
                <c:pt idx="5">
                  <c:v>0.56561477534927185</c:v>
                </c:pt>
                <c:pt idx="6">
                  <c:v>1.0594415928643235</c:v>
                </c:pt>
                <c:pt idx="7">
                  <c:v>0.71060645664666455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0-4718-8220-ECA930759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'Analysis (small)'!$K$1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7F6-4395-8B09-1454E317440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7F6-4395-8B09-1454E3174406}"/>
              </c:ext>
            </c:extLst>
          </c:dPt>
          <c:errBars>
            <c:errBarType val="both"/>
            <c:errValType val="cust"/>
            <c:noEndCap val="0"/>
            <c:plus>
              <c:numRef>
                <c:f>'Analysis (small)'!$L$2:$L$9</c:f>
                <c:numCache>
                  <c:formatCode>General</c:formatCode>
                  <c:ptCount val="8"/>
                  <c:pt idx="0">
                    <c:v>5.4804298202458565E-2</c:v>
                  </c:pt>
                  <c:pt idx="1">
                    <c:v>1.8173083279784532E-2</c:v>
                  </c:pt>
                  <c:pt idx="2">
                    <c:v>2.5130364763800227E-2</c:v>
                  </c:pt>
                  <c:pt idx="3">
                    <c:v>0</c:v>
                  </c:pt>
                  <c:pt idx="4">
                    <c:v>6.8648635410327643E-3</c:v>
                  </c:pt>
                  <c:pt idx="5">
                    <c:v>3.1035034105414538E-2</c:v>
                  </c:pt>
                  <c:pt idx="6">
                    <c:v>6.1159246286589712E-3</c:v>
                  </c:pt>
                  <c:pt idx="7">
                    <c:v>0</c:v>
                  </c:pt>
                </c:numCache>
              </c:numRef>
            </c:plus>
            <c:minus>
              <c:numRef>
                <c:f>'Analysis (small)'!$L$2:$L$9</c:f>
                <c:numCache>
                  <c:formatCode>General</c:formatCode>
                  <c:ptCount val="8"/>
                  <c:pt idx="0">
                    <c:v>5.4804298202458565E-2</c:v>
                  </c:pt>
                  <c:pt idx="1">
                    <c:v>1.8173083279784532E-2</c:v>
                  </c:pt>
                  <c:pt idx="2">
                    <c:v>2.5130364763800227E-2</c:v>
                  </c:pt>
                  <c:pt idx="3">
                    <c:v>0</c:v>
                  </c:pt>
                  <c:pt idx="4">
                    <c:v>6.8648635410327643E-3</c:v>
                  </c:pt>
                  <c:pt idx="5">
                    <c:v>3.1035034105414538E-2</c:v>
                  </c:pt>
                  <c:pt idx="6">
                    <c:v>6.1159246286589712E-3</c:v>
                  </c:pt>
                  <c:pt idx="7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'Analysis (small)'!$J$2:$J$9</c:f>
              <c:strCache>
                <c:ptCount val="8"/>
                <c:pt idx="0">
                  <c:v>LVS tul4 WT UTR</c:v>
                </c:pt>
                <c:pt idx="1">
                  <c:v>ΔrpsU2 tul4 WT UTR</c:v>
                </c:pt>
                <c:pt idx="2">
                  <c:v>Δhfq tul4 WT UTR</c:v>
                </c:pt>
                <c:pt idx="3">
                  <c:v>ΔrpsU2 Δhfq tul4 WT UTR</c:v>
                </c:pt>
                <c:pt idx="4">
                  <c:v>LVS pdpA WT UTR</c:v>
                </c:pt>
                <c:pt idx="5">
                  <c:v>ΔrpsU2 pdpA WT UTR</c:v>
                </c:pt>
                <c:pt idx="6">
                  <c:v>Δhfq pdpA WT UTR</c:v>
                </c:pt>
                <c:pt idx="7">
                  <c:v>ΔrpsU2 Δhfq pdpA WT UTR</c:v>
                </c:pt>
              </c:strCache>
            </c:strRef>
          </c:cat>
          <c:val>
            <c:numRef>
              <c:f>'Analysis (small)'!$K$2:$K$9</c:f>
              <c:numCache>
                <c:formatCode>General</c:formatCode>
                <c:ptCount val="8"/>
                <c:pt idx="0">
                  <c:v>1</c:v>
                </c:pt>
                <c:pt idx="1">
                  <c:v>1.216269068384521</c:v>
                </c:pt>
                <c:pt idx="2">
                  <c:v>1.0860912414519353</c:v>
                </c:pt>
                <c:pt idx="3">
                  <c:v>1.1371878401036479</c:v>
                </c:pt>
                <c:pt idx="4">
                  <c:v>1</c:v>
                </c:pt>
                <c:pt idx="5">
                  <c:v>0.56561477534927185</c:v>
                </c:pt>
                <c:pt idx="6">
                  <c:v>1.0594415928643235</c:v>
                </c:pt>
                <c:pt idx="7">
                  <c:v>0.62064448648177994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F6-4395-8B09-1454E3174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279751</xdr:colOff>
      <xdr:row>1</xdr:row>
      <xdr:rowOff>193675</xdr:rowOff>
    </xdr:from>
    <xdr:to>
      <xdr:col>25</xdr:col>
      <xdr:colOff>338668</xdr:colOff>
      <xdr:row>26</xdr:row>
      <xdr:rowOff>183444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279751</xdr:colOff>
      <xdr:row>1</xdr:row>
      <xdr:rowOff>193675</xdr:rowOff>
    </xdr:from>
    <xdr:to>
      <xdr:col>24</xdr:col>
      <xdr:colOff>338668</xdr:colOff>
      <xdr:row>26</xdr:row>
      <xdr:rowOff>183444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2A2BA3-0FF5-4187-8339-F7924356D5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279751</xdr:colOff>
      <xdr:row>1</xdr:row>
      <xdr:rowOff>193675</xdr:rowOff>
    </xdr:from>
    <xdr:to>
      <xdr:col>24</xdr:col>
      <xdr:colOff>338668</xdr:colOff>
      <xdr:row>26</xdr:row>
      <xdr:rowOff>183444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B28C77-7B92-4E51-900F-F9B256443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B19" workbookViewId="0">
      <selection activeCell="Q12" sqref="Q12:R36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1">
        <v>1</v>
      </c>
      <c r="Q12">
        <f>AVERAGE(C13:E13)</f>
        <v>6580382</v>
      </c>
      <c r="R12">
        <f>AVERAGE(C27:E27)</f>
        <v>0.23643333333333336</v>
      </c>
    </row>
    <row r="13" spans="1:18" ht="16" thickBot="1" x14ac:dyDescent="0.4">
      <c r="B13">
        <v>23.5</v>
      </c>
      <c r="C13">
        <v>6758070</v>
      </c>
      <c r="D13">
        <v>6569203</v>
      </c>
      <c r="E13">
        <v>6413873</v>
      </c>
      <c r="F13">
        <v>5182807</v>
      </c>
      <c r="G13">
        <v>5205340</v>
      </c>
      <c r="H13">
        <v>5100202</v>
      </c>
      <c r="I13">
        <v>107427</v>
      </c>
      <c r="J13">
        <v>107319</v>
      </c>
      <c r="K13">
        <v>106636</v>
      </c>
      <c r="L13">
        <v>12205</v>
      </c>
      <c r="M13">
        <v>12183</v>
      </c>
      <c r="N13">
        <v>12469</v>
      </c>
      <c r="P13" s="2">
        <v>2</v>
      </c>
      <c r="Q13">
        <f t="shared" ref="Q13:Q18" si="0">AVERAGE(C14:E14)</f>
        <v>6918263</v>
      </c>
      <c r="R13">
        <f t="shared" ref="R13:R19" si="1">AVERAGE(C28:E28)</f>
        <v>0.24473333333333333</v>
      </c>
    </row>
    <row r="14" spans="1:18" ht="16" thickBot="1" x14ac:dyDescent="0.4">
      <c r="C14">
        <v>6959146</v>
      </c>
      <c r="D14">
        <v>6863819</v>
      </c>
      <c r="E14">
        <v>6931824</v>
      </c>
      <c r="F14">
        <v>6781728</v>
      </c>
      <c r="G14">
        <v>6711092</v>
      </c>
      <c r="H14">
        <v>6826458</v>
      </c>
      <c r="I14">
        <v>118114</v>
      </c>
      <c r="J14">
        <v>116849</v>
      </c>
      <c r="K14">
        <v>117719</v>
      </c>
      <c r="L14">
        <v>4216</v>
      </c>
      <c r="M14">
        <v>4319</v>
      </c>
      <c r="N14">
        <v>4230</v>
      </c>
      <c r="P14" s="2">
        <v>3</v>
      </c>
      <c r="Q14">
        <f t="shared" si="0"/>
        <v>6915211.666666667</v>
      </c>
      <c r="R14">
        <f t="shared" si="1"/>
        <v>0.27123333333333327</v>
      </c>
    </row>
    <row r="15" spans="1:18" ht="16" thickBot="1" x14ac:dyDescent="0.4">
      <c r="C15">
        <v>6977631</v>
      </c>
      <c r="D15">
        <v>6940646</v>
      </c>
      <c r="E15">
        <v>6827358</v>
      </c>
      <c r="F15">
        <v>5042500</v>
      </c>
      <c r="G15">
        <v>5056534</v>
      </c>
      <c r="H15">
        <v>5038322</v>
      </c>
      <c r="I15">
        <v>162027</v>
      </c>
      <c r="J15">
        <v>161760</v>
      </c>
      <c r="K15">
        <v>161182</v>
      </c>
      <c r="L15">
        <v>4231</v>
      </c>
      <c r="M15">
        <v>4187</v>
      </c>
      <c r="N15">
        <v>4313</v>
      </c>
      <c r="P15" s="2">
        <v>4</v>
      </c>
      <c r="Q15">
        <f t="shared" si="0"/>
        <v>7211548</v>
      </c>
      <c r="R15">
        <f t="shared" si="1"/>
        <v>0.22176666666666667</v>
      </c>
    </row>
    <row r="16" spans="1:18" ht="16" thickBot="1" x14ac:dyDescent="0.4">
      <c r="C16">
        <v>7307852</v>
      </c>
      <c r="D16">
        <v>7173588</v>
      </c>
      <c r="E16">
        <v>7153204</v>
      </c>
      <c r="F16">
        <v>4878484</v>
      </c>
      <c r="G16">
        <v>4755186</v>
      </c>
      <c r="H16">
        <v>4754674</v>
      </c>
      <c r="I16">
        <v>169150</v>
      </c>
      <c r="J16">
        <v>167251</v>
      </c>
      <c r="K16">
        <v>171785</v>
      </c>
      <c r="L16">
        <v>4442</v>
      </c>
      <c r="M16">
        <v>3909</v>
      </c>
      <c r="N16">
        <v>4004</v>
      </c>
      <c r="P16" s="2">
        <v>5</v>
      </c>
      <c r="Q16">
        <f t="shared" si="0"/>
        <v>7039565.333333333</v>
      </c>
      <c r="R16">
        <f t="shared" si="1"/>
        <v>0.21166666666666667</v>
      </c>
    </row>
    <row r="17" spans="1:18" ht="16" thickBot="1" x14ac:dyDescent="0.4">
      <c r="C17">
        <v>7124786</v>
      </c>
      <c r="D17">
        <v>7103436</v>
      </c>
      <c r="E17">
        <v>6890474</v>
      </c>
      <c r="F17">
        <v>207113</v>
      </c>
      <c r="G17">
        <v>208529</v>
      </c>
      <c r="H17">
        <v>202778</v>
      </c>
      <c r="I17">
        <v>167850</v>
      </c>
      <c r="J17">
        <v>166409</v>
      </c>
      <c r="K17">
        <v>172186</v>
      </c>
      <c r="L17">
        <v>3957</v>
      </c>
      <c r="M17">
        <v>4090</v>
      </c>
      <c r="N17">
        <v>4173</v>
      </c>
      <c r="P17" s="2">
        <v>6</v>
      </c>
      <c r="Q17">
        <f t="shared" si="0"/>
        <v>6988478.666666667</v>
      </c>
      <c r="R17">
        <f t="shared" si="1"/>
        <v>0.20886666666666667</v>
      </c>
    </row>
    <row r="18" spans="1:18" ht="16" thickBot="1" x14ac:dyDescent="0.4">
      <c r="C18">
        <v>6947836</v>
      </c>
      <c r="D18">
        <v>7002197</v>
      </c>
      <c r="E18">
        <v>7015403</v>
      </c>
      <c r="F18">
        <v>197081</v>
      </c>
      <c r="G18">
        <v>196028</v>
      </c>
      <c r="H18">
        <v>195336</v>
      </c>
      <c r="I18">
        <v>118723</v>
      </c>
      <c r="J18">
        <v>120735</v>
      </c>
      <c r="K18">
        <v>123496</v>
      </c>
      <c r="L18">
        <v>4286</v>
      </c>
      <c r="M18">
        <v>3947</v>
      </c>
      <c r="N18">
        <v>3976</v>
      </c>
      <c r="P18" s="2">
        <v>7</v>
      </c>
      <c r="Q18">
        <f t="shared" si="0"/>
        <v>5170234.666666667</v>
      </c>
      <c r="R18">
        <f t="shared" si="1"/>
        <v>0.17593333333333336</v>
      </c>
    </row>
    <row r="19" spans="1:18" ht="16" thickBot="1" x14ac:dyDescent="0.4">
      <c r="C19">
        <v>5300800</v>
      </c>
      <c r="D19">
        <v>5090291</v>
      </c>
      <c r="E19">
        <v>5119613</v>
      </c>
      <c r="F19">
        <v>204666</v>
      </c>
      <c r="G19">
        <v>202871</v>
      </c>
      <c r="H19">
        <v>200032</v>
      </c>
      <c r="I19">
        <v>73956</v>
      </c>
      <c r="J19">
        <v>73407</v>
      </c>
      <c r="K19">
        <v>74149</v>
      </c>
      <c r="L19">
        <v>4230</v>
      </c>
      <c r="M19">
        <v>4089</v>
      </c>
      <c r="N19">
        <v>3991</v>
      </c>
      <c r="P19" s="2">
        <v>8</v>
      </c>
      <c r="Q19">
        <f>AVERAGE(C20:E20)</f>
        <v>5330811.666666667</v>
      </c>
      <c r="R19">
        <f t="shared" si="1"/>
        <v>0.18400000000000002</v>
      </c>
    </row>
    <row r="20" spans="1:18" ht="16" thickBot="1" x14ac:dyDescent="0.4">
      <c r="C20">
        <v>5456968</v>
      </c>
      <c r="D20">
        <v>5219349</v>
      </c>
      <c r="E20">
        <v>5316118</v>
      </c>
      <c r="F20">
        <v>111290</v>
      </c>
      <c r="G20">
        <v>111438</v>
      </c>
      <c r="H20">
        <v>109313</v>
      </c>
      <c r="I20">
        <v>124830</v>
      </c>
      <c r="J20">
        <v>125718</v>
      </c>
      <c r="K20">
        <v>125466</v>
      </c>
      <c r="L20">
        <v>4270</v>
      </c>
      <c r="M20">
        <v>4232</v>
      </c>
      <c r="N20">
        <v>3992</v>
      </c>
      <c r="P20" s="2">
        <v>9</v>
      </c>
      <c r="Q20">
        <f>AVERAGE(F13:H13)</f>
        <v>5162783</v>
      </c>
      <c r="R20">
        <f>AVERAGE(F27:H27)</f>
        <v>0.17033333333333334</v>
      </c>
    </row>
    <row r="21" spans="1:18" ht="16" thickBot="1" x14ac:dyDescent="0.4">
      <c r="P21" s="2">
        <v>10</v>
      </c>
      <c r="Q21">
        <f t="shared" ref="Q21:Q23" si="2">AVERAGE(F14:H14)</f>
        <v>6773092.666666667</v>
      </c>
      <c r="R21">
        <f t="shared" ref="R21:R26" si="3">AVERAGE(F28:H28)</f>
        <v>0.19633333333333333</v>
      </c>
    </row>
    <row r="22" spans="1:18" ht="16" thickBot="1" x14ac:dyDescent="0.4">
      <c r="P22" s="2">
        <v>11</v>
      </c>
      <c r="Q22">
        <f t="shared" si="2"/>
        <v>5045785.333333333</v>
      </c>
      <c r="R22">
        <f t="shared" si="3"/>
        <v>0.16303333333333334</v>
      </c>
    </row>
    <row r="23" spans="1:18" ht="16" thickBot="1" x14ac:dyDescent="0.4">
      <c r="P23" s="2">
        <v>12</v>
      </c>
      <c r="Q23">
        <f t="shared" si="2"/>
        <v>4796114.666666667</v>
      </c>
      <c r="R23">
        <f t="shared" si="3"/>
        <v>0.17426666666666668</v>
      </c>
    </row>
    <row r="24" spans="1:18" ht="16" thickBot="1" x14ac:dyDescent="0.4">
      <c r="P24" s="2">
        <v>13</v>
      </c>
      <c r="Q24">
        <f>AVERAGE(F17:H17)</f>
        <v>206140</v>
      </c>
      <c r="R24">
        <f t="shared" si="3"/>
        <v>0.24559999999999996</v>
      </c>
    </row>
    <row r="25" spans="1:18" ht="16" thickBot="1" x14ac:dyDescent="0.4">
      <c r="A25" t="s">
        <v>2</v>
      </c>
      <c r="P25" s="1">
        <v>14</v>
      </c>
      <c r="Q25">
        <f t="shared" ref="Q25:Q26" si="4">AVERAGE(F18:H18)</f>
        <v>196148.33333333334</v>
      </c>
      <c r="R25">
        <f t="shared" si="3"/>
        <v>0.23613333333333331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2">
        <v>15</v>
      </c>
      <c r="Q26">
        <f t="shared" si="4"/>
        <v>202523</v>
      </c>
      <c r="R26">
        <f t="shared" si="3"/>
        <v>0.24226666666666666</v>
      </c>
    </row>
    <row r="27" spans="1:18" ht="16" thickBot="1" x14ac:dyDescent="0.4">
      <c r="B27">
        <v>23.5</v>
      </c>
      <c r="C27">
        <v>0.2361</v>
      </c>
      <c r="D27">
        <v>0.23910000000000001</v>
      </c>
      <c r="E27">
        <v>0.2341</v>
      </c>
      <c r="F27">
        <v>0.1731</v>
      </c>
      <c r="G27">
        <v>0.1686</v>
      </c>
      <c r="H27">
        <v>0.16930000000000001</v>
      </c>
      <c r="I27">
        <v>0.22509999999999999</v>
      </c>
      <c r="J27">
        <v>0.22550000000000001</v>
      </c>
      <c r="K27">
        <v>0.22189999999999999</v>
      </c>
      <c r="L27">
        <v>0.26029999999999998</v>
      </c>
      <c r="M27">
        <v>0.26040000000000002</v>
      </c>
      <c r="N27">
        <v>0.26</v>
      </c>
      <c r="P27" s="2">
        <v>16</v>
      </c>
      <c r="Q27">
        <f>AVERAGE(F20:H20)</f>
        <v>110680.33333333333</v>
      </c>
      <c r="R27">
        <f>AVERAGE(F34:H34)</f>
        <v>0.22496666666666665</v>
      </c>
    </row>
    <row r="28" spans="1:18" ht="16" thickBot="1" x14ac:dyDescent="0.4">
      <c r="C28">
        <v>0.24510000000000001</v>
      </c>
      <c r="D28">
        <v>0.24729999999999999</v>
      </c>
      <c r="E28">
        <v>0.24179999999999999</v>
      </c>
      <c r="F28">
        <v>0.1956</v>
      </c>
      <c r="G28">
        <v>0.19520000000000001</v>
      </c>
      <c r="H28">
        <v>0.19819999999999999</v>
      </c>
      <c r="I28">
        <v>0.22170000000000001</v>
      </c>
      <c r="J28">
        <v>0.22520000000000001</v>
      </c>
      <c r="K28">
        <v>0.2243</v>
      </c>
      <c r="L28">
        <v>3.2199999999999999E-2</v>
      </c>
      <c r="M28">
        <v>3.2199999999999999E-2</v>
      </c>
      <c r="N28">
        <v>3.1699999999999999E-2</v>
      </c>
      <c r="P28" s="2">
        <v>17</v>
      </c>
      <c r="Q28">
        <f>AVERAGE(I13:K13)</f>
        <v>107127.33333333333</v>
      </c>
      <c r="R28">
        <f>AVERAGE(I27:K27)</f>
        <v>0.22416666666666665</v>
      </c>
    </row>
    <row r="29" spans="1:18" ht="16" thickBot="1" x14ac:dyDescent="0.4">
      <c r="C29">
        <v>0.26800000000000002</v>
      </c>
      <c r="D29">
        <v>0.27289999999999998</v>
      </c>
      <c r="E29">
        <v>0.27279999999999999</v>
      </c>
      <c r="F29">
        <v>0.16309999999999999</v>
      </c>
      <c r="G29">
        <v>0.1628</v>
      </c>
      <c r="H29">
        <v>0.16320000000000001</v>
      </c>
      <c r="I29">
        <v>0.18260000000000001</v>
      </c>
      <c r="J29">
        <v>0.18060000000000001</v>
      </c>
      <c r="K29">
        <v>0.1784</v>
      </c>
      <c r="L29">
        <v>3.2300000000000002E-2</v>
      </c>
      <c r="M29">
        <v>3.3799999999999997E-2</v>
      </c>
      <c r="N29">
        <v>3.4599999999999999E-2</v>
      </c>
      <c r="P29" s="2">
        <v>18</v>
      </c>
      <c r="Q29">
        <f t="shared" ref="Q29:Q35" si="5">AVERAGE(I14:K14)</f>
        <v>117560.66666666667</v>
      </c>
      <c r="R29">
        <f t="shared" ref="R29:R35" si="6">AVERAGE(I28:K28)</f>
        <v>0.22373333333333334</v>
      </c>
    </row>
    <row r="30" spans="1:18" ht="16" thickBot="1" x14ac:dyDescent="0.4">
      <c r="C30">
        <v>0.2263</v>
      </c>
      <c r="D30">
        <v>0.21959999999999999</v>
      </c>
      <c r="E30">
        <v>0.21940000000000001</v>
      </c>
      <c r="F30">
        <v>0.17749999999999999</v>
      </c>
      <c r="G30">
        <v>0.1711</v>
      </c>
      <c r="H30">
        <v>0.17419999999999999</v>
      </c>
      <c r="I30">
        <v>0.19139999999999999</v>
      </c>
      <c r="J30">
        <v>0.18790000000000001</v>
      </c>
      <c r="K30">
        <v>0.18909999999999999</v>
      </c>
      <c r="L30">
        <v>3.27E-2</v>
      </c>
      <c r="M30">
        <v>3.2199999999999999E-2</v>
      </c>
      <c r="N30">
        <v>3.1800000000000002E-2</v>
      </c>
      <c r="P30" s="2">
        <v>19</v>
      </c>
      <c r="Q30">
        <f t="shared" si="5"/>
        <v>161656.33333333334</v>
      </c>
      <c r="R30">
        <f t="shared" si="6"/>
        <v>0.18053333333333335</v>
      </c>
    </row>
    <row r="31" spans="1:18" ht="16" thickBot="1" x14ac:dyDescent="0.4">
      <c r="C31">
        <v>0.2147</v>
      </c>
      <c r="D31">
        <v>0.21</v>
      </c>
      <c r="E31">
        <v>0.21029999999999999</v>
      </c>
      <c r="F31">
        <v>0.24909999999999999</v>
      </c>
      <c r="G31">
        <v>0.24429999999999999</v>
      </c>
      <c r="H31">
        <v>0.24340000000000001</v>
      </c>
      <c r="I31">
        <v>0.188</v>
      </c>
      <c r="J31">
        <v>0.18709999999999999</v>
      </c>
      <c r="K31">
        <v>0.18629999999999999</v>
      </c>
      <c r="L31">
        <v>3.2300000000000002E-2</v>
      </c>
      <c r="M31">
        <v>3.3099999999999997E-2</v>
      </c>
      <c r="N31">
        <v>3.1899999999999998E-2</v>
      </c>
      <c r="P31" s="2">
        <v>20</v>
      </c>
      <c r="Q31">
        <f t="shared" si="5"/>
        <v>169395.33333333334</v>
      </c>
      <c r="R31">
        <f t="shared" si="6"/>
        <v>0.18946666666666667</v>
      </c>
    </row>
    <row r="32" spans="1:18" ht="16" thickBot="1" x14ac:dyDescent="0.4">
      <c r="C32">
        <v>0.21340000000000001</v>
      </c>
      <c r="D32">
        <v>0.20730000000000001</v>
      </c>
      <c r="E32">
        <v>0.2059</v>
      </c>
      <c r="F32">
        <v>0.2392</v>
      </c>
      <c r="G32">
        <v>0.23269999999999999</v>
      </c>
      <c r="H32">
        <v>0.23649999999999999</v>
      </c>
      <c r="I32">
        <v>0.19139999999999999</v>
      </c>
      <c r="J32">
        <v>0.19359999999999999</v>
      </c>
      <c r="K32">
        <v>0.19159999999999999</v>
      </c>
      <c r="L32">
        <v>3.27E-2</v>
      </c>
      <c r="M32">
        <v>3.2500000000000001E-2</v>
      </c>
      <c r="N32">
        <v>3.2199999999999999E-2</v>
      </c>
      <c r="P32" s="2">
        <v>21</v>
      </c>
      <c r="Q32">
        <f t="shared" si="5"/>
        <v>168815</v>
      </c>
      <c r="R32">
        <f t="shared" si="6"/>
        <v>0.18713333333333335</v>
      </c>
    </row>
    <row r="33" spans="3:18" ht="16" thickBot="1" x14ac:dyDescent="0.4">
      <c r="C33">
        <v>0.1782</v>
      </c>
      <c r="D33">
        <v>0.17560000000000001</v>
      </c>
      <c r="E33">
        <v>0.17399999999999999</v>
      </c>
      <c r="F33">
        <v>0.24049999999999999</v>
      </c>
      <c r="G33">
        <v>0.24299999999999999</v>
      </c>
      <c r="H33">
        <v>0.24329999999999999</v>
      </c>
      <c r="I33">
        <v>0.1239</v>
      </c>
      <c r="J33">
        <v>0.12740000000000001</v>
      </c>
      <c r="K33">
        <v>0.128</v>
      </c>
      <c r="L33">
        <v>3.2000000000000001E-2</v>
      </c>
      <c r="M33">
        <v>3.2000000000000001E-2</v>
      </c>
      <c r="N33">
        <v>3.1699999999999999E-2</v>
      </c>
      <c r="P33" s="2">
        <v>22</v>
      </c>
      <c r="Q33">
        <f t="shared" si="5"/>
        <v>120984.66666666667</v>
      </c>
      <c r="R33">
        <f t="shared" si="6"/>
        <v>0.19220000000000001</v>
      </c>
    </row>
    <row r="34" spans="3:18" ht="16" thickBot="1" x14ac:dyDescent="0.4">
      <c r="C34">
        <v>0.1862</v>
      </c>
      <c r="D34">
        <v>0.18340000000000001</v>
      </c>
      <c r="E34">
        <v>0.18240000000000001</v>
      </c>
      <c r="F34">
        <v>0.2263</v>
      </c>
      <c r="G34">
        <v>0.22550000000000001</v>
      </c>
      <c r="H34">
        <v>0.22309999999999999</v>
      </c>
      <c r="I34">
        <v>0.20499999999999999</v>
      </c>
      <c r="J34">
        <v>0.2074</v>
      </c>
      <c r="K34">
        <v>0.2051</v>
      </c>
      <c r="L34">
        <v>3.2800000000000003E-2</v>
      </c>
      <c r="M34">
        <v>3.2199999999999999E-2</v>
      </c>
      <c r="N34">
        <v>3.2599999999999997E-2</v>
      </c>
      <c r="P34" s="2">
        <v>23</v>
      </c>
      <c r="Q34">
        <f t="shared" si="5"/>
        <v>73837.333333333328</v>
      </c>
      <c r="R34">
        <f t="shared" si="6"/>
        <v>0.12643333333333334</v>
      </c>
    </row>
    <row r="35" spans="3:18" ht="16" thickBot="1" x14ac:dyDescent="0.4">
      <c r="P35" s="2">
        <v>24</v>
      </c>
      <c r="Q35">
        <f t="shared" si="5"/>
        <v>125338</v>
      </c>
      <c r="R35">
        <f t="shared" si="6"/>
        <v>0.20583333333333331</v>
      </c>
    </row>
    <row r="36" spans="3:18" ht="16" thickBot="1" x14ac:dyDescent="0.4">
      <c r="P36" s="2">
        <v>25</v>
      </c>
      <c r="Q36">
        <f>AVERAGE(L13:N13)</f>
        <v>12285.666666666666</v>
      </c>
      <c r="R36">
        <f>AVERAGE(L27:N27)</f>
        <v>0.26023333333333332</v>
      </c>
    </row>
    <row r="37" spans="3:18" ht="16" thickBot="1" x14ac:dyDescent="0.4">
      <c r="P37" s="2"/>
    </row>
    <row r="38" spans="3:18" ht="16" thickBot="1" x14ac:dyDescent="0.4">
      <c r="P38" s="2"/>
    </row>
    <row r="39" spans="3:18" ht="16" thickBot="1" x14ac:dyDescent="0.4">
      <c r="P39" s="2"/>
    </row>
    <row r="40" spans="3:18" ht="16" thickBot="1" x14ac:dyDescent="0.4">
      <c r="P40" s="2"/>
    </row>
    <row r="41" spans="3:18" ht="16" thickBot="1" x14ac:dyDescent="0.4">
      <c r="P41" s="2"/>
    </row>
    <row r="42" spans="3:18" ht="15.5" x14ac:dyDescent="0.35">
      <c r="P4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N26"/>
  <sheetViews>
    <sheetView tabSelected="1" zoomScale="90" zoomScaleNormal="90" workbookViewId="0">
      <selection activeCell="M11" sqref="M11"/>
    </sheetView>
  </sheetViews>
  <sheetFormatPr defaultColWidth="8.81640625" defaultRowHeight="14.5" x14ac:dyDescent="0.35"/>
  <cols>
    <col min="1" max="1" width="18.1796875" customWidth="1"/>
    <col min="5" max="5" width="11.1796875" bestFit="1" customWidth="1"/>
    <col min="6" max="6" width="11" bestFit="1" customWidth="1"/>
    <col min="7" max="8" width="11.1796875" bestFit="1" customWidth="1"/>
    <col min="11" max="11" width="25.26953125" customWidth="1"/>
    <col min="12" max="12" width="12" bestFit="1" customWidth="1"/>
  </cols>
  <sheetData>
    <row r="1" spans="1:14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67</v>
      </c>
      <c r="G1" t="s">
        <v>67</v>
      </c>
      <c r="I1" t="s">
        <v>5</v>
      </c>
      <c r="L1" t="s">
        <v>6</v>
      </c>
      <c r="M1" t="s">
        <v>7</v>
      </c>
    </row>
    <row r="2" spans="1:14" ht="16" customHeight="1" thickBot="1" x14ac:dyDescent="0.4">
      <c r="A2" s="17" t="s">
        <v>70</v>
      </c>
      <c r="B2" s="4">
        <v>1</v>
      </c>
      <c r="C2">
        <v>6580382</v>
      </c>
      <c r="D2">
        <v>0.23643333333333336</v>
      </c>
      <c r="E2">
        <f>C2/D2</f>
        <v>27831870.858592976</v>
      </c>
      <c r="F2">
        <f>E2-E$26</f>
        <v>27784660.662615009</v>
      </c>
      <c r="G2">
        <v>27784660.662615009</v>
      </c>
      <c r="H2">
        <f>AVERAGE(G2:G4)</f>
        <v>27151417.12935254</v>
      </c>
      <c r="I2">
        <f>G2/$H$2</f>
        <v>1.0233226696877598</v>
      </c>
      <c r="K2" t="s">
        <v>70</v>
      </c>
      <c r="L2">
        <f>AVERAGE(I2:I4)</f>
        <v>1.0000000000000002</v>
      </c>
      <c r="M2">
        <f>STDEV(I2:I4)</f>
        <v>5.4917305290435994E-2</v>
      </c>
    </row>
    <row r="3" spans="1:14" ht="16" thickBot="1" x14ac:dyDescent="0.4">
      <c r="A3" s="18"/>
      <c r="B3" s="5">
        <v>2</v>
      </c>
      <c r="C3">
        <v>6918263</v>
      </c>
      <c r="D3">
        <v>0.24473333333333333</v>
      </c>
      <c r="E3">
        <f t="shared" ref="E3:E26" si="0">C3/D3</f>
        <v>28268576.682102971</v>
      </c>
      <c r="F3">
        <f t="shared" ref="F3:F25" si="1">E3-E$26</f>
        <v>28221366.486125004</v>
      </c>
      <c r="G3">
        <v>28221366.486125004</v>
      </c>
      <c r="I3">
        <f>G3/$H$2</f>
        <v>1.0394067592006377</v>
      </c>
      <c r="K3" t="s">
        <v>78</v>
      </c>
      <c r="L3">
        <f>AVERAGE(I5:I7)</f>
        <v>1.2165581088887942</v>
      </c>
      <c r="M3">
        <f>STDEV(I5:I7)</f>
        <v>1.8237832785552535E-2</v>
      </c>
    </row>
    <row r="4" spans="1:14" ht="16" thickBot="1" x14ac:dyDescent="0.4">
      <c r="A4" s="19"/>
      <c r="B4" s="5">
        <v>3</v>
      </c>
      <c r="C4">
        <v>6915211.666666667</v>
      </c>
      <c r="D4">
        <v>0.27123333333333327</v>
      </c>
      <c r="E4">
        <f t="shared" si="0"/>
        <v>25495434.435295571</v>
      </c>
      <c r="F4">
        <f t="shared" si="1"/>
        <v>25448224.239317603</v>
      </c>
      <c r="G4">
        <v>25448224.239317603</v>
      </c>
      <c r="I4">
        <f>G4/$H$2</f>
        <v>0.93727057111160261</v>
      </c>
      <c r="K4" t="s">
        <v>79</v>
      </c>
      <c r="L4">
        <f>AVERAGE(I8:I10)</f>
        <v>1.086837286142498</v>
      </c>
      <c r="M4">
        <f>STDEV(I8:I10)</f>
        <v>2.5223189788042534E-2</v>
      </c>
    </row>
    <row r="5" spans="1:14" ht="16" customHeight="1" thickBot="1" x14ac:dyDescent="0.4">
      <c r="A5" s="17" t="s">
        <v>71</v>
      </c>
      <c r="B5" s="5">
        <v>4</v>
      </c>
      <c r="C5">
        <v>7211548</v>
      </c>
      <c r="D5">
        <v>0.22176666666666667</v>
      </c>
      <c r="E5">
        <f t="shared" si="0"/>
        <v>32518629.189839169</v>
      </c>
      <c r="F5">
        <f t="shared" si="1"/>
        <v>32471418.993861202</v>
      </c>
      <c r="G5">
        <v>32471418.993861202</v>
      </c>
      <c r="I5">
        <f>G5/$H$2</f>
        <v>1.1959382760451711</v>
      </c>
      <c r="K5" t="s">
        <v>80</v>
      </c>
      <c r="L5">
        <f>AVERAGE(I11:I13)</f>
        <v>1.1396262416312444</v>
      </c>
      <c r="M5">
        <f>STDEV(I11:I13)</f>
        <v>0.12847534567061972</v>
      </c>
    </row>
    <row r="6" spans="1:14" ht="16" thickBot="1" x14ac:dyDescent="0.4">
      <c r="A6" s="18"/>
      <c r="B6" s="5">
        <v>5</v>
      </c>
      <c r="C6">
        <v>7039565.333333333</v>
      </c>
      <c r="D6">
        <v>0.21166666666666667</v>
      </c>
      <c r="E6">
        <f t="shared" si="0"/>
        <v>33257788.976377949</v>
      </c>
      <c r="F6">
        <f t="shared" si="1"/>
        <v>33210578.780399982</v>
      </c>
      <c r="G6">
        <v>33210578.780399982</v>
      </c>
      <c r="I6">
        <f>G6/$H$2</f>
        <v>1.2231618932514972</v>
      </c>
      <c r="K6" t="s">
        <v>74</v>
      </c>
      <c r="L6">
        <f>AVERAGE(I14:I16)</f>
        <v>1</v>
      </c>
      <c r="M6">
        <f>STDEV(I14:I16)</f>
        <v>5.5410144136090987E-3</v>
      </c>
    </row>
    <row r="7" spans="1:14" ht="16" thickBot="1" x14ac:dyDescent="0.4">
      <c r="A7" s="19"/>
      <c r="B7" s="5">
        <v>6</v>
      </c>
      <c r="C7">
        <v>6988478.666666667</v>
      </c>
      <c r="D7">
        <v>0.20886666666666667</v>
      </c>
      <c r="E7">
        <f t="shared" si="0"/>
        <v>33459042.451324608</v>
      </c>
      <c r="F7">
        <f t="shared" si="1"/>
        <v>33411832.255346641</v>
      </c>
      <c r="G7">
        <v>33411832.255346641</v>
      </c>
      <c r="I7">
        <f>G7/$H$2</f>
        <v>1.2305741573697146</v>
      </c>
      <c r="K7" t="s">
        <v>81</v>
      </c>
      <c r="L7">
        <f>AVERAGE(I17:I19)</f>
        <v>0.57255203263584209</v>
      </c>
      <c r="M7">
        <f>STDEV(I17:I19)</f>
        <v>3.0995624350466249E-2</v>
      </c>
    </row>
    <row r="8" spans="1:14" ht="16" customHeight="1" thickBot="1" x14ac:dyDescent="0.4">
      <c r="A8" s="17" t="s">
        <v>72</v>
      </c>
      <c r="B8" s="5">
        <v>7</v>
      </c>
      <c r="C8">
        <v>5170234.666666667</v>
      </c>
      <c r="D8">
        <v>0.17593333333333336</v>
      </c>
      <c r="E8">
        <f t="shared" si="0"/>
        <v>29387464.948844258</v>
      </c>
      <c r="F8">
        <f t="shared" si="1"/>
        <v>29340254.752866291</v>
      </c>
      <c r="G8">
        <v>29340254.752866291</v>
      </c>
      <c r="I8">
        <f>G8/$H$2</f>
        <v>1.080615962440777</v>
      </c>
      <c r="K8" t="s">
        <v>82</v>
      </c>
      <c r="L8">
        <f>AVERAGE(I20:I22)</f>
        <v>1.078526479310532</v>
      </c>
      <c r="M8">
        <f>STDEV(I20:I22)</f>
        <v>5.4617310034870822E-3</v>
      </c>
    </row>
    <row r="9" spans="1:14" ht="16" thickBot="1" x14ac:dyDescent="0.4">
      <c r="A9" s="18"/>
      <c r="B9" s="5">
        <v>8</v>
      </c>
      <c r="C9">
        <v>5330811.666666667</v>
      </c>
      <c r="D9">
        <v>0.18400000000000002</v>
      </c>
      <c r="E9">
        <f t="shared" si="0"/>
        <v>28971802.536231883</v>
      </c>
      <c r="F9">
        <f t="shared" si="1"/>
        <v>28924592.340253916</v>
      </c>
      <c r="G9">
        <v>28924592.340253916</v>
      </c>
      <c r="I9">
        <f>G9/$H$2</f>
        <v>1.0653069120648018</v>
      </c>
      <c r="K9" t="s">
        <v>83</v>
      </c>
      <c r="L9">
        <f>AVERAGE(I23:I25)</f>
        <v>0.71089098473248502</v>
      </c>
      <c r="M9">
        <f>STDEV(I23:I25)</f>
        <v>2.8892700315197292E-2</v>
      </c>
    </row>
    <row r="10" spans="1:14" ht="16" thickBot="1" x14ac:dyDescent="0.4">
      <c r="A10" s="19"/>
      <c r="B10" s="5">
        <v>9</v>
      </c>
      <c r="C10">
        <v>5162783</v>
      </c>
      <c r="D10">
        <v>0.17033333333333334</v>
      </c>
      <c r="E10">
        <f t="shared" si="0"/>
        <v>30309880.626223091</v>
      </c>
      <c r="F10">
        <f t="shared" si="1"/>
        <v>30262670.430245124</v>
      </c>
      <c r="G10">
        <v>30262670.430245124</v>
      </c>
      <c r="I10">
        <f>G10/$H$2</f>
        <v>1.114588983921915</v>
      </c>
      <c r="K10" s="13"/>
      <c r="N10" s="13"/>
    </row>
    <row r="11" spans="1:14" ht="16" customHeight="1" thickBot="1" x14ac:dyDescent="0.4">
      <c r="A11" s="17" t="s">
        <v>73</v>
      </c>
      <c r="B11" s="5">
        <v>10</v>
      </c>
      <c r="C11">
        <v>6773092.666666667</v>
      </c>
      <c r="D11">
        <v>0.19633333333333333</v>
      </c>
      <c r="E11">
        <f t="shared" si="0"/>
        <v>34497925.297113754</v>
      </c>
      <c r="F11">
        <f t="shared" si="1"/>
        <v>34450715.101135783</v>
      </c>
      <c r="G11">
        <v>34450715.101135783</v>
      </c>
      <c r="I11">
        <f>G11/$H$2</f>
        <v>1.2688367217448919</v>
      </c>
      <c r="N11" s="13"/>
    </row>
    <row r="12" spans="1:14" ht="16" thickBot="1" x14ac:dyDescent="0.4">
      <c r="A12" s="18"/>
      <c r="B12" s="5">
        <v>11</v>
      </c>
      <c r="C12">
        <v>5045785.333333333</v>
      </c>
      <c r="D12">
        <v>0.16303333333333334</v>
      </c>
      <c r="E12">
        <f t="shared" si="0"/>
        <v>30949409.11878961</v>
      </c>
      <c r="F12">
        <f t="shared" si="1"/>
        <v>30902198.922811642</v>
      </c>
      <c r="G12">
        <v>30902198.922811642</v>
      </c>
      <c r="I12">
        <f>G12/$H$2</f>
        <v>1.1381431317411514</v>
      </c>
      <c r="L12" t="s">
        <v>69</v>
      </c>
    </row>
    <row r="13" spans="1:14" ht="16" thickBot="1" x14ac:dyDescent="0.4">
      <c r="A13" s="19"/>
      <c r="B13" s="5">
        <v>12</v>
      </c>
      <c r="C13">
        <v>4796114.666666667</v>
      </c>
      <c r="D13">
        <v>0.17426666666666668</v>
      </c>
      <c r="E13">
        <f t="shared" si="0"/>
        <v>27521698.546289213</v>
      </c>
      <c r="F13">
        <f t="shared" si="1"/>
        <v>27474488.350311246</v>
      </c>
      <c r="G13">
        <v>27474488.350311246</v>
      </c>
      <c r="I13">
        <f>G13/$H$2</f>
        <v>1.0118988714076895</v>
      </c>
      <c r="K13" t="s">
        <v>84</v>
      </c>
      <c r="L13">
        <f>TTEST(I2:I4,I5:I7,2,2)</f>
        <v>2.9199167227816352E-3</v>
      </c>
    </row>
    <row r="14" spans="1:14" ht="16" thickBot="1" x14ac:dyDescent="0.4">
      <c r="A14" s="17" t="s">
        <v>74</v>
      </c>
      <c r="B14" s="4">
        <f>B13+1</f>
        <v>13</v>
      </c>
      <c r="C14">
        <v>206140</v>
      </c>
      <c r="D14">
        <v>0.24559999999999996</v>
      </c>
      <c r="E14">
        <f t="shared" si="0"/>
        <v>839332.2475570034</v>
      </c>
      <c r="F14">
        <f t="shared" si="1"/>
        <v>792122.05157903489</v>
      </c>
      <c r="G14">
        <v>792122.05157903489</v>
      </c>
      <c r="H14">
        <f>AVERAGE(G14:G16)</f>
        <v>788106.70148979698</v>
      </c>
      <c r="I14">
        <f>G14/$H$14</f>
        <v>1.0050949320461906</v>
      </c>
      <c r="K14" t="s">
        <v>85</v>
      </c>
      <c r="L14">
        <f>TTEST(I2:I4,I8:I10,2,2)</f>
        <v>6.7569352217099088E-2</v>
      </c>
    </row>
    <row r="15" spans="1:14" ht="16" thickBot="1" x14ac:dyDescent="0.4">
      <c r="A15" s="18"/>
      <c r="B15" s="4">
        <f t="shared" ref="B15:B26" si="2">B14+1</f>
        <v>14</v>
      </c>
      <c r="C15">
        <v>196148.33333333334</v>
      </c>
      <c r="D15">
        <v>0.23613333333333331</v>
      </c>
      <c r="E15">
        <f t="shared" si="0"/>
        <v>830667.70186335419</v>
      </c>
      <c r="F15">
        <f t="shared" si="1"/>
        <v>783457.50588538568</v>
      </c>
      <c r="G15">
        <v>783457.50588538568</v>
      </c>
      <c r="I15">
        <f>G15/$H$14</f>
        <v>0.99410080437633297</v>
      </c>
      <c r="K15" t="s">
        <v>87</v>
      </c>
      <c r="L15">
        <f>TTEST(I2:I4,I11:I13,2,2)</f>
        <v>0.1585189501995391</v>
      </c>
    </row>
    <row r="16" spans="1:14" ht="16" thickBot="1" x14ac:dyDescent="0.4">
      <c r="A16" s="19"/>
      <c r="B16" s="4">
        <f t="shared" si="2"/>
        <v>15</v>
      </c>
      <c r="C16">
        <v>202523</v>
      </c>
      <c r="D16">
        <v>0.24226666666666666</v>
      </c>
      <c r="E16">
        <f t="shared" si="0"/>
        <v>835950.74298293889</v>
      </c>
      <c r="F16">
        <f t="shared" si="1"/>
        <v>788740.54700497037</v>
      </c>
      <c r="G16">
        <v>788740.54700497037</v>
      </c>
      <c r="I16">
        <f>G16/$H$14</f>
        <v>1.0008042635774765</v>
      </c>
      <c r="K16" t="s">
        <v>86</v>
      </c>
      <c r="L16">
        <f>TTEST(I8:I10,I11:I13,2,2)</f>
        <v>0.52342934756404058</v>
      </c>
    </row>
    <row r="17" spans="1:12" ht="16" thickBot="1" x14ac:dyDescent="0.4">
      <c r="A17" s="17" t="s">
        <v>75</v>
      </c>
      <c r="B17" s="4">
        <f t="shared" si="2"/>
        <v>16</v>
      </c>
      <c r="C17">
        <v>110680.33333333333</v>
      </c>
      <c r="D17">
        <v>0.22496666666666665</v>
      </c>
      <c r="E17">
        <f t="shared" si="0"/>
        <v>491985.47933027119</v>
      </c>
      <c r="F17">
        <f t="shared" si="1"/>
        <v>444775.28335230268</v>
      </c>
      <c r="G17">
        <v>444775.28335230268</v>
      </c>
      <c r="I17">
        <f>G17/$H$14</f>
        <v>0.56435922002886418</v>
      </c>
      <c r="K17" t="s">
        <v>88</v>
      </c>
      <c r="L17">
        <f>TTEST(I14:I16,I17:I19,2,2)</f>
        <v>1.9394672401419521E-5</v>
      </c>
    </row>
    <row r="18" spans="1:12" ht="16" thickBot="1" x14ac:dyDescent="0.4">
      <c r="A18" s="18"/>
      <c r="B18" s="4">
        <f t="shared" si="2"/>
        <v>17</v>
      </c>
      <c r="C18">
        <v>107127.33333333333</v>
      </c>
      <c r="D18">
        <v>0.22416666666666665</v>
      </c>
      <c r="E18">
        <f t="shared" si="0"/>
        <v>477891.44981412642</v>
      </c>
      <c r="F18">
        <f t="shared" si="1"/>
        <v>430681.25383615791</v>
      </c>
      <c r="G18">
        <v>430681.25383615791</v>
      </c>
      <c r="I18">
        <f>G18/$H$14</f>
        <v>0.54647581732526807</v>
      </c>
      <c r="K18" t="s">
        <v>89</v>
      </c>
      <c r="L18">
        <f>TTEST(I14:I16,I20:I22,2,2)</f>
        <v>6.2866386148788595E-5</v>
      </c>
    </row>
    <row r="19" spans="1:12" ht="16" thickBot="1" x14ac:dyDescent="0.4">
      <c r="A19" s="19"/>
      <c r="B19" s="4">
        <f t="shared" si="2"/>
        <v>18</v>
      </c>
      <c r="C19">
        <v>117560.66666666667</v>
      </c>
      <c r="D19">
        <v>0.22373333333333334</v>
      </c>
      <c r="E19">
        <f t="shared" si="0"/>
        <v>525449.94040524436</v>
      </c>
      <c r="F19">
        <f t="shared" si="1"/>
        <v>478239.74442727584</v>
      </c>
      <c r="G19">
        <v>478239.74442727584</v>
      </c>
      <c r="I19">
        <f>G19/$H$14</f>
        <v>0.60682106055339413</v>
      </c>
      <c r="K19" t="s">
        <v>90</v>
      </c>
      <c r="L19">
        <f>TTEST(I14:I16,I23:I25,2,2)</f>
        <v>6.986496702963056E-5</v>
      </c>
    </row>
    <row r="20" spans="1:12" ht="16" thickBot="1" x14ac:dyDescent="0.4">
      <c r="A20" s="17" t="s">
        <v>76</v>
      </c>
      <c r="B20" s="4">
        <f t="shared" si="2"/>
        <v>19</v>
      </c>
      <c r="C20">
        <v>161656.33333333334</v>
      </c>
      <c r="D20">
        <v>0.18053333333333335</v>
      </c>
      <c r="E20">
        <f t="shared" si="0"/>
        <v>895437.59231905465</v>
      </c>
      <c r="F20">
        <f t="shared" si="1"/>
        <v>848227.39634108613</v>
      </c>
      <c r="G20">
        <v>848227.39634108613</v>
      </c>
      <c r="I20">
        <f>G20/$H$14</f>
        <v>1.0762849684409992</v>
      </c>
      <c r="K20" t="s">
        <v>91</v>
      </c>
      <c r="L20">
        <f>TTEST(I20:I22,I23:I25,2,2)</f>
        <v>2.6899199244720364E-5</v>
      </c>
    </row>
    <row r="21" spans="1:12" ht="16" thickBot="1" x14ac:dyDescent="0.4">
      <c r="A21" s="18"/>
      <c r="B21" s="4">
        <f t="shared" si="2"/>
        <v>20</v>
      </c>
      <c r="C21">
        <v>169395.33333333334</v>
      </c>
      <c r="D21">
        <v>0.18946666666666667</v>
      </c>
      <c r="E21">
        <f t="shared" si="0"/>
        <v>894064.03940886701</v>
      </c>
      <c r="F21">
        <f t="shared" si="1"/>
        <v>846853.8434308985</v>
      </c>
      <c r="G21">
        <v>846853.8434308985</v>
      </c>
      <c r="I21">
        <f>G21/$H$14</f>
        <v>1.0745421169875207</v>
      </c>
      <c r="K21" t="s">
        <v>92</v>
      </c>
      <c r="L21">
        <f>TTEST(I23:I25,I17:I19,2,2)</f>
        <v>4.819300835666872E-3</v>
      </c>
    </row>
    <row r="22" spans="1:12" ht="16" thickBot="1" x14ac:dyDescent="0.4">
      <c r="A22" s="19"/>
      <c r="B22" s="4">
        <f t="shared" si="2"/>
        <v>21</v>
      </c>
      <c r="C22">
        <v>168815</v>
      </c>
      <c r="D22">
        <v>0.18713333333333335</v>
      </c>
      <c r="E22">
        <f t="shared" si="0"/>
        <v>902110.79444246518</v>
      </c>
      <c r="F22">
        <f t="shared" si="1"/>
        <v>854900.59846449667</v>
      </c>
      <c r="G22">
        <v>854900.59846449667</v>
      </c>
      <c r="I22">
        <f>G22/$H$14</f>
        <v>1.084752352503076</v>
      </c>
    </row>
    <row r="23" spans="1:12" ht="16" thickBot="1" x14ac:dyDescent="0.4">
      <c r="A23" s="17" t="s">
        <v>77</v>
      </c>
      <c r="B23" s="4">
        <f t="shared" si="2"/>
        <v>22</v>
      </c>
      <c r="C23">
        <v>120984.66666666667</v>
      </c>
      <c r="D23">
        <v>0.19220000000000001</v>
      </c>
      <c r="E23">
        <f t="shared" si="0"/>
        <v>629472.77141866111</v>
      </c>
      <c r="F23">
        <f t="shared" si="1"/>
        <v>582262.5754406926</v>
      </c>
      <c r="G23">
        <v>582262.5754406926</v>
      </c>
      <c r="I23">
        <f>G23/$H$14</f>
        <v>0.73881185674479477</v>
      </c>
    </row>
    <row r="24" spans="1:12" ht="16" thickBot="1" x14ac:dyDescent="0.4">
      <c r="A24" s="18"/>
      <c r="B24" s="4">
        <f t="shared" si="2"/>
        <v>23</v>
      </c>
      <c r="C24">
        <v>73837.333333333328</v>
      </c>
      <c r="D24">
        <v>0.12643333333333334</v>
      </c>
      <c r="E24">
        <f t="shared" si="0"/>
        <v>584002.10914843122</v>
      </c>
      <c r="F24">
        <f t="shared" si="1"/>
        <v>536791.91317046271</v>
      </c>
      <c r="G24">
        <v>536791.91317046271</v>
      </c>
      <c r="I24">
        <f>G24/$H$14</f>
        <v>0.68111578312395826</v>
      </c>
    </row>
    <row r="25" spans="1:12" ht="16" thickBot="1" x14ac:dyDescent="0.4">
      <c r="A25" s="19"/>
      <c r="B25" s="4">
        <f t="shared" si="2"/>
        <v>24</v>
      </c>
      <c r="C25">
        <v>125338</v>
      </c>
      <c r="D25">
        <v>0.20583333333333331</v>
      </c>
      <c r="E25">
        <f t="shared" si="0"/>
        <v>608929.55465587054</v>
      </c>
      <c r="F25">
        <f t="shared" si="1"/>
        <v>561719.35867790203</v>
      </c>
      <c r="G25">
        <v>561719.35867790203</v>
      </c>
      <c r="I25">
        <f>G25/$H$14</f>
        <v>0.71274531432870225</v>
      </c>
    </row>
    <row r="26" spans="1:12" ht="16" thickBot="1" x14ac:dyDescent="0.4">
      <c r="A26" s="5" t="s">
        <v>60</v>
      </c>
      <c r="B26" s="4">
        <f t="shared" si="2"/>
        <v>25</v>
      </c>
      <c r="C26">
        <v>12285.666666666666</v>
      </c>
      <c r="D26">
        <v>0.26023333333333332</v>
      </c>
      <c r="E26">
        <f t="shared" si="0"/>
        <v>47210.195977968491</v>
      </c>
    </row>
  </sheetData>
  <mergeCells count="8">
    <mergeCell ref="A17:A19"/>
    <mergeCell ref="A20:A22"/>
    <mergeCell ref="A23:A25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G26"/>
  <sheetViews>
    <sheetView topLeftCell="A9" workbookViewId="0">
      <selection sqref="A1:D26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7" ht="47" thickBot="1" x14ac:dyDescent="0.4">
      <c r="A1" s="6" t="s">
        <v>61</v>
      </c>
      <c r="B1" s="7" t="s">
        <v>62</v>
      </c>
      <c r="C1" s="7" t="s">
        <v>63</v>
      </c>
      <c r="D1" s="8" t="s">
        <v>64</v>
      </c>
      <c r="E1" s="9" t="s">
        <v>65</v>
      </c>
      <c r="F1" s="9" t="s">
        <v>66</v>
      </c>
      <c r="G1" s="9" t="s">
        <v>68</v>
      </c>
    </row>
    <row r="2" spans="1:7" ht="16" thickBot="1" x14ac:dyDescent="0.4">
      <c r="A2" s="17">
        <v>180</v>
      </c>
      <c r="B2" s="17" t="s">
        <v>70</v>
      </c>
      <c r="C2" s="4">
        <v>1</v>
      </c>
      <c r="D2" s="15">
        <v>0.16700000000000001</v>
      </c>
      <c r="E2" s="11">
        <v>0.108</v>
      </c>
      <c r="F2" s="10">
        <f>6000*E2/20/D2</f>
        <v>194.01197604790417</v>
      </c>
      <c r="G2" s="16"/>
    </row>
    <row r="3" spans="1:7" ht="16" thickBot="1" x14ac:dyDescent="0.4">
      <c r="A3" s="18"/>
      <c r="B3" s="18"/>
      <c r="C3" s="5">
        <v>2</v>
      </c>
      <c r="D3" s="15">
        <v>0.23200000000000001</v>
      </c>
      <c r="E3" s="11">
        <v>0.108</v>
      </c>
      <c r="F3" s="10">
        <f t="shared" ref="F3:F14" si="0">6000*E3/20/D3</f>
        <v>139.65517241379308</v>
      </c>
      <c r="G3" s="16"/>
    </row>
    <row r="4" spans="1:7" ht="16" thickBot="1" x14ac:dyDescent="0.4">
      <c r="A4" s="19"/>
      <c r="B4" s="19"/>
      <c r="C4" s="5">
        <v>3</v>
      </c>
      <c r="D4" s="15">
        <v>0.20599999999999999</v>
      </c>
      <c r="E4" s="11">
        <v>0.108</v>
      </c>
      <c r="F4" s="10">
        <f t="shared" si="0"/>
        <v>157.28155339805826</v>
      </c>
      <c r="G4" s="16"/>
    </row>
    <row r="5" spans="1:7" ht="16" thickBot="1" x14ac:dyDescent="0.4">
      <c r="A5" s="17">
        <v>182</v>
      </c>
      <c r="B5" s="17" t="s">
        <v>71</v>
      </c>
      <c r="C5" s="5">
        <v>4</v>
      </c>
      <c r="D5" s="15">
        <v>0.13800000000000001</v>
      </c>
      <c r="E5" s="11">
        <v>0.13</v>
      </c>
      <c r="F5" s="10">
        <f t="shared" si="0"/>
        <v>282.60869565217388</v>
      </c>
      <c r="G5" s="16"/>
    </row>
    <row r="6" spans="1:7" ht="16" thickBot="1" x14ac:dyDescent="0.4">
      <c r="A6" s="18"/>
      <c r="B6" s="18"/>
      <c r="C6" s="5">
        <v>5</v>
      </c>
      <c r="D6" s="15">
        <v>0.185</v>
      </c>
      <c r="E6" s="11">
        <v>0.13</v>
      </c>
      <c r="F6" s="10">
        <f t="shared" si="0"/>
        <v>210.81081081081081</v>
      </c>
      <c r="G6" s="16"/>
    </row>
    <row r="7" spans="1:7" ht="16" thickBot="1" x14ac:dyDescent="0.4">
      <c r="A7" s="19"/>
      <c r="B7" s="19"/>
      <c r="C7" s="5">
        <v>6</v>
      </c>
      <c r="D7" s="15">
        <v>0.218</v>
      </c>
      <c r="E7" s="11">
        <v>0.13</v>
      </c>
      <c r="F7" s="10">
        <f t="shared" si="0"/>
        <v>178.89908256880733</v>
      </c>
      <c r="G7" s="16"/>
    </row>
    <row r="8" spans="1:7" ht="16" thickBot="1" x14ac:dyDescent="0.4">
      <c r="A8" s="17">
        <v>234</v>
      </c>
      <c r="B8" s="17" t="s">
        <v>72</v>
      </c>
      <c r="C8" s="5">
        <v>7</v>
      </c>
      <c r="D8" s="15">
        <v>0.21099999999999999</v>
      </c>
      <c r="E8" s="11">
        <v>0.108</v>
      </c>
      <c r="F8" s="10">
        <f t="shared" si="0"/>
        <v>153.55450236966826</v>
      </c>
      <c r="G8" s="16"/>
    </row>
    <row r="9" spans="1:7" ht="16" thickBot="1" x14ac:dyDescent="0.4">
      <c r="A9" s="18"/>
      <c r="B9" s="18"/>
      <c r="C9" s="5">
        <v>8</v>
      </c>
      <c r="D9" s="15">
        <v>0.251</v>
      </c>
      <c r="E9" s="11">
        <v>0.108</v>
      </c>
      <c r="F9" s="10">
        <f t="shared" si="0"/>
        <v>129.0836653386454</v>
      </c>
      <c r="G9" s="16"/>
    </row>
    <row r="10" spans="1:7" ht="16" thickBot="1" x14ac:dyDescent="0.4">
      <c r="A10" s="19"/>
      <c r="B10" s="19"/>
      <c r="C10" s="5">
        <v>9</v>
      </c>
      <c r="D10" s="15">
        <v>0.19700000000000001</v>
      </c>
      <c r="E10" s="11">
        <v>0.108</v>
      </c>
      <c r="F10" s="10">
        <f t="shared" si="0"/>
        <v>164.46700507614213</v>
      </c>
      <c r="G10" s="16"/>
    </row>
    <row r="11" spans="1:7" ht="16" thickBot="1" x14ac:dyDescent="0.4">
      <c r="A11" s="17">
        <v>235</v>
      </c>
      <c r="B11" s="17" t="s">
        <v>73</v>
      </c>
      <c r="C11" s="5">
        <v>10</v>
      </c>
      <c r="D11" s="15">
        <v>0.19500000000000001</v>
      </c>
      <c r="E11" s="11">
        <v>0.13</v>
      </c>
      <c r="F11" s="10">
        <f t="shared" si="0"/>
        <v>200</v>
      </c>
      <c r="G11" s="16"/>
    </row>
    <row r="12" spans="1:7" ht="16" thickBot="1" x14ac:dyDescent="0.4">
      <c r="A12" s="18"/>
      <c r="B12" s="18"/>
      <c r="C12" s="5">
        <v>11</v>
      </c>
      <c r="D12" s="15">
        <v>9.0999999999999998E-2</v>
      </c>
      <c r="E12" s="11">
        <v>0.13</v>
      </c>
      <c r="F12" s="10">
        <f>5000*E12/20/D12</f>
        <v>357.14285714285717</v>
      </c>
      <c r="G12" s="16"/>
    </row>
    <row r="13" spans="1:7" ht="16" thickBot="1" x14ac:dyDescent="0.4">
      <c r="A13" s="19"/>
      <c r="B13" s="19"/>
      <c r="C13" s="5">
        <v>12</v>
      </c>
      <c r="D13" s="15">
        <v>0.185</v>
      </c>
      <c r="E13" s="11">
        <v>0.13</v>
      </c>
      <c r="F13" s="10">
        <f t="shared" si="0"/>
        <v>210.81081081081081</v>
      </c>
      <c r="G13" s="16"/>
    </row>
    <row r="14" spans="1:7" ht="16" thickBot="1" x14ac:dyDescent="0.4">
      <c r="A14" s="17">
        <v>181</v>
      </c>
      <c r="B14" s="17" t="s">
        <v>74</v>
      </c>
      <c r="C14" s="4">
        <f>C13+1</f>
        <v>13</v>
      </c>
      <c r="D14" s="5">
        <v>0.251</v>
      </c>
      <c r="E14" s="11">
        <v>0.108</v>
      </c>
      <c r="F14" s="10">
        <f t="shared" si="0"/>
        <v>129.0836653386454</v>
      </c>
    </row>
    <row r="15" spans="1:7" ht="16" thickBot="1" x14ac:dyDescent="0.4">
      <c r="A15" s="18"/>
      <c r="B15" s="18"/>
      <c r="C15" s="4">
        <f t="shared" ref="C15:C26" si="1">C14+1</f>
        <v>14</v>
      </c>
      <c r="D15" s="5">
        <v>0.21099999999999999</v>
      </c>
      <c r="E15" s="11">
        <v>0.108</v>
      </c>
      <c r="F15" s="10">
        <f t="shared" ref="F15:F26" si="2">6000*E15/20/D15</f>
        <v>153.55450236966826</v>
      </c>
    </row>
    <row r="16" spans="1:7" ht="16" thickBot="1" x14ac:dyDescent="0.4">
      <c r="A16" s="19"/>
      <c r="B16" s="19"/>
      <c r="C16" s="4">
        <f t="shared" si="1"/>
        <v>15</v>
      </c>
      <c r="D16" s="5">
        <v>0.315</v>
      </c>
      <c r="E16" s="11">
        <v>0.108</v>
      </c>
      <c r="F16" s="10">
        <f t="shared" si="2"/>
        <v>102.85714285714285</v>
      </c>
    </row>
    <row r="17" spans="1:7" ht="16" customHeight="1" thickBot="1" x14ac:dyDescent="0.4">
      <c r="A17" s="17">
        <v>183</v>
      </c>
      <c r="B17" s="17" t="s">
        <v>75</v>
      </c>
      <c r="C17" s="4">
        <f t="shared" si="1"/>
        <v>16</v>
      </c>
      <c r="D17" s="5">
        <v>0.19600000000000001</v>
      </c>
      <c r="E17" s="11">
        <v>0.13</v>
      </c>
      <c r="F17" s="10">
        <f t="shared" si="2"/>
        <v>198.9795918367347</v>
      </c>
    </row>
    <row r="18" spans="1:7" ht="16" thickBot="1" x14ac:dyDescent="0.4">
      <c r="A18" s="18"/>
      <c r="B18" s="18"/>
      <c r="C18" s="4">
        <f t="shared" si="1"/>
        <v>17</v>
      </c>
      <c r="D18" s="5">
        <v>0.16600000000000001</v>
      </c>
      <c r="E18" s="11">
        <v>0.13</v>
      </c>
      <c r="F18" s="10">
        <f t="shared" si="2"/>
        <v>234.93975903614458</v>
      </c>
    </row>
    <row r="19" spans="1:7" ht="16" thickBot="1" x14ac:dyDescent="0.4">
      <c r="A19" s="19"/>
      <c r="B19" s="19"/>
      <c r="C19" s="4">
        <f t="shared" si="1"/>
        <v>18</v>
      </c>
      <c r="D19" s="5">
        <v>0.29199999999999998</v>
      </c>
      <c r="E19" s="11">
        <v>0.13</v>
      </c>
      <c r="F19" s="10">
        <f t="shared" si="2"/>
        <v>133.56164383561645</v>
      </c>
    </row>
    <row r="20" spans="1:7" ht="16" thickBot="1" x14ac:dyDescent="0.4">
      <c r="A20" s="17">
        <v>236</v>
      </c>
      <c r="B20" s="17" t="s">
        <v>76</v>
      </c>
      <c r="C20" s="4">
        <f t="shared" si="1"/>
        <v>19</v>
      </c>
      <c r="D20" s="5">
        <v>0.20899999999999999</v>
      </c>
      <c r="E20" s="11">
        <v>0.108</v>
      </c>
      <c r="F20" s="10">
        <f t="shared" si="2"/>
        <v>155.02392344497608</v>
      </c>
    </row>
    <row r="21" spans="1:7" ht="16" thickBot="1" x14ac:dyDescent="0.4">
      <c r="A21" s="18"/>
      <c r="B21" s="18"/>
      <c r="C21" s="4">
        <f t="shared" si="1"/>
        <v>20</v>
      </c>
      <c r="D21" s="5">
        <v>0.18099999999999999</v>
      </c>
      <c r="E21" s="11">
        <v>0.108</v>
      </c>
      <c r="F21" s="10">
        <f t="shared" si="2"/>
        <v>179.00552486187846</v>
      </c>
    </row>
    <row r="22" spans="1:7" ht="16" thickBot="1" x14ac:dyDescent="0.4">
      <c r="A22" s="19"/>
      <c r="B22" s="19"/>
      <c r="C22" s="4">
        <f t="shared" si="1"/>
        <v>21</v>
      </c>
      <c r="D22" s="5">
        <v>0.20399999999999999</v>
      </c>
      <c r="E22" s="11">
        <v>0.108</v>
      </c>
      <c r="F22" s="10">
        <f t="shared" si="2"/>
        <v>158.8235294117647</v>
      </c>
    </row>
    <row r="23" spans="1:7" ht="16" customHeight="1" thickBot="1" x14ac:dyDescent="0.4">
      <c r="A23" s="17">
        <v>237</v>
      </c>
      <c r="B23" s="17" t="s">
        <v>77</v>
      </c>
      <c r="C23" s="4">
        <f t="shared" si="1"/>
        <v>22</v>
      </c>
      <c r="D23" s="5">
        <v>0.16300000000000001</v>
      </c>
      <c r="E23" s="11">
        <v>0.13</v>
      </c>
      <c r="F23" s="10">
        <f t="shared" si="2"/>
        <v>239.2638036809816</v>
      </c>
    </row>
    <row r="24" spans="1:7" ht="16" thickBot="1" x14ac:dyDescent="0.4">
      <c r="A24" s="18"/>
      <c r="B24" s="18"/>
      <c r="C24" s="4">
        <f t="shared" si="1"/>
        <v>23</v>
      </c>
      <c r="D24" s="5">
        <v>5.1999999999999998E-2</v>
      </c>
      <c r="E24" s="11">
        <v>0.13</v>
      </c>
      <c r="F24" s="10">
        <f>3000*E24/20/D24</f>
        <v>375</v>
      </c>
    </row>
    <row r="25" spans="1:7" ht="16" thickBot="1" x14ac:dyDescent="0.4">
      <c r="A25" s="19"/>
      <c r="B25" s="19"/>
      <c r="C25" s="4">
        <f t="shared" si="1"/>
        <v>24</v>
      </c>
      <c r="D25" s="5">
        <v>0.17699999999999999</v>
      </c>
      <c r="E25" s="11">
        <v>0.13</v>
      </c>
      <c r="F25" s="10">
        <f t="shared" si="2"/>
        <v>220.33898305084747</v>
      </c>
    </row>
    <row r="26" spans="1:7" ht="16" thickBot="1" x14ac:dyDescent="0.4">
      <c r="A26" s="12">
        <v>120</v>
      </c>
      <c r="B26" s="5" t="s">
        <v>60</v>
      </c>
      <c r="C26" s="4">
        <f t="shared" si="1"/>
        <v>25</v>
      </c>
      <c r="D26" s="5">
        <v>0.223</v>
      </c>
      <c r="E26" s="11">
        <v>0.108</v>
      </c>
      <c r="F26" s="10">
        <f t="shared" si="2"/>
        <v>145.29147982062779</v>
      </c>
      <c r="G26" s="14"/>
    </row>
  </sheetData>
  <mergeCells count="16">
    <mergeCell ref="B2:B4"/>
    <mergeCell ref="A2:A4"/>
    <mergeCell ref="A5:A7"/>
    <mergeCell ref="B11:B13"/>
    <mergeCell ref="B8:B10"/>
    <mergeCell ref="A8:A10"/>
    <mergeCell ref="A11:A13"/>
    <mergeCell ref="B5:B7"/>
    <mergeCell ref="A23:A25"/>
    <mergeCell ref="B23:B25"/>
    <mergeCell ref="A14:A16"/>
    <mergeCell ref="B14:B16"/>
    <mergeCell ref="A17:A19"/>
    <mergeCell ref="B17:B19"/>
    <mergeCell ref="A20:A22"/>
    <mergeCell ref="B20:B2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4FEDA-8FC0-4843-8FD4-FD9AA55CDBEE}">
  <dimension ref="A1:M26"/>
  <sheetViews>
    <sheetView topLeftCell="G1" zoomScale="90" zoomScaleNormal="90" workbookViewId="0">
      <selection activeCell="J10" sqref="J10"/>
    </sheetView>
  </sheetViews>
  <sheetFormatPr defaultColWidth="8.81640625" defaultRowHeight="14.5" x14ac:dyDescent="0.35"/>
  <cols>
    <col min="1" max="1" width="18.1796875" customWidth="1"/>
    <col min="6" max="7" width="11.1796875" bestFit="1" customWidth="1"/>
    <col min="10" max="10" width="25.26953125" customWidth="1"/>
    <col min="11" max="11" width="12" bestFit="1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67</v>
      </c>
      <c r="F1" t="s">
        <v>4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7" t="s">
        <v>70</v>
      </c>
      <c r="B2" s="4">
        <v>1</v>
      </c>
      <c r="C2">
        <v>6580382</v>
      </c>
      <c r="D2">
        <v>0.23643333333333336</v>
      </c>
      <c r="E2">
        <f>C2-C$26</f>
        <v>6568096.333333333</v>
      </c>
      <c r="F2">
        <f>E2/D2</f>
        <v>27779908.360355277</v>
      </c>
      <c r="G2">
        <f>AVERAGE(F2:F4)</f>
        <v>27149474.565451354</v>
      </c>
      <c r="H2">
        <f>F2/$G$2</f>
        <v>1.0232208469959183</v>
      </c>
      <c r="J2" t="s">
        <v>70</v>
      </c>
      <c r="K2">
        <f>AVERAGE(H2:H4)</f>
        <v>1</v>
      </c>
      <c r="L2">
        <f>STDEV(H2:H4)</f>
        <v>5.4804298202458565E-2</v>
      </c>
    </row>
    <row r="3" spans="1:13" ht="16" thickBot="1" x14ac:dyDescent="0.4">
      <c r="A3" s="18"/>
      <c r="B3" s="5">
        <v>2</v>
      </c>
      <c r="C3">
        <v>6918263</v>
      </c>
      <c r="D3">
        <v>0.24473333333333333</v>
      </c>
      <c r="E3">
        <f t="shared" ref="E3:E25" si="0">C3-C$26</f>
        <v>6905977.333333333</v>
      </c>
      <c r="F3">
        <f t="shared" ref="F3:F25" si="1">E3/D3</f>
        <v>28218376.464178696</v>
      </c>
      <c r="H3">
        <f t="shared" ref="H3:H7" si="2">F3/$G$2</f>
        <v>1.0393709976283503</v>
      </c>
      <c r="J3" t="s">
        <v>78</v>
      </c>
      <c r="K3">
        <f>AVERAGE(H5:H7)</f>
        <v>1.216269068384521</v>
      </c>
      <c r="L3">
        <f>STDEV(H5:H7)</f>
        <v>1.8173083279784532E-2</v>
      </c>
    </row>
    <row r="4" spans="1:13" ht="16" thickBot="1" x14ac:dyDescent="0.4">
      <c r="A4" s="19"/>
      <c r="B4" s="5">
        <v>3</v>
      </c>
      <c r="C4">
        <v>6915211.666666667</v>
      </c>
      <c r="D4">
        <v>0.27123333333333327</v>
      </c>
      <c r="E4">
        <f t="shared" si="0"/>
        <v>6902926</v>
      </c>
      <c r="F4">
        <f t="shared" si="1"/>
        <v>25450138.871820088</v>
      </c>
      <c r="H4">
        <f t="shared" si="2"/>
        <v>0.9374081553757313</v>
      </c>
      <c r="J4" t="s">
        <v>79</v>
      </c>
      <c r="K4">
        <f>AVERAGE(H8:H10)</f>
        <v>1.0860912414519353</v>
      </c>
      <c r="L4">
        <f>STDEV(H8:H10)</f>
        <v>2.5130364763800227E-2</v>
      </c>
    </row>
    <row r="5" spans="1:13" ht="16" customHeight="1" thickBot="1" x14ac:dyDescent="0.4">
      <c r="A5" s="17" t="s">
        <v>71</v>
      </c>
      <c r="B5" s="5">
        <v>4</v>
      </c>
      <c r="C5">
        <v>7211548</v>
      </c>
      <c r="D5">
        <v>0.22176666666666667</v>
      </c>
      <c r="E5">
        <f t="shared" si="0"/>
        <v>7199262.333333333</v>
      </c>
      <c r="F5">
        <f t="shared" si="1"/>
        <v>32463230.121749584</v>
      </c>
      <c r="H5">
        <f t="shared" si="2"/>
        <v>1.195722224512594</v>
      </c>
      <c r="J5" t="s">
        <v>80</v>
      </c>
      <c r="K5">
        <f>AVERAGE(H11:H13)</f>
        <v>1.1397375096069813</v>
      </c>
      <c r="L5">
        <f>STDEV(H11:H13)</f>
        <v>0.18190186777846654</v>
      </c>
    </row>
    <row r="6" spans="1:13" ht="16" thickBot="1" x14ac:dyDescent="0.4">
      <c r="A6" s="18"/>
      <c r="B6" s="5">
        <v>5</v>
      </c>
      <c r="C6">
        <v>7039565.333333333</v>
      </c>
      <c r="D6">
        <v>0.21166666666666667</v>
      </c>
      <c r="E6">
        <f t="shared" si="0"/>
        <v>7027279.666666666</v>
      </c>
      <c r="F6">
        <f t="shared" si="1"/>
        <v>33199746.456692912</v>
      </c>
      <c r="H6">
        <f t="shared" si="2"/>
        <v>1.2228504230037931</v>
      </c>
      <c r="J6" t="s">
        <v>74</v>
      </c>
      <c r="K6">
        <f>AVERAGE(H14:H16)</f>
        <v>1</v>
      </c>
      <c r="L6">
        <f>STDEV(H14:H16)</f>
        <v>6.8648635410327643E-3</v>
      </c>
    </row>
    <row r="7" spans="1:13" ht="16" thickBot="1" x14ac:dyDescent="0.4">
      <c r="A7" s="19"/>
      <c r="B7" s="5">
        <v>6</v>
      </c>
      <c r="C7">
        <v>6988478.666666667</v>
      </c>
      <c r="D7">
        <v>0.20886666666666667</v>
      </c>
      <c r="E7">
        <f t="shared" si="0"/>
        <v>6976193</v>
      </c>
      <c r="F7">
        <f t="shared" si="1"/>
        <v>33400221.832109798</v>
      </c>
      <c r="H7">
        <f t="shared" si="2"/>
        <v>1.2302345576371756</v>
      </c>
      <c r="J7" t="s">
        <v>81</v>
      </c>
      <c r="K7">
        <f>AVERAGE(H17:H19)</f>
        <v>0.56561477534927185</v>
      </c>
      <c r="L7">
        <f>STDEV(H17:H19)</f>
        <v>3.1035034105414538E-2</v>
      </c>
    </row>
    <row r="8" spans="1:13" ht="16" customHeight="1" thickBot="1" x14ac:dyDescent="0.4">
      <c r="A8" s="17" t="s">
        <v>72</v>
      </c>
      <c r="B8" s="5">
        <v>7</v>
      </c>
      <c r="C8">
        <v>5170234.666666667</v>
      </c>
      <c r="D8">
        <v>0.17593333333333336</v>
      </c>
      <c r="E8">
        <f t="shared" si="0"/>
        <v>5157949</v>
      </c>
      <c r="F8">
        <f t="shared" si="1"/>
        <v>29317633.573323224</v>
      </c>
      <c r="H8">
        <f>F8/$G$2</f>
        <v>1.0798600725271836</v>
      </c>
      <c r="J8" t="s">
        <v>82</v>
      </c>
      <c r="K8">
        <f>AVERAGE(H20:H22)</f>
        <v>1.0594415928643235</v>
      </c>
      <c r="L8">
        <f>STDEV(H20:H22)</f>
        <v>6.1159246286589712E-3</v>
      </c>
    </row>
    <row r="9" spans="1:13" ht="16" thickBot="1" x14ac:dyDescent="0.4">
      <c r="A9" s="18"/>
      <c r="B9" s="5">
        <v>8</v>
      </c>
      <c r="C9">
        <v>5330811.666666667</v>
      </c>
      <c r="D9">
        <v>0.18400000000000002</v>
      </c>
      <c r="E9">
        <f t="shared" si="0"/>
        <v>5318526</v>
      </c>
      <c r="F9">
        <f t="shared" si="1"/>
        <v>28905032.608695649</v>
      </c>
      <c r="H9">
        <f t="shared" ref="H9:H13" si="3">F9/$G$2</f>
        <v>1.0646626894753353</v>
      </c>
      <c r="J9" t="s">
        <v>83</v>
      </c>
      <c r="K9">
        <f>AVERAGE(H23:H25)</f>
        <v>0.71060645664666455</v>
      </c>
      <c r="L9">
        <f>STDEV(H23:H25)</f>
        <v>1.4702383757814077E-2</v>
      </c>
    </row>
    <row r="10" spans="1:13" ht="16" thickBot="1" x14ac:dyDescent="0.4">
      <c r="A10" s="19"/>
      <c r="B10" s="5">
        <v>9</v>
      </c>
      <c r="C10">
        <v>5162783</v>
      </c>
      <c r="D10">
        <v>0.17033333333333334</v>
      </c>
      <c r="E10">
        <f t="shared" si="0"/>
        <v>5150497.333333333</v>
      </c>
      <c r="F10">
        <f t="shared" si="1"/>
        <v>30237753.424657531</v>
      </c>
      <c r="H10">
        <f t="shared" si="3"/>
        <v>1.1137509623532869</v>
      </c>
      <c r="J10" s="13"/>
      <c r="M10" s="13"/>
    </row>
    <row r="11" spans="1:13" ht="16" customHeight="1" thickBot="1" x14ac:dyDescent="0.4">
      <c r="A11" s="17" t="s">
        <v>73</v>
      </c>
      <c r="B11" s="5">
        <v>10</v>
      </c>
      <c r="C11">
        <v>6773092.666666667</v>
      </c>
      <c r="D11">
        <v>0.19633333333333333</v>
      </c>
      <c r="E11">
        <f t="shared" si="0"/>
        <v>6760807</v>
      </c>
      <c r="F11">
        <f t="shared" si="1"/>
        <v>34435349.745331071</v>
      </c>
      <c r="H11">
        <f t="shared" si="3"/>
        <v>1.2683615538236326</v>
      </c>
      <c r="M11" s="13"/>
    </row>
    <row r="12" spans="1:13" ht="16" thickBot="1" x14ac:dyDescent="0.4">
      <c r="A12" s="18"/>
      <c r="B12" s="5">
        <v>11</v>
      </c>
      <c r="C12">
        <v>5045785.333333333</v>
      </c>
      <c r="D12">
        <v>0.16303333333333334</v>
      </c>
      <c r="E12">
        <f t="shared" si="0"/>
        <v>5033499.666666666</v>
      </c>
      <c r="F12">
        <f t="shared" si="1"/>
        <v>30874052.34103455</v>
      </c>
      <c r="K12" t="s">
        <v>69</v>
      </c>
    </row>
    <row r="13" spans="1:13" ht="16" thickBot="1" x14ac:dyDescent="0.4">
      <c r="A13" s="19"/>
      <c r="B13" s="5">
        <v>12</v>
      </c>
      <c r="C13">
        <v>4796114.666666667</v>
      </c>
      <c r="D13">
        <v>0.17426666666666668</v>
      </c>
      <c r="E13">
        <f t="shared" si="0"/>
        <v>4783829</v>
      </c>
      <c r="F13">
        <f t="shared" si="1"/>
        <v>27451199.311400149</v>
      </c>
      <c r="H13">
        <f t="shared" si="3"/>
        <v>1.0111134653903302</v>
      </c>
      <c r="J13" t="s">
        <v>84</v>
      </c>
      <c r="K13">
        <f>TTEST(H2:H4,H5:H7,2,2)</f>
        <v>2.9104790061828963E-3</v>
      </c>
    </row>
    <row r="14" spans="1:13" ht="16" thickBot="1" x14ac:dyDescent="0.4">
      <c r="A14" s="17" t="s">
        <v>74</v>
      </c>
      <c r="B14" s="4">
        <f>B13+1</f>
        <v>13</v>
      </c>
      <c r="C14">
        <v>206140</v>
      </c>
      <c r="D14">
        <v>0.24559999999999996</v>
      </c>
      <c r="E14">
        <f t="shared" si="0"/>
        <v>193854.33333333334</v>
      </c>
      <c r="F14">
        <f t="shared" si="1"/>
        <v>789309.17480998929</v>
      </c>
      <c r="G14">
        <f>AVERAGE(F14:F16)</f>
        <v>784395.92244123167</v>
      </c>
      <c r="H14">
        <f>F14/$G$14</f>
        <v>1.0062637403232113</v>
      </c>
      <c r="J14" t="s">
        <v>85</v>
      </c>
      <c r="K14">
        <f>TTEST(H2:H4,H8:H10,2,2)</f>
        <v>6.8708114168066117E-2</v>
      </c>
    </row>
    <row r="15" spans="1:13" ht="16" thickBot="1" x14ac:dyDescent="0.4">
      <c r="A15" s="18"/>
      <c r="B15" s="4">
        <f t="shared" ref="B15:B26" si="4">B14+1</f>
        <v>14</v>
      </c>
      <c r="C15">
        <v>196148.33333333334</v>
      </c>
      <c r="D15">
        <v>0.23613333333333331</v>
      </c>
      <c r="E15">
        <f t="shared" si="0"/>
        <v>183862.66666666669</v>
      </c>
      <c r="F15">
        <f t="shared" si="1"/>
        <v>778639.18690005667</v>
      </c>
      <c r="H15">
        <f t="shared" ref="H15:H23" si="5">F15/$G$14</f>
        <v>0.99266093132756394</v>
      </c>
      <c r="J15" t="s">
        <v>87</v>
      </c>
      <c r="K15">
        <f>TTEST(H2:H4,H11:H13,2,2)</f>
        <v>0.27243630977499994</v>
      </c>
    </row>
    <row r="16" spans="1:13" ht="16" thickBot="1" x14ac:dyDescent="0.4">
      <c r="A16" s="19"/>
      <c r="B16" s="4">
        <f t="shared" si="4"/>
        <v>15</v>
      </c>
      <c r="C16">
        <v>202523</v>
      </c>
      <c r="D16">
        <v>0.24226666666666666</v>
      </c>
      <c r="E16">
        <f t="shared" si="0"/>
        <v>190237.33333333334</v>
      </c>
      <c r="F16">
        <f t="shared" si="1"/>
        <v>785239.40561364894</v>
      </c>
      <c r="H16">
        <f t="shared" si="5"/>
        <v>1.0010753283492246</v>
      </c>
      <c r="J16" t="s">
        <v>86</v>
      </c>
      <c r="K16">
        <f>TTEST(H8:H10,H11:H13,2,2)</f>
        <v>0.62111431405563255</v>
      </c>
    </row>
    <row r="17" spans="1:11" ht="16" thickBot="1" x14ac:dyDescent="0.4">
      <c r="A17" s="17" t="s">
        <v>75</v>
      </c>
      <c r="B17" s="4">
        <f t="shared" si="4"/>
        <v>16</v>
      </c>
      <c r="C17">
        <v>110680.33333333333</v>
      </c>
      <c r="D17">
        <v>0.22496666666666665</v>
      </c>
      <c r="E17">
        <f t="shared" si="0"/>
        <v>98394.666666666657</v>
      </c>
      <c r="F17">
        <f t="shared" si="1"/>
        <v>437374.4258408653</v>
      </c>
      <c r="H17">
        <f t="shared" si="5"/>
        <v>0.55759395648010157</v>
      </c>
      <c r="J17" t="s">
        <v>88</v>
      </c>
      <c r="K17">
        <f>TTEST(H14:H16,H17:H19,2,2)</f>
        <v>1.8886835653266902E-5</v>
      </c>
    </row>
    <row r="18" spans="1:11" ht="16" thickBot="1" x14ac:dyDescent="0.4">
      <c r="A18" s="18"/>
      <c r="B18" s="4">
        <f t="shared" si="4"/>
        <v>17</v>
      </c>
      <c r="C18">
        <v>107127.33333333333</v>
      </c>
      <c r="D18">
        <v>0.22416666666666665</v>
      </c>
      <c r="E18">
        <f t="shared" si="0"/>
        <v>94841.666666666657</v>
      </c>
      <c r="F18">
        <f t="shared" si="1"/>
        <v>423085.50185873604</v>
      </c>
      <c r="H18">
        <f t="shared" si="5"/>
        <v>0.53937748750910208</v>
      </c>
      <c r="J18" t="s">
        <v>89</v>
      </c>
      <c r="K18">
        <f>TTEST(H14:H16,H20:H22,2,2)</f>
        <v>3.6210496232049535E-4</v>
      </c>
    </row>
    <row r="19" spans="1:11" ht="16" thickBot="1" x14ac:dyDescent="0.4">
      <c r="A19" s="19"/>
      <c r="B19" s="4">
        <f t="shared" si="4"/>
        <v>18</v>
      </c>
      <c r="C19">
        <v>117560.66666666667</v>
      </c>
      <c r="D19">
        <v>0.22373333333333334</v>
      </c>
      <c r="E19">
        <f t="shared" si="0"/>
        <v>105275</v>
      </c>
      <c r="F19">
        <f t="shared" si="1"/>
        <v>470537.84266984503</v>
      </c>
      <c r="H19">
        <f t="shared" si="5"/>
        <v>0.59987288205861189</v>
      </c>
      <c r="J19" t="s">
        <v>90</v>
      </c>
      <c r="K19">
        <f>TTEST(H14:H16,H23:H25,2,2)</f>
        <v>7.2585944155945602E-5</v>
      </c>
    </row>
    <row r="20" spans="1:11" ht="16" thickBot="1" x14ac:dyDescent="0.4">
      <c r="A20" s="17" t="s">
        <v>76</v>
      </c>
      <c r="B20" s="4">
        <f t="shared" si="4"/>
        <v>19</v>
      </c>
      <c r="C20">
        <v>161656.33333333334</v>
      </c>
      <c r="D20">
        <v>0.18053333333333335</v>
      </c>
      <c r="E20">
        <f t="shared" si="0"/>
        <v>149370.66666666669</v>
      </c>
      <c r="F20">
        <f t="shared" si="1"/>
        <v>827385.5243722304</v>
      </c>
      <c r="H20">
        <f t="shared" si="5"/>
        <v>1.0548059987323808</v>
      </c>
      <c r="J20" t="s">
        <v>91</v>
      </c>
      <c r="K20">
        <f>TTEST(H20:H22,H23:H25,2,2)</f>
        <v>3.7660776583524912E-5</v>
      </c>
    </row>
    <row r="21" spans="1:11" ht="16" thickBot="1" x14ac:dyDescent="0.4">
      <c r="A21" s="18"/>
      <c r="B21" s="4">
        <f t="shared" si="4"/>
        <v>20</v>
      </c>
      <c r="C21">
        <v>169395.33333333334</v>
      </c>
      <c r="D21">
        <v>0.18946666666666667</v>
      </c>
      <c r="E21">
        <f t="shared" si="0"/>
        <v>157109.66666666669</v>
      </c>
      <c r="F21">
        <f t="shared" si="1"/>
        <v>829220.61928219569</v>
      </c>
      <c r="H21">
        <f t="shared" si="5"/>
        <v>1.0571454995602969</v>
      </c>
    </row>
    <row r="22" spans="1:11" ht="16" thickBot="1" x14ac:dyDescent="0.4">
      <c r="A22" s="19"/>
      <c r="B22" s="4">
        <f t="shared" si="4"/>
        <v>21</v>
      </c>
      <c r="C22">
        <v>168815</v>
      </c>
      <c r="D22">
        <v>0.18713333333333335</v>
      </c>
      <c r="E22">
        <f t="shared" si="0"/>
        <v>156529.33333333334</v>
      </c>
      <c r="F22">
        <f t="shared" si="1"/>
        <v>836458.85286783043</v>
      </c>
      <c r="H22">
        <f t="shared" si="5"/>
        <v>1.066373280300293</v>
      </c>
    </row>
    <row r="23" spans="1:11" ht="16" thickBot="1" x14ac:dyDescent="0.4">
      <c r="A23" s="17" t="s">
        <v>77</v>
      </c>
      <c r="B23" s="4">
        <f t="shared" si="4"/>
        <v>22</v>
      </c>
      <c r="C23">
        <v>120984.66666666667</v>
      </c>
      <c r="D23">
        <v>0.19220000000000001</v>
      </c>
      <c r="E23">
        <f t="shared" si="0"/>
        <v>108699</v>
      </c>
      <c r="F23">
        <f t="shared" si="1"/>
        <v>565551.50884495315</v>
      </c>
      <c r="H23">
        <f t="shared" si="5"/>
        <v>0.7210026119014219</v>
      </c>
    </row>
    <row r="24" spans="1:11" ht="16" thickBot="1" x14ac:dyDescent="0.4">
      <c r="A24" s="18"/>
      <c r="B24" s="4">
        <f t="shared" si="4"/>
        <v>23</v>
      </c>
      <c r="C24">
        <v>73837.333333333328</v>
      </c>
      <c r="D24">
        <v>0.12643333333333334</v>
      </c>
      <c r="E24">
        <f t="shared" si="0"/>
        <v>61551.666666666664</v>
      </c>
      <c r="F24">
        <f t="shared" si="1"/>
        <v>486831.00448194036</v>
      </c>
    </row>
    <row r="25" spans="1:11" ht="16" thickBot="1" x14ac:dyDescent="0.4">
      <c r="A25" s="19"/>
      <c r="B25" s="4">
        <f t="shared" si="4"/>
        <v>24</v>
      </c>
      <c r="C25">
        <v>125338</v>
      </c>
      <c r="D25">
        <v>0.20583333333333331</v>
      </c>
      <c r="E25">
        <f t="shared" si="0"/>
        <v>113052.33333333333</v>
      </c>
      <c r="F25">
        <f t="shared" si="1"/>
        <v>549242.10526315798</v>
      </c>
      <c r="H25">
        <f>F25/$G$14</f>
        <v>0.70021030139190732</v>
      </c>
    </row>
    <row r="26" spans="1:11" ht="16" thickBot="1" x14ac:dyDescent="0.4">
      <c r="A26" s="5" t="s">
        <v>60</v>
      </c>
      <c r="B26" s="4">
        <f t="shared" si="4"/>
        <v>25</v>
      </c>
      <c r="C26">
        <v>12285.666666666666</v>
      </c>
      <c r="D26">
        <v>0.26023333333333332</v>
      </c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DA45E-1E5C-4B80-A8C5-B815A188DBB2}">
  <dimension ref="A1:M26"/>
  <sheetViews>
    <sheetView topLeftCell="H3" zoomScale="90" zoomScaleNormal="90" workbookViewId="0">
      <selection activeCell="J15" sqref="J15"/>
    </sheetView>
  </sheetViews>
  <sheetFormatPr defaultColWidth="8.81640625" defaultRowHeight="14.5" x14ac:dyDescent="0.35"/>
  <cols>
    <col min="1" max="1" width="18.1796875" customWidth="1"/>
    <col min="6" max="7" width="11.1796875" bestFit="1" customWidth="1"/>
    <col min="10" max="10" width="25.26953125" customWidth="1"/>
    <col min="11" max="11" width="12" bestFit="1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67</v>
      </c>
      <c r="F1" t="s">
        <v>4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7" t="s">
        <v>70</v>
      </c>
      <c r="B2" s="4">
        <v>1</v>
      </c>
      <c r="C2">
        <v>6580382</v>
      </c>
      <c r="D2">
        <v>0.23643333333333336</v>
      </c>
      <c r="E2">
        <f>C2-C$26</f>
        <v>6568096.333333333</v>
      </c>
      <c r="F2">
        <f>E2/D2</f>
        <v>27779908.360355277</v>
      </c>
      <c r="G2">
        <f>AVERAGE(F2:F4)</f>
        <v>27149474.565451354</v>
      </c>
      <c r="H2">
        <f>F2/$G$2</f>
        <v>1.0232208469959183</v>
      </c>
      <c r="J2" t="s">
        <v>70</v>
      </c>
      <c r="K2">
        <f>AVERAGE(H2:H4)</f>
        <v>1</v>
      </c>
      <c r="L2">
        <f>STDEV(H2:H4)</f>
        <v>5.4804298202458565E-2</v>
      </c>
    </row>
    <row r="3" spans="1:13" ht="16" thickBot="1" x14ac:dyDescent="0.4">
      <c r="A3" s="18"/>
      <c r="B3" s="5">
        <v>2</v>
      </c>
      <c r="C3">
        <v>6918263</v>
      </c>
      <c r="D3">
        <v>0.24473333333333333</v>
      </c>
      <c r="E3">
        <f t="shared" ref="E3:E25" si="0">C3-C$26</f>
        <v>6905977.333333333</v>
      </c>
      <c r="F3">
        <f t="shared" ref="F3:F25" si="1">E3/D3</f>
        <v>28218376.464178696</v>
      </c>
      <c r="H3">
        <f t="shared" ref="H3:H7" si="2">F3/$G$2</f>
        <v>1.0393709976283503</v>
      </c>
      <c r="J3" t="s">
        <v>78</v>
      </c>
      <c r="K3">
        <f>AVERAGE(H5:H7)</f>
        <v>1.216269068384521</v>
      </c>
      <c r="L3">
        <f>STDEV(H5:H7)</f>
        <v>1.8173083279784532E-2</v>
      </c>
    </row>
    <row r="4" spans="1:13" ht="16" thickBot="1" x14ac:dyDescent="0.4">
      <c r="A4" s="19"/>
      <c r="B4" s="5">
        <v>3</v>
      </c>
      <c r="C4">
        <v>6915211.666666667</v>
      </c>
      <c r="D4">
        <v>0.27123333333333327</v>
      </c>
      <c r="E4">
        <f t="shared" si="0"/>
        <v>6902926</v>
      </c>
      <c r="F4">
        <f t="shared" si="1"/>
        <v>25450138.871820088</v>
      </c>
      <c r="H4">
        <f t="shared" si="2"/>
        <v>0.9374081553757313</v>
      </c>
      <c r="J4" t="s">
        <v>79</v>
      </c>
      <c r="K4">
        <f>AVERAGE(H8:H10)</f>
        <v>1.0860912414519353</v>
      </c>
      <c r="L4">
        <f>STDEV(H8:H10)</f>
        <v>2.5130364763800227E-2</v>
      </c>
    </row>
    <row r="5" spans="1:13" ht="16" customHeight="1" thickBot="1" x14ac:dyDescent="0.4">
      <c r="A5" s="17" t="s">
        <v>71</v>
      </c>
      <c r="B5" s="5">
        <v>4</v>
      </c>
      <c r="C5">
        <v>7211548</v>
      </c>
      <c r="D5">
        <v>0.22176666666666667</v>
      </c>
      <c r="E5">
        <f t="shared" si="0"/>
        <v>7199262.333333333</v>
      </c>
      <c r="F5">
        <f t="shared" si="1"/>
        <v>32463230.121749584</v>
      </c>
      <c r="H5">
        <f t="shared" si="2"/>
        <v>1.195722224512594</v>
      </c>
      <c r="J5" t="s">
        <v>80</v>
      </c>
      <c r="K5">
        <f>AVERAGE(H11:H13)</f>
        <v>1.1371878401036479</v>
      </c>
      <c r="L5" t="e">
        <f>STDEV(H11:H13)</f>
        <v>#DIV/0!</v>
      </c>
    </row>
    <row r="6" spans="1:13" ht="16" thickBot="1" x14ac:dyDescent="0.4">
      <c r="A6" s="18"/>
      <c r="B6" s="5">
        <v>5</v>
      </c>
      <c r="C6">
        <v>7039565.333333333</v>
      </c>
      <c r="D6">
        <v>0.21166666666666667</v>
      </c>
      <c r="E6">
        <f t="shared" si="0"/>
        <v>7027279.666666666</v>
      </c>
      <c r="F6">
        <f t="shared" si="1"/>
        <v>33199746.456692912</v>
      </c>
      <c r="H6">
        <f t="shared" si="2"/>
        <v>1.2228504230037931</v>
      </c>
      <c r="J6" t="s">
        <v>74</v>
      </c>
      <c r="K6">
        <f>AVERAGE(H14:H16)</f>
        <v>1</v>
      </c>
      <c r="L6">
        <f>STDEV(H14:H16)</f>
        <v>6.8648635410327643E-3</v>
      </c>
    </row>
    <row r="7" spans="1:13" ht="16" thickBot="1" x14ac:dyDescent="0.4">
      <c r="A7" s="19"/>
      <c r="B7" s="5">
        <v>6</v>
      </c>
      <c r="C7">
        <v>6988478.666666667</v>
      </c>
      <c r="D7">
        <v>0.20886666666666667</v>
      </c>
      <c r="E7">
        <f t="shared" si="0"/>
        <v>6976193</v>
      </c>
      <c r="F7">
        <f t="shared" si="1"/>
        <v>33400221.832109798</v>
      </c>
      <c r="H7">
        <f t="shared" si="2"/>
        <v>1.2302345576371756</v>
      </c>
      <c r="J7" t="s">
        <v>81</v>
      </c>
      <c r="K7">
        <f>AVERAGE(H17:H19)</f>
        <v>0.56561477534927185</v>
      </c>
      <c r="L7">
        <f>STDEV(H17:H19)</f>
        <v>3.1035034105414538E-2</v>
      </c>
    </row>
    <row r="8" spans="1:13" ht="16" customHeight="1" thickBot="1" x14ac:dyDescent="0.4">
      <c r="A8" s="17" t="s">
        <v>72</v>
      </c>
      <c r="B8" s="5">
        <v>7</v>
      </c>
      <c r="C8">
        <v>5170234.666666667</v>
      </c>
      <c r="D8">
        <v>0.17593333333333336</v>
      </c>
      <c r="E8">
        <f t="shared" si="0"/>
        <v>5157949</v>
      </c>
      <c r="F8">
        <f t="shared" si="1"/>
        <v>29317633.573323224</v>
      </c>
      <c r="H8">
        <f>F8/$G$2</f>
        <v>1.0798600725271836</v>
      </c>
      <c r="J8" t="s">
        <v>82</v>
      </c>
      <c r="K8">
        <f>AVERAGE(H20:H22)</f>
        <v>1.0594415928643235</v>
      </c>
      <c r="L8">
        <f>STDEV(H20:H22)</f>
        <v>6.1159246286589712E-3</v>
      </c>
    </row>
    <row r="9" spans="1:13" ht="16" thickBot="1" x14ac:dyDescent="0.4">
      <c r="A9" s="18"/>
      <c r="B9" s="5">
        <v>8</v>
      </c>
      <c r="C9">
        <v>5330811.666666667</v>
      </c>
      <c r="D9">
        <v>0.18400000000000002</v>
      </c>
      <c r="E9">
        <f t="shared" si="0"/>
        <v>5318526</v>
      </c>
      <c r="F9">
        <f t="shared" si="1"/>
        <v>28905032.608695649</v>
      </c>
      <c r="H9">
        <f t="shared" ref="H9:H12" si="3">F9/$G$2</f>
        <v>1.0646626894753353</v>
      </c>
      <c r="J9" t="s">
        <v>83</v>
      </c>
      <c r="K9">
        <f>AVERAGE(H23:H25)</f>
        <v>0.62064448648177994</v>
      </c>
      <c r="L9" t="e">
        <f>STDEV(H23:H25)</f>
        <v>#DIV/0!</v>
      </c>
    </row>
    <row r="10" spans="1:13" ht="16" thickBot="1" x14ac:dyDescent="0.4">
      <c r="A10" s="19"/>
      <c r="B10" s="5">
        <v>9</v>
      </c>
      <c r="C10">
        <v>5162783</v>
      </c>
      <c r="D10">
        <v>0.17033333333333334</v>
      </c>
      <c r="E10">
        <f t="shared" si="0"/>
        <v>5150497.333333333</v>
      </c>
      <c r="F10">
        <f t="shared" si="1"/>
        <v>30237753.424657531</v>
      </c>
      <c r="H10">
        <f t="shared" si="3"/>
        <v>1.1137509623532869</v>
      </c>
      <c r="J10" s="13"/>
      <c r="M10" s="13"/>
    </row>
    <row r="11" spans="1:13" ht="16" customHeight="1" thickBot="1" x14ac:dyDescent="0.4">
      <c r="A11" s="17" t="s">
        <v>73</v>
      </c>
      <c r="B11" s="5">
        <v>10</v>
      </c>
      <c r="C11">
        <v>6773092.666666667</v>
      </c>
      <c r="D11">
        <v>0.19633333333333333</v>
      </c>
      <c r="E11">
        <f t="shared" si="0"/>
        <v>6760807</v>
      </c>
      <c r="F11">
        <f t="shared" si="1"/>
        <v>34435349.745331071</v>
      </c>
      <c r="M11" s="13"/>
    </row>
    <row r="12" spans="1:13" ht="16" thickBot="1" x14ac:dyDescent="0.4">
      <c r="A12" s="18"/>
      <c r="B12" s="5">
        <v>11</v>
      </c>
      <c r="C12">
        <v>5045785.333333333</v>
      </c>
      <c r="D12">
        <v>0.16303333333333334</v>
      </c>
      <c r="E12">
        <f t="shared" si="0"/>
        <v>5033499.666666666</v>
      </c>
      <c r="F12">
        <f t="shared" si="1"/>
        <v>30874052.34103455</v>
      </c>
      <c r="H12">
        <f t="shared" si="3"/>
        <v>1.1371878401036479</v>
      </c>
      <c r="K12" t="s">
        <v>69</v>
      </c>
    </row>
    <row r="13" spans="1:13" ht="16" thickBot="1" x14ac:dyDescent="0.4">
      <c r="A13" s="19"/>
      <c r="B13" s="5">
        <v>12</v>
      </c>
      <c r="C13">
        <v>4796114.666666667</v>
      </c>
      <c r="D13">
        <v>0.17426666666666668</v>
      </c>
      <c r="E13">
        <f t="shared" si="0"/>
        <v>4783829</v>
      </c>
      <c r="F13">
        <f t="shared" si="1"/>
        <v>27451199.311400149</v>
      </c>
      <c r="J13" t="s">
        <v>84</v>
      </c>
      <c r="K13">
        <f>TTEST(H2:H4,H5:H7,2,2)</f>
        <v>2.9104790061828963E-3</v>
      </c>
    </row>
    <row r="14" spans="1:13" ht="16" thickBot="1" x14ac:dyDescent="0.4">
      <c r="A14" s="17" t="s">
        <v>74</v>
      </c>
      <c r="B14" s="4">
        <f>B13+1</f>
        <v>13</v>
      </c>
      <c r="C14">
        <v>206140</v>
      </c>
      <c r="D14">
        <v>0.24559999999999996</v>
      </c>
      <c r="E14">
        <f t="shared" si="0"/>
        <v>193854.33333333334</v>
      </c>
      <c r="F14">
        <f t="shared" si="1"/>
        <v>789309.17480998929</v>
      </c>
      <c r="G14">
        <f>AVERAGE(F14:F16)</f>
        <v>784395.92244123167</v>
      </c>
      <c r="H14">
        <f>F14/$G$14</f>
        <v>1.0062637403232113</v>
      </c>
      <c r="J14" t="s">
        <v>85</v>
      </c>
      <c r="K14">
        <f>TTEST(H2:H4,H8:H10,2,2)</f>
        <v>6.8708114168066117E-2</v>
      </c>
    </row>
    <row r="15" spans="1:13" ht="16" thickBot="1" x14ac:dyDescent="0.4">
      <c r="A15" s="18"/>
      <c r="B15" s="4">
        <f t="shared" ref="B15:B26" si="4">B14+1</f>
        <v>14</v>
      </c>
      <c r="C15">
        <v>196148.33333333334</v>
      </c>
      <c r="D15">
        <v>0.23613333333333331</v>
      </c>
      <c r="E15">
        <f t="shared" si="0"/>
        <v>183862.66666666669</v>
      </c>
      <c r="F15">
        <f t="shared" si="1"/>
        <v>778639.18690005667</v>
      </c>
      <c r="H15">
        <f t="shared" ref="H15:H24" si="5">F15/$G$14</f>
        <v>0.99266093132756394</v>
      </c>
      <c r="J15" t="s">
        <v>87</v>
      </c>
      <c r="K15" t="e">
        <f>TTEST(H2:H4,H11:H13,2,2)</f>
        <v>#DIV/0!</v>
      </c>
    </row>
    <row r="16" spans="1:13" ht="16" thickBot="1" x14ac:dyDescent="0.4">
      <c r="A16" s="19"/>
      <c r="B16" s="4">
        <f t="shared" si="4"/>
        <v>15</v>
      </c>
      <c r="C16">
        <v>202523</v>
      </c>
      <c r="D16">
        <v>0.24226666666666666</v>
      </c>
      <c r="E16">
        <f t="shared" si="0"/>
        <v>190237.33333333334</v>
      </c>
      <c r="F16">
        <f t="shared" si="1"/>
        <v>785239.40561364894</v>
      </c>
      <c r="H16">
        <f t="shared" si="5"/>
        <v>1.0010753283492246</v>
      </c>
      <c r="J16" t="s">
        <v>86</v>
      </c>
      <c r="K16" t="e">
        <f>TTEST(H8:H10,H11:H13,2,2)</f>
        <v>#DIV/0!</v>
      </c>
    </row>
    <row r="17" spans="1:11" ht="16" thickBot="1" x14ac:dyDescent="0.4">
      <c r="A17" s="17" t="s">
        <v>75</v>
      </c>
      <c r="B17" s="4">
        <f t="shared" si="4"/>
        <v>16</v>
      </c>
      <c r="C17">
        <v>110680.33333333333</v>
      </c>
      <c r="D17">
        <v>0.22496666666666665</v>
      </c>
      <c r="E17">
        <f t="shared" si="0"/>
        <v>98394.666666666657</v>
      </c>
      <c r="F17">
        <f t="shared" si="1"/>
        <v>437374.4258408653</v>
      </c>
      <c r="H17">
        <f t="shared" si="5"/>
        <v>0.55759395648010157</v>
      </c>
      <c r="J17" t="s">
        <v>88</v>
      </c>
      <c r="K17">
        <f>TTEST(H14:H16,H17:H19,2,2)</f>
        <v>1.8886835653266902E-5</v>
      </c>
    </row>
    <row r="18" spans="1:11" ht="16" thickBot="1" x14ac:dyDescent="0.4">
      <c r="A18" s="18"/>
      <c r="B18" s="4">
        <f t="shared" si="4"/>
        <v>17</v>
      </c>
      <c r="C18">
        <v>107127.33333333333</v>
      </c>
      <c r="D18">
        <v>0.22416666666666665</v>
      </c>
      <c r="E18">
        <f t="shared" si="0"/>
        <v>94841.666666666657</v>
      </c>
      <c r="F18">
        <f t="shared" si="1"/>
        <v>423085.50185873604</v>
      </c>
      <c r="H18">
        <f t="shared" si="5"/>
        <v>0.53937748750910208</v>
      </c>
      <c r="J18" t="s">
        <v>89</v>
      </c>
      <c r="K18">
        <f>TTEST(H14:H16,H20:H22,2,2)</f>
        <v>3.6210496232049535E-4</v>
      </c>
    </row>
    <row r="19" spans="1:11" ht="16" thickBot="1" x14ac:dyDescent="0.4">
      <c r="A19" s="19"/>
      <c r="B19" s="4">
        <f t="shared" si="4"/>
        <v>18</v>
      </c>
      <c r="C19">
        <v>117560.66666666667</v>
      </c>
      <c r="D19">
        <v>0.22373333333333334</v>
      </c>
      <c r="E19">
        <f t="shared" si="0"/>
        <v>105275</v>
      </c>
      <c r="F19">
        <f t="shared" si="1"/>
        <v>470537.84266984503</v>
      </c>
      <c r="H19">
        <f t="shared" si="5"/>
        <v>0.59987288205861189</v>
      </c>
      <c r="J19" t="s">
        <v>90</v>
      </c>
      <c r="K19" t="e">
        <f>TTEST(H14:H16,H23:H25,2,2)</f>
        <v>#DIV/0!</v>
      </c>
    </row>
    <row r="20" spans="1:11" ht="16" thickBot="1" x14ac:dyDescent="0.4">
      <c r="A20" s="17" t="s">
        <v>76</v>
      </c>
      <c r="B20" s="4">
        <f t="shared" si="4"/>
        <v>19</v>
      </c>
      <c r="C20">
        <v>161656.33333333334</v>
      </c>
      <c r="D20">
        <v>0.18053333333333335</v>
      </c>
      <c r="E20">
        <f t="shared" si="0"/>
        <v>149370.66666666669</v>
      </c>
      <c r="F20">
        <f t="shared" si="1"/>
        <v>827385.5243722304</v>
      </c>
      <c r="H20">
        <f t="shared" si="5"/>
        <v>1.0548059987323808</v>
      </c>
      <c r="J20" t="s">
        <v>91</v>
      </c>
      <c r="K20" t="e">
        <f>TTEST(H20:H22,H23:H25,2,2)</f>
        <v>#DIV/0!</v>
      </c>
    </row>
    <row r="21" spans="1:11" ht="16" thickBot="1" x14ac:dyDescent="0.4">
      <c r="A21" s="18"/>
      <c r="B21" s="4">
        <f t="shared" si="4"/>
        <v>20</v>
      </c>
      <c r="C21">
        <v>169395.33333333334</v>
      </c>
      <c r="D21">
        <v>0.18946666666666667</v>
      </c>
      <c r="E21">
        <f t="shared" si="0"/>
        <v>157109.66666666669</v>
      </c>
      <c r="F21">
        <f t="shared" si="1"/>
        <v>829220.61928219569</v>
      </c>
      <c r="H21">
        <f t="shared" si="5"/>
        <v>1.0571454995602969</v>
      </c>
    </row>
    <row r="22" spans="1:11" ht="16" thickBot="1" x14ac:dyDescent="0.4">
      <c r="A22" s="19"/>
      <c r="B22" s="4">
        <f t="shared" si="4"/>
        <v>21</v>
      </c>
      <c r="C22">
        <v>168815</v>
      </c>
      <c r="D22">
        <v>0.18713333333333335</v>
      </c>
      <c r="E22">
        <f t="shared" si="0"/>
        <v>156529.33333333334</v>
      </c>
      <c r="F22">
        <f t="shared" si="1"/>
        <v>836458.85286783043</v>
      </c>
      <c r="H22">
        <f t="shared" si="5"/>
        <v>1.066373280300293</v>
      </c>
    </row>
    <row r="23" spans="1:11" ht="16" thickBot="1" x14ac:dyDescent="0.4">
      <c r="A23" s="17" t="s">
        <v>77</v>
      </c>
      <c r="B23" s="4">
        <f t="shared" si="4"/>
        <v>22</v>
      </c>
      <c r="C23">
        <v>120984.66666666667</v>
      </c>
      <c r="D23">
        <v>0.19220000000000001</v>
      </c>
      <c r="E23">
        <f t="shared" si="0"/>
        <v>108699</v>
      </c>
      <c r="F23">
        <f t="shared" si="1"/>
        <v>565551.50884495315</v>
      </c>
    </row>
    <row r="24" spans="1:11" ht="16" thickBot="1" x14ac:dyDescent="0.4">
      <c r="A24" s="18"/>
      <c r="B24" s="4">
        <f t="shared" si="4"/>
        <v>23</v>
      </c>
      <c r="C24">
        <v>73837.333333333328</v>
      </c>
      <c r="D24">
        <v>0.12643333333333334</v>
      </c>
      <c r="E24">
        <f t="shared" si="0"/>
        <v>61551.666666666664</v>
      </c>
      <c r="F24">
        <f t="shared" si="1"/>
        <v>486831.00448194036</v>
      </c>
      <c r="H24">
        <f t="shared" si="5"/>
        <v>0.62064448648177994</v>
      </c>
    </row>
    <row r="25" spans="1:11" ht="16" thickBot="1" x14ac:dyDescent="0.4">
      <c r="A25" s="19"/>
      <c r="B25" s="4">
        <f t="shared" si="4"/>
        <v>24</v>
      </c>
      <c r="C25">
        <v>125338</v>
      </c>
      <c r="D25">
        <v>0.20583333333333331</v>
      </c>
      <c r="E25">
        <f t="shared" si="0"/>
        <v>113052.33333333333</v>
      </c>
      <c r="F25">
        <f t="shared" si="1"/>
        <v>549242.10526315798</v>
      </c>
    </row>
    <row r="26" spans="1:11" ht="16" thickBot="1" x14ac:dyDescent="0.4">
      <c r="A26" s="5" t="s">
        <v>60</v>
      </c>
      <c r="B26" s="4">
        <f t="shared" si="4"/>
        <v>25</v>
      </c>
      <c r="C26">
        <v>12285.666666666666</v>
      </c>
      <c r="D26">
        <v>0.26023333333333332</v>
      </c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 Data</vt:lpstr>
      <vt:lpstr>Analysis</vt:lpstr>
      <vt:lpstr>Culture Calcs</vt:lpstr>
      <vt:lpstr>Analysis (big)</vt:lpstr>
      <vt:lpstr>Analysis (small)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2022-12-13T19:22:03Z</dcterms:modified>
</cp:coreProperties>
</file>