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1EE434BA-57E1-421D-9A29-D8ED2F8DDDDA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2" i="6"/>
  <c r="F3" i="7"/>
  <c r="F4" i="7"/>
  <c r="F5" i="7"/>
  <c r="F6" i="7"/>
  <c r="F7" i="7"/>
  <c r="F8" i="7"/>
  <c r="F9" i="7"/>
  <c r="F10" i="7"/>
  <c r="F11" i="7"/>
  <c r="F12" i="7"/>
  <c r="F13" i="7"/>
  <c r="F14" i="7"/>
  <c r="F2" i="7"/>
  <c r="Q24" i="1"/>
  <c r="R21" i="1" l="1"/>
  <c r="R22" i="1"/>
  <c r="R23" i="1"/>
  <c r="R24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8" i="6" l="1"/>
  <c r="I13" i="6" s="1"/>
  <c r="H2" i="6"/>
  <c r="I6" i="6" s="1"/>
  <c r="I10" i="6" l="1"/>
  <c r="I4" i="6"/>
  <c r="I2" i="6"/>
  <c r="I5" i="6"/>
  <c r="I11" i="6"/>
  <c r="I3" i="6"/>
  <c r="I9" i="6"/>
  <c r="I12" i="6"/>
  <c r="I8" i="6"/>
  <c r="I7" i="6"/>
  <c r="L3" i="6" l="1"/>
  <c r="L12" i="6"/>
  <c r="L11" i="6"/>
  <c r="L2" i="6"/>
  <c r="L5" i="6"/>
  <c r="L4" i="6"/>
  <c r="M2" i="6"/>
  <c r="M3" i="6"/>
  <c r="M5" i="6" l="1"/>
  <c r="M4" i="6"/>
</calcChain>
</file>

<file path=xl/sharedStrings.xml><?xml version="1.0" encoding="utf-8"?>
<sst xmlns="http://schemas.openxmlformats.org/spreadsheetml/2006/main" count="95" uniqueCount="81">
  <si>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</si>
  <si>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</si>
  <si>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</si>
  <si>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</si>
  <si>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</si>
  <si>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</si>
  <si>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</si>
  <si>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</si>
  <si>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</si>
  <si>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</si>
  <si>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</si>
  <si>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</si>
  <si>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</si>
  <si>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</si>
  <si>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</si>
  <si>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</si>
  <si>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</si>
  <si>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</si>
  <si>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</si>
  <si>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</si>
  <si>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</si>
  <si>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</si>
  <si>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</si>
  <si>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</si>
  <si>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</si>
  <si>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</si>
  <si>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</si>
  <si>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</si>
  <si>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</si>
  <si>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</si>
  <si>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</si>
  <si>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</si>
  <si>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</si>
  <si>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</si>
  <si>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</si>
  <si>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</si>
  <si>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</si>
  <si>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</si>
  <si>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</si>
  <si>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</si>
  <si>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</si>
  <si>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</si>
  <si>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</si>
  <si>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</si>
  <si>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</si>
  <si>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</si>
  <si>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</si>
  <si>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</si>
  <si>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</si>
  <si>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</si>
  <si>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</si>
  <si>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</si>
  <si>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</si>
  <si>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</si>
  <si>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</si>
  <si>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</si>
  <si>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</si>
  <si>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</si>
  <si>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</si>
  <si>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</si>
  <si>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</si>
  <si>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</si>
  <si>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</si>
  <si>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</si>
  <si>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</si>
  <si>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</si>
  <si>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</si>
  <si>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</si>
  <si>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</si>
  <si>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</si>
  <si>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t>LVS mraY mut9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</si>
  <si>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mut9</t>
    </r>
  </si>
  <si>
    <t>ΔrpsU2 mraY mut9</t>
  </si>
  <si>
    <t>OD600 t=0</t>
  </si>
  <si>
    <t>ttests</t>
  </si>
  <si>
    <t>mraY mut9</t>
  </si>
  <si>
    <t>mraY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</si>
  <si>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</si>
  <si>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</si>
  <si>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4,11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</si>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</sst>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E998-49A6-B65B-489A0E7B548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8-49A6-B65B-489A0E7B5482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Analysis!$M$2:$M$7</c:f>
                <c:numCache>
                  <c:formatCode>General</c:formatCode>
                  <c:ptCount val="6"/>
                  <c:pt idx="0">
                    <c:v>3.3647635576170926E-2</c:v>
                  </c:pt>
                  <c:pt idx="1">
                    <c:v>4.6332883037277908E-2</c:v>
                  </c:pt>
                  <c:pt idx="2">
                    <c:v>1.2634924870523291E-2</c:v>
                  </c:pt>
                  <c:pt idx="3">
                    <c:v>4.4202299325379495E-2</c:v>
                  </c:pt>
                </c:numCache>
              </c:numRef>
            </c:plus>
            <c:minus>
              <c:numRef>
                <c:f>Analysis!$M$2:$M$7</c:f>
                <c:numCache>
                  <c:formatCode>General</c:formatCode>
                  <c:ptCount val="6"/>
                  <c:pt idx="0">
                    <c:v>3.3647635576170926E-2</c:v>
                  </c:pt>
                  <c:pt idx="1">
                    <c:v>4.6332883037277908E-2</c:v>
                  </c:pt>
                  <c:pt idx="2">
                    <c:v>1.2634924870523291E-2</c:v>
                  </c:pt>
                  <c:pt idx="3">
                    <c:v>4.4202299325379495E-2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Analysis!$K$2:$K$5</c:f>
              <c:strCache>
                <c:ptCount val="4"/>
                <c:pt idx="0">
                  <c:v>LVS mraY mut9</c:v>
                </c:pt>
                <c:pt idx="1">
                  <c:v>ΔrpsU2 mraY mut9</c:v>
                </c:pt>
                <c:pt idx="2">
                  <c:v>LVS mraY WT</c:v>
                </c:pt>
                <c:pt idx="3">
                  <c:v>ΔrpsU2 mraY WT</c:v>
                </c:pt>
              </c:strCache>
            </c:strRef>
          </c:cat>
          <c:val>
            <c:numRef>
              <c:f>Analysis!$L$2:$L$5</c:f>
              <c:numCache>
                <c:formatCode>General</c:formatCode>
                <c:ptCount val="4"/>
                <c:pt idx="0">
                  <c:v>0.99999999999999989</c:v>
                </c:pt>
                <c:pt idx="1">
                  <c:v>0.86972563209380693</c:v>
                </c:pt>
                <c:pt idx="2">
                  <c:v>1</c:v>
                </c:pt>
                <c:pt idx="3">
                  <c:v>0.6603039508109475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3.3647635576170926E-2</c:v>
                  </c:pt>
                  <c:pt idx="1">
                    <c:v>4.6332883037277908E-2</c:v>
                  </c:pt>
                  <c:pt idx="2">
                    <c:v>1.2634924870523291E-2</c:v>
                  </c:pt>
                  <c:pt idx="3">
                    <c:v>4.4202299325379495E-2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3.3647635576170926E-2</c:v>
                  </c:pt>
                  <c:pt idx="1">
                    <c:v>4.6332883037277908E-2</c:v>
                  </c:pt>
                  <c:pt idx="2">
                    <c:v>1.2634924870523291E-2</c:v>
                  </c:pt>
                  <c:pt idx="3">
                    <c:v>4.4202299325379495E-2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Analysis!$K$2:$K$11</c:f>
              <c:strCache>
                <c:ptCount val="10"/>
                <c:pt idx="0">
                  <c:v>LVS mraY mut9</c:v>
                </c:pt>
                <c:pt idx="1">
                  <c:v>ΔrpsU2 mraY mut9</c:v>
                </c:pt>
                <c:pt idx="2">
                  <c:v>LVS mraY WT</c:v>
                </c:pt>
                <c:pt idx="3">
                  <c:v>ΔrpsU2 mraY WT</c:v>
                </c:pt>
                <c:pt idx="9">
                  <c:v>mraY mut9</c:v>
                </c:pt>
              </c:strCache>
            </c:strRef>
          </c:cat>
          <c:val>
            <c:numRef>
              <c:f>Analysis!$L$2:$L$11</c:f>
              <c:numCache>
                <c:formatCode>General</c:formatCode>
                <c:ptCount val="10"/>
                <c:pt idx="0">
                  <c:v>0.99999999999999989</c:v>
                </c:pt>
                <c:pt idx="1">
                  <c:v>0.86972563209380693</c:v>
                </c:pt>
                <c:pt idx="2">
                  <c:v>1</c:v>
                </c:pt>
                <c:pt idx="3">
                  <c:v>0.6603039508109475</c:v>
                </c:pt>
                <c:pt idx="8">
                  <c:v>0</c:v>
                </c:pt>
                <c:pt idx="9">
                  <c:v>1.695212142950912E-2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279751</xdr:colOff>
      <xdr:row>1</xdr:row>
      <xdr:rowOff>193675</xdr:rowOff>
    </xdr:from>
    <xdr:to>
      <xdr:col>25</xdr:col>
      <xdr:colOff>338668</xdr:colOff>
      <xdr:row>26</xdr:row>
      <xdr:rowOff>183444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4" workbookViewId="0">
      <selection activeCell="Q12" sqref="Q12:R2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84872</v>
      </c>
      <c r="R12">
        <f>AVERAGE(C27:E27)</f>
        <v>0.2316</v>
      </c>
    </row>
    <row r="13" spans="1:18" ht="16" thickBot="1" x14ac:dyDescent="0.4">
      <c r="B13">
        <v>23.5</v>
      </c>
      <c r="C13">
        <v>86008</v>
      </c>
      <c r="D13">
        <v>85091</v>
      </c>
      <c r="E13">
        <v>83517</v>
      </c>
      <c r="F13">
        <v>153726</v>
      </c>
      <c r="G13">
        <v>153801</v>
      </c>
      <c r="H13">
        <v>155792</v>
      </c>
      <c r="P13" s="2">
        <v>2</v>
      </c>
      <c r="Q13">
        <f t="shared" ref="Q13:Q18" si="0">AVERAGE(C14:E14)</f>
        <v>86440</v>
      </c>
      <c r="R13">
        <f t="shared" ref="R13:R19" si="1">AVERAGE(C28:E28)</f>
        <v>0.24213333333333331</v>
      </c>
    </row>
    <row r="14" spans="1:18" ht="16" thickBot="1" x14ac:dyDescent="0.4">
      <c r="C14">
        <v>86723</v>
      </c>
      <c r="D14">
        <v>86137</v>
      </c>
      <c r="E14">
        <v>86460</v>
      </c>
      <c r="F14">
        <v>98601</v>
      </c>
      <c r="G14">
        <v>100284</v>
      </c>
      <c r="H14">
        <v>99901</v>
      </c>
      <c r="P14" s="2">
        <v>3</v>
      </c>
      <c r="Q14">
        <f t="shared" si="0"/>
        <v>86974</v>
      </c>
      <c r="R14">
        <f t="shared" si="1"/>
        <v>0.22986666666666666</v>
      </c>
    </row>
    <row r="15" spans="1:18" ht="16" thickBot="1" x14ac:dyDescent="0.4">
      <c r="C15">
        <v>86564</v>
      </c>
      <c r="D15">
        <v>86747</v>
      </c>
      <c r="E15">
        <v>87611</v>
      </c>
      <c r="F15">
        <v>101702</v>
      </c>
      <c r="G15">
        <v>105086</v>
      </c>
      <c r="H15">
        <v>105215</v>
      </c>
      <c r="P15" s="2">
        <v>4</v>
      </c>
      <c r="Q15">
        <f t="shared" si="0"/>
        <v>71403</v>
      </c>
      <c r="R15">
        <f t="shared" si="1"/>
        <v>0.22736666666666669</v>
      </c>
    </row>
    <row r="16" spans="1:18" ht="16" thickBot="1" x14ac:dyDescent="0.4">
      <c r="C16">
        <v>70849</v>
      </c>
      <c r="D16">
        <v>72017</v>
      </c>
      <c r="E16">
        <v>71343</v>
      </c>
      <c r="F16">
        <v>101883</v>
      </c>
      <c r="G16">
        <v>100466</v>
      </c>
      <c r="H16">
        <v>104383</v>
      </c>
      <c r="P16" s="2">
        <v>5</v>
      </c>
      <c r="Q16">
        <f t="shared" si="0"/>
        <v>74324.666666666672</v>
      </c>
      <c r="R16">
        <f t="shared" si="1"/>
        <v>0.21709999999999999</v>
      </c>
    </row>
    <row r="17" spans="1:18" ht="16" thickBot="1" x14ac:dyDescent="0.4">
      <c r="C17">
        <v>73546</v>
      </c>
      <c r="D17">
        <v>75703</v>
      </c>
      <c r="E17">
        <v>73725</v>
      </c>
      <c r="F17">
        <v>11154</v>
      </c>
      <c r="G17">
        <v>11434</v>
      </c>
      <c r="H17">
        <v>11261</v>
      </c>
      <c r="P17" s="2">
        <v>6</v>
      </c>
      <c r="Q17">
        <f t="shared" si="0"/>
        <v>73525.333333333328</v>
      </c>
      <c r="R17">
        <f t="shared" si="1"/>
        <v>0.22903333333333334</v>
      </c>
    </row>
    <row r="18" spans="1:18" ht="16" thickBot="1" x14ac:dyDescent="0.4">
      <c r="C18">
        <v>73951</v>
      </c>
      <c r="D18">
        <v>72350</v>
      </c>
      <c r="E18">
        <v>74275</v>
      </c>
      <c r="P18" s="2">
        <v>7</v>
      </c>
      <c r="Q18">
        <f t="shared" si="0"/>
        <v>159646</v>
      </c>
      <c r="R18">
        <f t="shared" si="1"/>
        <v>0.23726666666666665</v>
      </c>
    </row>
    <row r="19" spans="1:18" ht="16" thickBot="1" x14ac:dyDescent="0.4">
      <c r="C19">
        <v>158121</v>
      </c>
      <c r="D19">
        <v>162447</v>
      </c>
      <c r="E19">
        <v>158370</v>
      </c>
      <c r="P19" s="2">
        <v>8</v>
      </c>
      <c r="Q19">
        <f>AVERAGE(C20:E20)</f>
        <v>161777.33333333334</v>
      </c>
      <c r="R19">
        <f t="shared" si="1"/>
        <v>0.23763333333333334</v>
      </c>
    </row>
    <row r="20" spans="1:18" ht="16" thickBot="1" x14ac:dyDescent="0.4">
      <c r="C20">
        <v>159641</v>
      </c>
      <c r="D20">
        <v>160984</v>
      </c>
      <c r="E20">
        <v>164707</v>
      </c>
      <c r="P20" s="2">
        <v>9</v>
      </c>
      <c r="Q20">
        <f>AVERAGE(F13:H13)</f>
        <v>154439.66666666666</v>
      </c>
      <c r="R20">
        <f>AVERAGE(F27:H27)</f>
        <v>0.23223333333333332</v>
      </c>
    </row>
    <row r="21" spans="1:18" ht="16" thickBot="1" x14ac:dyDescent="0.4">
      <c r="P21" s="2">
        <v>10</v>
      </c>
      <c r="Q21">
        <f t="shared" ref="Q21:Q23" si="2">AVERAGE(F14:H14)</f>
        <v>99595.333333333328</v>
      </c>
      <c r="R21">
        <f t="shared" ref="R21:R24" si="3">AVERAGE(F28:H28)</f>
        <v>0.2205</v>
      </c>
    </row>
    <row r="22" spans="1:18" ht="16" thickBot="1" x14ac:dyDescent="0.4">
      <c r="P22" s="2">
        <v>11</v>
      </c>
      <c r="Q22">
        <f t="shared" si="2"/>
        <v>104001</v>
      </c>
      <c r="R22">
        <f t="shared" si="3"/>
        <v>0.2114</v>
      </c>
    </row>
    <row r="23" spans="1:18" ht="16" thickBot="1" x14ac:dyDescent="0.4">
      <c r="P23" s="2">
        <v>12</v>
      </c>
      <c r="Q23">
        <f t="shared" si="2"/>
        <v>102244</v>
      </c>
      <c r="R23">
        <f t="shared" si="3"/>
        <v>0.23280000000000001</v>
      </c>
    </row>
    <row r="24" spans="1:18" ht="16" thickBot="1" x14ac:dyDescent="0.4">
      <c r="P24" s="2">
        <v>13</v>
      </c>
      <c r="Q24">
        <f>AVERAGE(F17:H17)</f>
        <v>11283</v>
      </c>
      <c r="R24">
        <f t="shared" si="3"/>
        <v>0.23040000000000002</v>
      </c>
    </row>
    <row r="25" spans="1:18" ht="16" thickBot="1" x14ac:dyDescent="0.4">
      <c r="A25" t="s">
        <v>2</v>
      </c>
      <c r="P25" s="1"/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/>
    </row>
    <row r="27" spans="1:18" ht="16" thickBot="1" x14ac:dyDescent="0.4">
      <c r="B27">
        <v>23.5</v>
      </c>
      <c r="C27">
        <v>0.2354</v>
      </c>
      <c r="D27">
        <v>0.23180000000000001</v>
      </c>
      <c r="E27">
        <v>0.2276</v>
      </c>
      <c r="F27">
        <v>0.2354</v>
      </c>
      <c r="G27">
        <v>0.23080000000000001</v>
      </c>
      <c r="H27">
        <v>0.23050000000000001</v>
      </c>
      <c r="P27" s="2"/>
    </row>
    <row r="28" spans="1:18" ht="16" thickBot="1" x14ac:dyDescent="0.4">
      <c r="C28">
        <v>0.24540000000000001</v>
      </c>
      <c r="D28">
        <v>0.2427</v>
      </c>
      <c r="E28">
        <v>0.23830000000000001</v>
      </c>
      <c r="F28">
        <v>0.21809999999999999</v>
      </c>
      <c r="G28">
        <v>0.2208</v>
      </c>
      <c r="H28">
        <v>0.22259999999999999</v>
      </c>
      <c r="P28" s="2"/>
    </row>
    <row r="29" spans="1:18" ht="16" thickBot="1" x14ac:dyDescent="0.4">
      <c r="C29">
        <v>0.2339</v>
      </c>
      <c r="D29">
        <v>0.22839999999999999</v>
      </c>
      <c r="E29">
        <v>0.2273</v>
      </c>
      <c r="F29">
        <v>0.2127</v>
      </c>
      <c r="G29">
        <v>0.21010000000000001</v>
      </c>
      <c r="H29">
        <v>0.2114</v>
      </c>
      <c r="P29" s="2"/>
    </row>
    <row r="30" spans="1:18" ht="16" thickBot="1" x14ac:dyDescent="0.4">
      <c r="C30">
        <v>0.23200000000000001</v>
      </c>
      <c r="D30">
        <v>0.2233</v>
      </c>
      <c r="E30">
        <v>0.2268</v>
      </c>
      <c r="F30">
        <v>0.2346</v>
      </c>
      <c r="G30">
        <v>0.23219999999999999</v>
      </c>
      <c r="H30">
        <v>0.2316</v>
      </c>
      <c r="P30" s="2"/>
    </row>
    <row r="31" spans="1:18" ht="16" thickBot="1" x14ac:dyDescent="0.4">
      <c r="C31">
        <v>0.22</v>
      </c>
      <c r="D31">
        <v>0.2157</v>
      </c>
      <c r="E31">
        <v>0.21560000000000001</v>
      </c>
      <c r="F31">
        <v>0.2334</v>
      </c>
      <c r="G31">
        <v>0.2288</v>
      </c>
      <c r="H31">
        <v>0.22900000000000001</v>
      </c>
      <c r="P31" s="2"/>
    </row>
    <row r="32" spans="1:18" ht="16" thickBot="1" x14ac:dyDescent="0.4">
      <c r="C32">
        <v>0.23369999999999999</v>
      </c>
      <c r="D32">
        <v>0.224</v>
      </c>
      <c r="E32">
        <v>0.22939999999999999</v>
      </c>
      <c r="F32">
        <v>3.2300000000000002E-2</v>
      </c>
      <c r="G32">
        <v>3.1800000000000002E-2</v>
      </c>
      <c r="H32">
        <v>3.2399999999999998E-2</v>
      </c>
      <c r="P32" s="2"/>
    </row>
    <row r="33" spans="3:16" ht="16" thickBot="1" x14ac:dyDescent="0.4">
      <c r="C33">
        <v>0.2382</v>
      </c>
      <c r="D33">
        <v>0.2382</v>
      </c>
      <c r="E33">
        <v>0.2354</v>
      </c>
      <c r="F33">
        <v>3.2000000000000001E-2</v>
      </c>
      <c r="G33">
        <v>3.1899999999999998E-2</v>
      </c>
      <c r="H33">
        <v>3.2000000000000001E-2</v>
      </c>
      <c r="P33" s="2"/>
    </row>
    <row r="34" spans="3:16" ht="16" thickBot="1" x14ac:dyDescent="0.4">
      <c r="C34">
        <v>0.24110000000000001</v>
      </c>
      <c r="D34">
        <v>0.2349</v>
      </c>
      <c r="E34">
        <v>0.2369</v>
      </c>
      <c r="F34">
        <v>3.15E-2</v>
      </c>
      <c r="G34">
        <v>3.2500000000000001E-2</v>
      </c>
      <c r="H34">
        <v>3.1800000000000002E-2</v>
      </c>
      <c r="P34" s="2"/>
    </row>
    <row r="35" spans="3:16" ht="16" thickBot="1" x14ac:dyDescent="0.4">
      <c r="P35" s="2"/>
    </row>
    <row r="36" spans="3:16" ht="16" thickBot="1" x14ac:dyDescent="0.4">
      <c r="P36" s="2"/>
    </row>
    <row r="37" spans="3:16" ht="16" thickBot="1" x14ac:dyDescent="0.4">
      <c r="P37" s="2"/>
    </row>
    <row r="38" spans="3:16" ht="16" thickBot="1" x14ac:dyDescent="0.4">
      <c r="P38" s="2"/>
    </row>
    <row r="39" spans="3:16" ht="16" thickBot="1" x14ac:dyDescent="0.4">
      <c r="P39" s="2"/>
    </row>
    <row r="40" spans="3:16" ht="16" thickBot="1" x14ac:dyDescent="0.4">
      <c r="P40" s="2"/>
    </row>
    <row r="41" spans="3:16" ht="16" thickBot="1" x14ac:dyDescent="0.4">
      <c r="P41" s="2"/>
    </row>
    <row r="42" spans="3:16" ht="15.5" x14ac:dyDescent="0.35">
      <c r="P4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N14"/>
  <sheetViews>
    <sheetView tabSelected="1" topLeftCell="G1" zoomScale="90" zoomScaleNormal="90" workbookViewId="0">
      <selection activeCell="I16" sqref="I16"/>
    </sheetView>
  </sheetViews>
  <sheetFormatPr defaultColWidth="8.81640625" defaultRowHeight="14.5" x14ac:dyDescent="0.35"/>
  <cols>
    <col min="1" max="1" width="18.1796875" customWidth="1"/>
    <col min="7" max="8" width="11.1796875" bestFit="1" customWidth="1"/>
    <col min="12" max="12" width="12" bestFit="1" customWidth="1"/>
  </cols>
  <sheetData>
    <row r="1" spans="1:14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67</v>
      </c>
      <c r="G1" t="s">
        <v>4</v>
      </c>
      <c r="I1" t="s">
        <v>5</v>
      </c>
      <c r="L1" t="s">
        <v>6</v>
      </c>
      <c r="M1" t="s">
        <v>7</v>
      </c>
    </row>
    <row r="2" spans="1:14" ht="16" customHeight="1" thickBot="1" x14ac:dyDescent="0.4">
      <c r="A2" s="15" t="s">
        <v>70</v>
      </c>
      <c r="B2" s="4">
        <v>1</v>
      </c>
      <c r="C2">
        <v>84872</v>
      </c>
      <c r="D2">
        <v>0.2316</v>
      </c>
      <c r="E2">
        <f>C2/D2</f>
        <v>366459.4127806563</v>
      </c>
      <c r="F2">
        <f>E2-E$14</f>
        <v>317488.05861398962</v>
      </c>
      <c r="G2">
        <v>317488.05861398962</v>
      </c>
      <c r="H2">
        <f>AVERAGE(G2:G4)</f>
        <v>318301.97057489696</v>
      </c>
      <c r="I2">
        <f>G2/$H$2</f>
        <v>0.99744295657536364</v>
      </c>
      <c r="K2" t="s">
        <v>70</v>
      </c>
      <c r="L2">
        <f>AVERAGE(I2:I4)</f>
        <v>0.99999999999999989</v>
      </c>
      <c r="M2">
        <f>STDEV(I2:I4)</f>
        <v>3.3647635576170926E-2</v>
      </c>
    </row>
    <row r="3" spans="1:14" ht="16" thickBot="1" x14ac:dyDescent="0.4">
      <c r="A3" s="16"/>
      <c r="B3" s="5">
        <v>2</v>
      </c>
      <c r="C3">
        <v>86440</v>
      </c>
      <c r="D3">
        <v>0.24213333333333331</v>
      </c>
      <c r="E3">
        <f t="shared" ref="E3:E14" si="0">C3/D3</f>
        <v>356993.39207048464</v>
      </c>
      <c r="F3">
        <f t="shared" ref="F3:F13" si="1">E3-E$14</f>
        <v>308022.03790381795</v>
      </c>
      <c r="G3">
        <v>308022.03790381795</v>
      </c>
      <c r="I3">
        <f t="shared" ref="I3:I7" si="2">G3/$H$2</f>
        <v>0.96770383591244491</v>
      </c>
      <c r="K3" t="s">
        <v>72</v>
      </c>
      <c r="L3">
        <f>AVERAGE(I5:I7)</f>
        <v>0.86972563209380693</v>
      </c>
      <c r="M3">
        <f>STDEV(I5:I7)</f>
        <v>4.6332883037277908E-2</v>
      </c>
    </row>
    <row r="4" spans="1:14" ht="16" thickBot="1" x14ac:dyDescent="0.4">
      <c r="A4" s="17"/>
      <c r="B4" s="5">
        <v>3</v>
      </c>
      <c r="C4">
        <v>86974</v>
      </c>
      <c r="D4">
        <v>0.22986666666666666</v>
      </c>
      <c r="E4">
        <f t="shared" si="0"/>
        <v>378367.16937354987</v>
      </c>
      <c r="F4">
        <f t="shared" si="1"/>
        <v>329395.81520688318</v>
      </c>
      <c r="G4">
        <v>329395.81520688318</v>
      </c>
      <c r="I4">
        <f t="shared" si="2"/>
        <v>1.034853207512191</v>
      </c>
      <c r="K4" t="s">
        <v>68</v>
      </c>
      <c r="L4">
        <f>AVERAGE(I8:I10)</f>
        <v>1</v>
      </c>
      <c r="M4">
        <f>STDEV(I8:I10)</f>
        <v>1.2634924870523291E-2</v>
      </c>
    </row>
    <row r="5" spans="1:14" ht="16" customHeight="1" thickBot="1" x14ac:dyDescent="0.4">
      <c r="A5" s="15" t="s">
        <v>71</v>
      </c>
      <c r="B5" s="5">
        <v>4</v>
      </c>
      <c r="C5">
        <v>71403</v>
      </c>
      <c r="D5">
        <v>0.22736666666666669</v>
      </c>
      <c r="E5">
        <f t="shared" si="0"/>
        <v>314043.39539656939</v>
      </c>
      <c r="F5">
        <f t="shared" si="1"/>
        <v>265072.04122990271</v>
      </c>
      <c r="G5">
        <v>265072.04122990271</v>
      </c>
      <c r="I5">
        <f t="shared" si="2"/>
        <v>0.83276908638405944</v>
      </c>
      <c r="K5" t="s">
        <v>78</v>
      </c>
      <c r="L5">
        <f>AVERAGE(I11:I13)</f>
        <v>0.6603039508109475</v>
      </c>
      <c r="M5">
        <f>STDEV(I11:I13)</f>
        <v>4.4202299325379495E-2</v>
      </c>
    </row>
    <row r="6" spans="1:14" ht="16" thickBot="1" x14ac:dyDescent="0.4">
      <c r="A6" s="16"/>
      <c r="B6" s="5">
        <v>5</v>
      </c>
      <c r="C6">
        <v>74324.666666666672</v>
      </c>
      <c r="D6">
        <v>0.21709999999999999</v>
      </c>
      <c r="E6">
        <f t="shared" si="0"/>
        <v>342352.2186396438</v>
      </c>
      <c r="F6">
        <f t="shared" si="1"/>
        <v>293380.86447297712</v>
      </c>
      <c r="G6">
        <v>293380.86447297712</v>
      </c>
      <c r="I6">
        <f t="shared" si="2"/>
        <v>0.92170608916775187</v>
      </c>
      <c r="K6" s="13"/>
    </row>
    <row r="7" spans="1:14" ht="16" thickBot="1" x14ac:dyDescent="0.4">
      <c r="A7" s="17"/>
      <c r="B7" s="5">
        <v>6</v>
      </c>
      <c r="C7">
        <v>73525.333333333328</v>
      </c>
      <c r="D7">
        <v>0.22903333333333334</v>
      </c>
      <c r="E7">
        <f t="shared" si="0"/>
        <v>321024.59612865665</v>
      </c>
      <c r="F7">
        <f t="shared" si="1"/>
        <v>272053.24196198996</v>
      </c>
      <c r="G7">
        <v>272053.24196198996</v>
      </c>
      <c r="I7">
        <f t="shared" si="2"/>
        <v>0.85470172072960948</v>
      </c>
      <c r="K7" s="13"/>
    </row>
    <row r="8" spans="1:14" ht="16" customHeight="1" thickBot="1" x14ac:dyDescent="0.4">
      <c r="A8" s="15" t="s">
        <v>68</v>
      </c>
      <c r="B8" s="5">
        <v>7</v>
      </c>
      <c r="C8">
        <v>159646</v>
      </c>
      <c r="D8">
        <v>0.23726666666666665</v>
      </c>
      <c r="E8">
        <f t="shared" si="0"/>
        <v>672854.73447597644</v>
      </c>
      <c r="F8">
        <f t="shared" si="1"/>
        <v>623883.38030930981</v>
      </c>
      <c r="G8">
        <v>623883.38030930981</v>
      </c>
      <c r="H8">
        <f>AVERAGE(G8:G10)</f>
        <v>623915.19098522421</v>
      </c>
      <c r="I8">
        <f>G8/$H$8</f>
        <v>0.99994901442315554</v>
      </c>
    </row>
    <row r="9" spans="1:14" ht="16" thickBot="1" x14ac:dyDescent="0.4">
      <c r="A9" s="16"/>
      <c r="B9" s="5">
        <v>8</v>
      </c>
      <c r="C9">
        <v>161777.33333333334</v>
      </c>
      <c r="D9">
        <v>0.23763333333333334</v>
      </c>
      <c r="E9">
        <f t="shared" si="0"/>
        <v>680785.52391639783</v>
      </c>
      <c r="F9">
        <f t="shared" si="1"/>
        <v>631814.1697497312</v>
      </c>
      <c r="G9">
        <v>631814.1697497312</v>
      </c>
      <c r="I9">
        <f t="shared" ref="I9:I13" si="3">G9/$H$8</f>
        <v>1.0126603405056283</v>
      </c>
    </row>
    <row r="10" spans="1:14" ht="16" thickBot="1" x14ac:dyDescent="0.4">
      <c r="A10" s="17"/>
      <c r="B10" s="5">
        <v>9</v>
      </c>
      <c r="C10">
        <v>154439.66666666666</v>
      </c>
      <c r="D10">
        <v>0.23223333333333332</v>
      </c>
      <c r="E10">
        <f t="shared" si="0"/>
        <v>665019.37706329837</v>
      </c>
      <c r="F10">
        <f t="shared" si="1"/>
        <v>616048.02289663174</v>
      </c>
      <c r="G10">
        <v>616048.02289663174</v>
      </c>
      <c r="I10">
        <f t="shared" si="3"/>
        <v>0.98739064507121643</v>
      </c>
      <c r="K10" s="13"/>
      <c r="L10" t="s">
        <v>74</v>
      </c>
      <c r="N10" s="13"/>
    </row>
    <row r="11" spans="1:14" ht="16" customHeight="1" thickBot="1" x14ac:dyDescent="0.4">
      <c r="A11" s="15" t="s">
        <v>77</v>
      </c>
      <c r="B11" s="5">
        <v>10</v>
      </c>
      <c r="C11">
        <v>99595.333333333328</v>
      </c>
      <c r="D11">
        <v>0.2205</v>
      </c>
      <c r="E11">
        <f t="shared" si="0"/>
        <v>451679.51625094481</v>
      </c>
      <c r="F11">
        <f t="shared" si="1"/>
        <v>402708.16208427813</v>
      </c>
      <c r="G11">
        <v>402708.16208427813</v>
      </c>
      <c r="I11">
        <f t="shared" si="3"/>
        <v>0.64545336914839635</v>
      </c>
      <c r="K11" t="s">
        <v>75</v>
      </c>
      <c r="L11">
        <f>TTEST(I2:I4,I5:I7,2,2)</f>
        <v>1.695212142950912E-2</v>
      </c>
      <c r="N11" s="13"/>
    </row>
    <row r="12" spans="1:14" ht="16" thickBot="1" x14ac:dyDescent="0.4">
      <c r="A12" s="16"/>
      <c r="B12" s="5">
        <v>11</v>
      </c>
      <c r="C12">
        <v>104001</v>
      </c>
      <c r="D12">
        <v>0.2114</v>
      </c>
      <c r="E12">
        <f t="shared" si="0"/>
        <v>491963.10312204348</v>
      </c>
      <c r="F12">
        <f t="shared" si="1"/>
        <v>442991.7489553768</v>
      </c>
      <c r="G12">
        <v>442991.7489553768</v>
      </c>
      <c r="I12">
        <f t="shared" si="3"/>
        <v>0.71001917465072251</v>
      </c>
      <c r="K12" t="s">
        <v>76</v>
      </c>
      <c r="L12">
        <f>TTEST(I8:I10,I11:I13,2,2)</f>
        <v>2.1481879872165474E-4</v>
      </c>
    </row>
    <row r="13" spans="1:14" ht="16" thickBot="1" x14ac:dyDescent="0.4">
      <c r="A13" s="17"/>
      <c r="B13" s="5">
        <v>12</v>
      </c>
      <c r="C13">
        <v>102244</v>
      </c>
      <c r="D13">
        <v>0.23280000000000001</v>
      </c>
      <c r="E13">
        <f t="shared" si="0"/>
        <v>439192.43986254296</v>
      </c>
      <c r="F13">
        <f t="shared" si="1"/>
        <v>390221.08569587627</v>
      </c>
      <c r="G13">
        <v>390221.08569587627</v>
      </c>
      <c r="I13">
        <f t="shared" si="3"/>
        <v>0.62543930863372366</v>
      </c>
    </row>
    <row r="14" spans="1:14" ht="16" thickBot="1" x14ac:dyDescent="0.4">
      <c r="A14" s="5" t="s">
        <v>60</v>
      </c>
      <c r="B14" s="5">
        <v>13</v>
      </c>
      <c r="C14">
        <v>11283</v>
      </c>
      <c r="D14">
        <v>0.23040000000000002</v>
      </c>
      <c r="E14">
        <f t="shared" si="0"/>
        <v>48971.354166666664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14"/>
  <sheetViews>
    <sheetView workbookViewId="0">
      <selection activeCell="J4" sqref="J4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0" ht="47" thickBot="1" x14ac:dyDescent="0.4">
      <c r="A1" s="6" t="s">
        <v>61</v>
      </c>
      <c r="B1" s="7" t="s">
        <v>62</v>
      </c>
      <c r="C1" s="7" t="s">
        <v>63</v>
      </c>
      <c r="D1" s="8" t="s">
        <v>64</v>
      </c>
      <c r="E1" s="9" t="s">
        <v>65</v>
      </c>
      <c r="F1" s="9" t="s">
        <v>66</v>
      </c>
      <c r="G1" s="9" t="s">
        <v>73</v>
      </c>
    </row>
    <row r="2" spans="1:10" ht="16" thickBot="1" x14ac:dyDescent="0.4">
      <c r="A2" s="15">
        <v>230</v>
      </c>
      <c r="B2" s="15" t="s">
        <v>70</v>
      </c>
      <c r="C2" s="4">
        <v>1</v>
      </c>
      <c r="D2" s="5">
        <v>0.374</v>
      </c>
      <c r="E2" s="11">
        <v>0.108</v>
      </c>
      <c r="F2" s="10">
        <f>6000*E2/20/D2</f>
        <v>86.631016042780743</v>
      </c>
      <c r="G2">
        <v>0.1</v>
      </c>
      <c r="I2" t="s">
        <v>69</v>
      </c>
      <c r="J2" t="s">
        <v>80</v>
      </c>
    </row>
    <row r="3" spans="1:10" ht="16" thickBot="1" x14ac:dyDescent="0.4">
      <c r="A3" s="16"/>
      <c r="B3" s="16"/>
      <c r="C3" s="5">
        <v>2</v>
      </c>
      <c r="D3" s="5">
        <v>0.44800000000000001</v>
      </c>
      <c r="E3" s="11">
        <v>0.108</v>
      </c>
      <c r="F3" s="10">
        <f t="shared" ref="F3:F14" si="0">6000*E3/20/D3</f>
        <v>72.321428571428569</v>
      </c>
      <c r="G3">
        <v>8.3000000000000004E-2</v>
      </c>
      <c r="J3" t="s">
        <v>79</v>
      </c>
    </row>
    <row r="4" spans="1:10" ht="16" thickBot="1" x14ac:dyDescent="0.4">
      <c r="A4" s="17"/>
      <c r="B4" s="17"/>
      <c r="C4" s="5">
        <v>3</v>
      </c>
      <c r="D4" s="5">
        <v>0.38500000000000001</v>
      </c>
      <c r="E4" s="11">
        <v>0.108</v>
      </c>
      <c r="F4" s="10">
        <f t="shared" si="0"/>
        <v>84.15584415584415</v>
      </c>
      <c r="G4">
        <v>9.2999999999999999E-2</v>
      </c>
    </row>
    <row r="5" spans="1:10" ht="16" customHeight="1" thickBot="1" x14ac:dyDescent="0.4">
      <c r="A5" s="15">
        <v>231</v>
      </c>
      <c r="B5" s="15" t="s">
        <v>71</v>
      </c>
      <c r="C5" s="5">
        <v>4</v>
      </c>
      <c r="D5" s="5">
        <v>0.316</v>
      </c>
      <c r="E5" s="11">
        <v>0.13</v>
      </c>
      <c r="F5" s="10">
        <f t="shared" si="0"/>
        <v>123.41772151898734</v>
      </c>
      <c r="G5">
        <v>0.104</v>
      </c>
    </row>
    <row r="6" spans="1:10" ht="16" thickBot="1" x14ac:dyDescent="0.4">
      <c r="A6" s="16"/>
      <c r="B6" s="16"/>
      <c r="C6" s="5">
        <v>5</v>
      </c>
      <c r="D6" s="5">
        <v>0.45600000000000002</v>
      </c>
      <c r="E6" s="11">
        <v>0.13</v>
      </c>
      <c r="F6" s="10">
        <f t="shared" si="0"/>
        <v>85.526315789473685</v>
      </c>
      <c r="G6">
        <v>0.12</v>
      </c>
    </row>
    <row r="7" spans="1:10" ht="16" thickBot="1" x14ac:dyDescent="0.4">
      <c r="A7" s="17"/>
      <c r="B7" s="17"/>
      <c r="C7" s="5">
        <v>6</v>
      </c>
      <c r="D7" s="5">
        <v>0.46800000000000003</v>
      </c>
      <c r="E7" s="11">
        <v>0.13</v>
      </c>
      <c r="F7" s="10">
        <f t="shared" si="0"/>
        <v>83.333333333333329</v>
      </c>
      <c r="G7">
        <v>0.113</v>
      </c>
    </row>
    <row r="8" spans="1:10" ht="16" thickBot="1" x14ac:dyDescent="0.4">
      <c r="A8" s="15">
        <v>188</v>
      </c>
      <c r="B8" s="15" t="s">
        <v>68</v>
      </c>
      <c r="C8" s="5">
        <v>7</v>
      </c>
      <c r="D8" s="5">
        <v>0.44900000000000001</v>
      </c>
      <c r="E8" s="11">
        <v>0.108</v>
      </c>
      <c r="F8" s="10">
        <f t="shared" si="0"/>
        <v>72.16035634743875</v>
      </c>
      <c r="G8">
        <v>9.0999999999999998E-2</v>
      </c>
    </row>
    <row r="9" spans="1:10" ht="16" thickBot="1" x14ac:dyDescent="0.4">
      <c r="A9" s="16"/>
      <c r="B9" s="16"/>
      <c r="C9" s="5">
        <v>8</v>
      </c>
      <c r="D9" s="5">
        <v>0.50800000000000001</v>
      </c>
      <c r="E9" s="11">
        <v>0.108</v>
      </c>
      <c r="F9" s="10">
        <f t="shared" si="0"/>
        <v>63.779527559055111</v>
      </c>
      <c r="G9">
        <v>9.8000000000000004E-2</v>
      </c>
    </row>
    <row r="10" spans="1:10" ht="16" thickBot="1" x14ac:dyDescent="0.4">
      <c r="A10" s="17"/>
      <c r="B10" s="17"/>
      <c r="C10" s="5">
        <v>9</v>
      </c>
      <c r="D10" s="5">
        <v>0.37</v>
      </c>
      <c r="E10" s="11">
        <v>0.108</v>
      </c>
      <c r="F10" s="10">
        <f t="shared" si="0"/>
        <v>87.567567567567565</v>
      </c>
      <c r="G10">
        <v>9.6000000000000002E-2</v>
      </c>
    </row>
    <row r="11" spans="1:10" ht="16" customHeight="1" thickBot="1" x14ac:dyDescent="0.4">
      <c r="A11" s="15">
        <v>189</v>
      </c>
      <c r="B11" s="15" t="s">
        <v>77</v>
      </c>
      <c r="C11" s="5">
        <v>10</v>
      </c>
      <c r="D11" s="5">
        <v>0.35399999999999998</v>
      </c>
      <c r="E11" s="11">
        <v>0.13</v>
      </c>
      <c r="F11" s="10">
        <f t="shared" si="0"/>
        <v>110.16949152542374</v>
      </c>
      <c r="G11">
        <v>0.125</v>
      </c>
    </row>
    <row r="12" spans="1:10" ht="16" thickBot="1" x14ac:dyDescent="0.4">
      <c r="A12" s="16"/>
      <c r="B12" s="16"/>
      <c r="C12" s="5">
        <v>11</v>
      </c>
      <c r="D12" s="5">
        <v>0.44400000000000001</v>
      </c>
      <c r="E12" s="11">
        <v>0.13</v>
      </c>
      <c r="F12" s="10">
        <f t="shared" si="0"/>
        <v>87.837837837837839</v>
      </c>
      <c r="G12">
        <v>0.11600000000000001</v>
      </c>
    </row>
    <row r="13" spans="1:10" ht="16" thickBot="1" x14ac:dyDescent="0.4">
      <c r="A13" s="17"/>
      <c r="B13" s="17"/>
      <c r="C13" s="5">
        <v>12</v>
      </c>
      <c r="D13" s="5">
        <v>0.33300000000000002</v>
      </c>
      <c r="E13" s="11">
        <v>0.13</v>
      </c>
      <c r="F13" s="10">
        <f t="shared" si="0"/>
        <v>117.1171171171171</v>
      </c>
      <c r="G13">
        <v>0.11899999999999999</v>
      </c>
    </row>
    <row r="14" spans="1:10" ht="16" thickBot="1" x14ac:dyDescent="0.4">
      <c r="A14" s="12">
        <v>120</v>
      </c>
      <c r="B14" s="5" t="s">
        <v>60</v>
      </c>
      <c r="C14" s="5">
        <v>13</v>
      </c>
      <c r="D14" s="5">
        <v>0.39200000000000002</v>
      </c>
      <c r="E14" s="11">
        <v>0.108</v>
      </c>
      <c r="F14" s="10">
        <f t="shared" si="0"/>
        <v>82.65306122448979</v>
      </c>
      <c r="G14" s="14">
        <v>9.5000000000000001E-2</v>
      </c>
    </row>
  </sheetData>
  <mergeCells count="8">
    <mergeCell ref="A11:A13"/>
    <mergeCell ref="B11:B13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2022-12-13T19:35:42Z</dcterms:modified>
</cp:coreProperties>
</file>