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B7F1943D-5B6B-4672-BA19-BF36FBBC7C59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2" i="6"/>
  <c r="E3" i="6"/>
  <c r="E4" i="6"/>
  <c r="E5" i="6"/>
  <c r="E6" i="6"/>
  <c r="E7" i="6"/>
  <c r="E8" i="6"/>
  <c r="E9" i="6"/>
  <c r="E10" i="6"/>
  <c r="E11" i="6"/>
  <c r="E12" i="6"/>
  <c r="E13" i="6"/>
  <c r="E14" i="6"/>
  <c r="E2" i="6"/>
  <c r="Q24" i="1"/>
  <c r="F14" i="7" l="1"/>
  <c r="F13" i="7"/>
  <c r="F12" i="7"/>
  <c r="F11" i="7"/>
  <c r="F10" i="7"/>
  <c r="F9" i="7"/>
  <c r="F8" i="7"/>
  <c r="F7" i="7"/>
  <c r="F6" i="7"/>
  <c r="F5" i="7"/>
  <c r="F4" i="7"/>
  <c r="F3" i="7"/>
  <c r="F2" i="7"/>
  <c r="R21" i="1"/>
  <c r="R22" i="1"/>
  <c r="R23" i="1"/>
  <c r="R24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H8" i="6" l="1"/>
  <c r="I13" i="6" s="1"/>
  <c r="H2" i="6"/>
  <c r="I6" i="6" s="1"/>
  <c r="I10" i="6" l="1"/>
  <c r="I4" i="6"/>
  <c r="I2" i="6"/>
  <c r="I5" i="6"/>
  <c r="I11" i="6"/>
  <c r="I3" i="6"/>
  <c r="I9" i="6"/>
  <c r="I12" i="6"/>
  <c r="I8" i="6"/>
  <c r="I7" i="6"/>
  <c r="L3" i="6" l="1"/>
  <c r="L12" i="6"/>
  <c r="L11" i="6"/>
  <c r="L2" i="6"/>
  <c r="L5" i="6"/>
  <c r="L4" i="6"/>
  <c r="M2" i="6"/>
  <c r="M3" i="6"/>
  <c r="M5" i="6" l="1"/>
  <c r="M4" i="6"/>
</calcChain>
</file>

<file path=xl/sharedStrings.xml><?xml version="1.0" encoding="utf-8"?>
<sst xmlns="http://schemas.openxmlformats.org/spreadsheetml/2006/main" count="95" uniqueCount="81">
  <si>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</si>
  <si>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</si>
  <si>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</si>
  <si>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</si>
  <si>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</si>
  <si>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</si>
  <si>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</si>
  <si>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</si>
  <si>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</si>
  <si>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</si>
  <si>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</si>
  <si>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</si>
  <si>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</si>
  <si>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</si>
  <si>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</si>
  <si>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</si>
  <si>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</si>
  <si>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</si>
  <si>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</si>
  <si>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</si>
  <si>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</si>
  <si>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</si>
  <si>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</si>
  <si>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</si>
  <si>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</si>
  <si>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</si>
  <si>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</si>
  <si>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</si>
  <si>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</si>
  <si>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</si>
  <si>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</si>
  <si>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</si>
  <si>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</si>
  <si>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</si>
  <si>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</si>
  <si>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</si>
  <si>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</si>
  <si>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</si>
  <si>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</si>
  <si>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</si>
  <si>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</si>
  <si>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</si>
  <si>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</si>
  <si>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</si>
  <si>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</si>
  <si>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</si>
  <si>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</si>
  <si>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</si>
  <si>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</si>
  <si>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</si>
  <si>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</si>
  <si>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</si>
  <si>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</si>
  <si>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</si>
  <si>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</si>
  <si>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</si>
  <si>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</si>
  <si>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</si>
  <si>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</si>
  <si>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</si>
  <si>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</si>
  <si>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</si>
  <si>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</si>
  <si>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</si>
  <si>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</si>
  <si>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</si>
  <si>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</si>
  <si>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</si>
  <si>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</si>
  <si>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 xml:space="preserve">Check: </t>
  </si>
  <si>
    <t>LVS mraY mut9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</si>
  <si>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mut9</t>
    </r>
  </si>
  <si>
    <t>ΔrpsU2 mraY mut9</t>
  </si>
  <si>
    <t>OD600 t=0</t>
  </si>
  <si>
    <t>ttests</t>
  </si>
  <si>
    <t>mraY mut9</t>
  </si>
  <si>
    <t>mraY WT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</si>
  <si>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</si>
  <si>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</si>
  <si>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2,3</t>
  </si>
  <si>
    <t>4,11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</si>
</sst>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E998-49A6-B65B-489A0E7B548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998-49A6-B65B-489A0E7B5482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Analysis!$M$2:$M$7</c:f>
                <c:numCache>
                  <c:formatCode>General</c:formatCode>
                  <c:ptCount val="6"/>
                  <c:pt idx="0">
                    <c:v>3.2183333795031729E-2</c:v>
                  </c:pt>
                  <c:pt idx="1">
                    <c:v>3.5834601186935232E-2</c:v>
                  </c:pt>
                  <c:pt idx="2">
                    <c:v>3.4837271785637093E-2</c:v>
                  </c:pt>
                  <c:pt idx="3">
                    <c:v>2.3898758417362245E-2</c:v>
                  </c:pt>
                </c:numCache>
              </c:numRef>
            </c:plus>
            <c:minus>
              <c:numRef>
                <c:f>Analysis!$M$2:$M$7</c:f>
                <c:numCache>
                  <c:formatCode>General</c:formatCode>
                  <c:ptCount val="6"/>
                  <c:pt idx="0">
                    <c:v>3.2183333795031729E-2</c:v>
                  </c:pt>
                  <c:pt idx="1">
                    <c:v>3.5834601186935232E-2</c:v>
                  </c:pt>
                  <c:pt idx="2">
                    <c:v>3.4837271785637093E-2</c:v>
                  </c:pt>
                  <c:pt idx="3">
                    <c:v>2.3898758417362245E-2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Analysis!$K$2:$K$5</c:f>
              <c:strCache>
                <c:ptCount val="4"/>
                <c:pt idx="0">
                  <c:v>LVS mraY mut9</c:v>
                </c:pt>
                <c:pt idx="1">
                  <c:v>ΔrpsU2 mraY mut9</c:v>
                </c:pt>
                <c:pt idx="2">
                  <c:v>LVS mraY WT</c:v>
                </c:pt>
                <c:pt idx="3">
                  <c:v>ΔrpsU2 mraY WT</c:v>
                </c:pt>
              </c:strCache>
            </c:strRef>
          </c:cat>
          <c:val>
            <c:numRef>
              <c:f>Analysis!$L$2:$L$5</c:f>
              <c:numCache>
                <c:formatCode>General</c:formatCode>
                <c:ptCount val="4"/>
                <c:pt idx="0">
                  <c:v>0.99999999999999989</c:v>
                </c:pt>
                <c:pt idx="1">
                  <c:v>0.87192721339179524</c:v>
                </c:pt>
                <c:pt idx="2">
                  <c:v>1</c:v>
                </c:pt>
                <c:pt idx="3">
                  <c:v>0.73017095548626265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Analysis!$M$2:$M$11</c:f>
                <c:numCache>
                  <c:formatCode>General</c:formatCode>
                  <c:ptCount val="10"/>
                  <c:pt idx="0">
                    <c:v>3.2183333795031729E-2</c:v>
                  </c:pt>
                  <c:pt idx="1">
                    <c:v>3.5834601186935232E-2</c:v>
                  </c:pt>
                  <c:pt idx="2">
                    <c:v>3.4837271785637093E-2</c:v>
                  </c:pt>
                  <c:pt idx="3">
                    <c:v>2.3898758417362245E-2</c:v>
                  </c:pt>
                </c:numCache>
              </c:numRef>
            </c:plus>
            <c:minus>
              <c:numRef>
                <c:f>Analysis!$M$2:$M$11</c:f>
                <c:numCache>
                  <c:formatCode>General</c:formatCode>
                  <c:ptCount val="10"/>
                  <c:pt idx="0">
                    <c:v>3.2183333795031729E-2</c:v>
                  </c:pt>
                  <c:pt idx="1">
                    <c:v>3.5834601186935232E-2</c:v>
                  </c:pt>
                  <c:pt idx="2">
                    <c:v>3.4837271785637093E-2</c:v>
                  </c:pt>
                  <c:pt idx="3">
                    <c:v>2.3898758417362245E-2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Analysis!$K$2:$K$11</c:f>
              <c:strCache>
                <c:ptCount val="10"/>
                <c:pt idx="0">
                  <c:v>LVS mraY mut9</c:v>
                </c:pt>
                <c:pt idx="1">
                  <c:v>ΔrpsU2 mraY mut9</c:v>
                </c:pt>
                <c:pt idx="2">
                  <c:v>LVS mraY WT</c:v>
                </c:pt>
                <c:pt idx="3">
                  <c:v>ΔrpsU2 mraY WT</c:v>
                </c:pt>
                <c:pt idx="9">
                  <c:v>mraY mut9</c:v>
                </c:pt>
              </c:strCache>
            </c:strRef>
          </c:cat>
          <c:val>
            <c:numRef>
              <c:f>Analysis!$L$2:$L$11</c:f>
              <c:numCache>
                <c:formatCode>General</c:formatCode>
                <c:ptCount val="10"/>
                <c:pt idx="0">
                  <c:v>0.99999999999999989</c:v>
                </c:pt>
                <c:pt idx="1">
                  <c:v>0.87192721339179524</c:v>
                </c:pt>
                <c:pt idx="2">
                  <c:v>1</c:v>
                </c:pt>
                <c:pt idx="3">
                  <c:v>0.73017095548626265</c:v>
                </c:pt>
                <c:pt idx="8">
                  <c:v>0</c:v>
                </c:pt>
                <c:pt idx="9">
                  <c:v>9.9888345785120944E-3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279751</xdr:colOff>
      <xdr:row>1</xdr:row>
      <xdr:rowOff>193675</xdr:rowOff>
    </xdr:from>
    <xdr:to>
      <xdr:col>25</xdr:col>
      <xdr:colOff>338668</xdr:colOff>
      <xdr:row>26</xdr:row>
      <xdr:rowOff>183444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workbookViewId="0">
      <selection activeCell="Q12" sqref="Q12:R24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1">
        <v>1</v>
      </c>
      <c r="Q12">
        <f>AVERAGE(C13:E13)</f>
        <v>90273.333333333328</v>
      </c>
      <c r="R12">
        <f>AVERAGE(C27:E27)</f>
        <v>0.23153333333333334</v>
      </c>
    </row>
    <row r="13" spans="1:18" ht="16" thickBot="1" x14ac:dyDescent="0.4">
      <c r="B13">
        <v>23.5</v>
      </c>
      <c r="C13">
        <v>92308</v>
      </c>
      <c r="D13">
        <v>89656</v>
      </c>
      <c r="E13">
        <v>88856</v>
      </c>
      <c r="F13">
        <v>157317</v>
      </c>
      <c r="G13">
        <v>158942</v>
      </c>
      <c r="H13">
        <v>154347</v>
      </c>
      <c r="I13">
        <v>4337</v>
      </c>
      <c r="J13">
        <v>4548</v>
      </c>
      <c r="K13">
        <v>4725</v>
      </c>
      <c r="L13">
        <v>4461</v>
      </c>
      <c r="M13">
        <v>4241</v>
      </c>
      <c r="N13">
        <v>4347</v>
      </c>
      <c r="P13" s="2">
        <v>2</v>
      </c>
      <c r="Q13">
        <f t="shared" ref="Q13:Q18" si="0">AVERAGE(C14:E14)</f>
        <v>88290.333333333328</v>
      </c>
      <c r="R13">
        <f t="shared" ref="R13:R19" si="1">AVERAGE(C28:E28)</f>
        <v>0.21673333333333333</v>
      </c>
    </row>
    <row r="14" spans="1:18" ht="16" thickBot="1" x14ac:dyDescent="0.4">
      <c r="C14">
        <v>88517</v>
      </c>
      <c r="D14">
        <v>88341</v>
      </c>
      <c r="E14">
        <v>88013</v>
      </c>
      <c r="F14">
        <v>110461</v>
      </c>
      <c r="G14">
        <v>110408</v>
      </c>
      <c r="H14">
        <v>111725</v>
      </c>
      <c r="I14">
        <v>4409</v>
      </c>
      <c r="J14">
        <v>4502</v>
      </c>
      <c r="K14">
        <v>4571</v>
      </c>
      <c r="L14">
        <v>4519</v>
      </c>
      <c r="M14">
        <v>4253</v>
      </c>
      <c r="N14">
        <v>4264</v>
      </c>
      <c r="P14" s="2">
        <v>3</v>
      </c>
      <c r="Q14">
        <f t="shared" si="0"/>
        <v>91484.333333333328</v>
      </c>
      <c r="R14">
        <f t="shared" si="1"/>
        <v>0.2369</v>
      </c>
    </row>
    <row r="15" spans="1:18" ht="16" thickBot="1" x14ac:dyDescent="0.4">
      <c r="C15">
        <v>91821</v>
      </c>
      <c r="D15">
        <v>90798</v>
      </c>
      <c r="E15">
        <v>91834</v>
      </c>
      <c r="F15">
        <v>105437</v>
      </c>
      <c r="G15">
        <v>105573</v>
      </c>
      <c r="H15">
        <v>105723</v>
      </c>
      <c r="I15">
        <v>4477</v>
      </c>
      <c r="J15">
        <v>4648</v>
      </c>
      <c r="K15">
        <v>4528</v>
      </c>
      <c r="L15">
        <v>4464</v>
      </c>
      <c r="M15">
        <v>4586</v>
      </c>
      <c r="N15">
        <v>4254</v>
      </c>
      <c r="P15" s="2">
        <v>4</v>
      </c>
      <c r="Q15">
        <f t="shared" si="0"/>
        <v>76008.333333333328</v>
      </c>
      <c r="R15">
        <f t="shared" si="1"/>
        <v>0.22166666666666668</v>
      </c>
    </row>
    <row r="16" spans="1:18" ht="16" thickBot="1" x14ac:dyDescent="0.4">
      <c r="C16">
        <v>76318</v>
      </c>
      <c r="D16">
        <v>76868</v>
      </c>
      <c r="E16">
        <v>74839</v>
      </c>
      <c r="F16">
        <v>106934</v>
      </c>
      <c r="G16">
        <v>104661</v>
      </c>
      <c r="H16">
        <v>105736</v>
      </c>
      <c r="I16">
        <v>4235</v>
      </c>
      <c r="J16">
        <v>4326</v>
      </c>
      <c r="K16">
        <v>4342</v>
      </c>
      <c r="L16">
        <v>4347</v>
      </c>
      <c r="M16">
        <v>4204</v>
      </c>
      <c r="N16">
        <v>4567</v>
      </c>
      <c r="P16" s="2">
        <v>5</v>
      </c>
      <c r="Q16">
        <f t="shared" si="0"/>
        <v>71993</v>
      </c>
      <c r="R16">
        <f t="shared" si="1"/>
        <v>0.1978</v>
      </c>
    </row>
    <row r="17" spans="1:18" ht="16" thickBot="1" x14ac:dyDescent="0.4">
      <c r="C17">
        <v>73052</v>
      </c>
      <c r="D17">
        <v>72088</v>
      </c>
      <c r="E17">
        <v>70839</v>
      </c>
      <c r="F17">
        <v>10277</v>
      </c>
      <c r="G17">
        <v>10619</v>
      </c>
      <c r="H17">
        <v>9924</v>
      </c>
      <c r="I17">
        <v>4257</v>
      </c>
      <c r="J17">
        <v>4641</v>
      </c>
      <c r="K17">
        <v>4497</v>
      </c>
      <c r="L17">
        <v>4499</v>
      </c>
      <c r="M17">
        <v>4413</v>
      </c>
      <c r="N17">
        <v>4289</v>
      </c>
      <c r="P17" s="2">
        <v>6</v>
      </c>
      <c r="Q17">
        <f t="shared" si="0"/>
        <v>74302</v>
      </c>
      <c r="R17">
        <f t="shared" si="1"/>
        <v>0.21760000000000002</v>
      </c>
    </row>
    <row r="18" spans="1:18" ht="16" thickBot="1" x14ac:dyDescent="0.4">
      <c r="C18">
        <v>75459</v>
      </c>
      <c r="D18">
        <v>74675</v>
      </c>
      <c r="E18">
        <v>72772</v>
      </c>
      <c r="F18">
        <v>4296</v>
      </c>
      <c r="G18">
        <v>4436</v>
      </c>
      <c r="H18">
        <v>4466</v>
      </c>
      <c r="I18">
        <v>4359</v>
      </c>
      <c r="J18">
        <v>4315</v>
      </c>
      <c r="K18">
        <v>4497</v>
      </c>
      <c r="L18">
        <v>4299</v>
      </c>
      <c r="M18">
        <v>4191</v>
      </c>
      <c r="N18">
        <v>4514</v>
      </c>
      <c r="P18" s="2">
        <v>7</v>
      </c>
      <c r="Q18">
        <f t="shared" si="0"/>
        <v>150529</v>
      </c>
      <c r="R18">
        <f t="shared" si="1"/>
        <v>0.216</v>
      </c>
    </row>
    <row r="19" spans="1:18" ht="16" thickBot="1" x14ac:dyDescent="0.4">
      <c r="C19">
        <v>151368</v>
      </c>
      <c r="D19">
        <v>149498</v>
      </c>
      <c r="E19">
        <v>150721</v>
      </c>
      <c r="F19">
        <v>4507</v>
      </c>
      <c r="G19">
        <v>4336</v>
      </c>
      <c r="H19">
        <v>4552</v>
      </c>
      <c r="I19">
        <v>4448</v>
      </c>
      <c r="J19">
        <v>4260</v>
      </c>
      <c r="K19">
        <v>4869</v>
      </c>
      <c r="L19">
        <v>4228</v>
      </c>
      <c r="M19">
        <v>4198</v>
      </c>
      <c r="N19">
        <v>4233</v>
      </c>
      <c r="P19" s="2">
        <v>8</v>
      </c>
      <c r="Q19">
        <f>AVERAGE(C20:E20)</f>
        <v>162017</v>
      </c>
      <c r="R19">
        <f t="shared" si="1"/>
        <v>0.24726666666666666</v>
      </c>
    </row>
    <row r="20" spans="1:18" ht="16" thickBot="1" x14ac:dyDescent="0.4">
      <c r="C20">
        <v>164038</v>
      </c>
      <c r="D20">
        <v>161929</v>
      </c>
      <c r="E20">
        <v>160084</v>
      </c>
      <c r="F20">
        <v>4340</v>
      </c>
      <c r="G20">
        <v>4280</v>
      </c>
      <c r="H20">
        <v>4502</v>
      </c>
      <c r="I20">
        <v>4584</v>
      </c>
      <c r="J20">
        <v>4562</v>
      </c>
      <c r="K20">
        <v>4159</v>
      </c>
      <c r="L20">
        <v>4269</v>
      </c>
      <c r="M20">
        <v>4607</v>
      </c>
      <c r="N20">
        <v>4275</v>
      </c>
      <c r="P20" s="2">
        <v>9</v>
      </c>
      <c r="Q20">
        <f>AVERAGE(F13:H13)</f>
        <v>156868.66666666666</v>
      </c>
      <c r="R20">
        <f>AVERAGE(F27:H27)</f>
        <v>0.23616666666666666</v>
      </c>
    </row>
    <row r="21" spans="1:18" ht="16" thickBot="1" x14ac:dyDescent="0.4">
      <c r="P21" s="2">
        <v>10</v>
      </c>
      <c r="Q21">
        <f t="shared" ref="Q21:Q23" si="2">AVERAGE(F14:H14)</f>
        <v>110864.66666666667</v>
      </c>
      <c r="R21">
        <f t="shared" ref="R21:R24" si="3">AVERAGE(F28:H28)</f>
        <v>0.22173333333333334</v>
      </c>
    </row>
    <row r="22" spans="1:18" ht="16" thickBot="1" x14ac:dyDescent="0.4">
      <c r="P22" s="2">
        <v>11</v>
      </c>
      <c r="Q22">
        <f t="shared" si="2"/>
        <v>105577.66666666667</v>
      </c>
      <c r="R22">
        <f t="shared" si="3"/>
        <v>0.20366666666666666</v>
      </c>
    </row>
    <row r="23" spans="1:18" ht="16" thickBot="1" x14ac:dyDescent="0.4">
      <c r="P23" s="2">
        <v>12</v>
      </c>
      <c r="Q23">
        <f t="shared" si="2"/>
        <v>105777</v>
      </c>
      <c r="R23">
        <f t="shared" si="3"/>
        <v>0.2165</v>
      </c>
    </row>
    <row r="24" spans="1:18" ht="16" thickBot="1" x14ac:dyDescent="0.4">
      <c r="P24" s="2">
        <v>13</v>
      </c>
      <c r="Q24">
        <f>AVERAGE(F17:H17)</f>
        <v>10273.333333333334</v>
      </c>
      <c r="R24">
        <f t="shared" si="3"/>
        <v>0.23986666666666667</v>
      </c>
    </row>
    <row r="25" spans="1:18" ht="16" thickBot="1" x14ac:dyDescent="0.4">
      <c r="A25" t="s">
        <v>2</v>
      </c>
      <c r="P25" s="1"/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2"/>
    </row>
    <row r="27" spans="1:18" ht="16" thickBot="1" x14ac:dyDescent="0.4">
      <c r="B27">
        <v>23.5</v>
      </c>
      <c r="C27">
        <v>0.23499999999999999</v>
      </c>
      <c r="D27">
        <v>0.23169999999999999</v>
      </c>
      <c r="E27">
        <v>0.22789999999999999</v>
      </c>
      <c r="F27">
        <v>0.23899999999999999</v>
      </c>
      <c r="G27">
        <v>0.23549999999999999</v>
      </c>
      <c r="H27">
        <v>0.23400000000000001</v>
      </c>
      <c r="I27">
        <v>3.2199999999999999E-2</v>
      </c>
      <c r="J27">
        <v>3.1899999999999998E-2</v>
      </c>
      <c r="K27">
        <v>3.2000000000000001E-2</v>
      </c>
      <c r="L27">
        <v>3.2399999999999998E-2</v>
      </c>
      <c r="M27">
        <v>3.2199999999999999E-2</v>
      </c>
      <c r="N27">
        <v>3.2099999999999997E-2</v>
      </c>
      <c r="P27" s="2"/>
    </row>
    <row r="28" spans="1:18" ht="16" thickBot="1" x14ac:dyDescent="0.4">
      <c r="C28">
        <v>0.22070000000000001</v>
      </c>
      <c r="D28">
        <v>0.21709999999999999</v>
      </c>
      <c r="E28">
        <v>0.21240000000000001</v>
      </c>
      <c r="F28">
        <v>0.21990000000000001</v>
      </c>
      <c r="G28">
        <v>0.22209999999999999</v>
      </c>
      <c r="H28">
        <v>0.22320000000000001</v>
      </c>
      <c r="I28">
        <v>3.2800000000000003E-2</v>
      </c>
      <c r="J28">
        <v>3.2099999999999997E-2</v>
      </c>
      <c r="K28">
        <v>3.2500000000000001E-2</v>
      </c>
      <c r="L28">
        <v>3.2399999999999998E-2</v>
      </c>
      <c r="M28">
        <v>3.1899999999999998E-2</v>
      </c>
      <c r="N28">
        <v>3.1800000000000002E-2</v>
      </c>
      <c r="P28" s="2"/>
    </row>
    <row r="29" spans="1:18" ht="16" thickBot="1" x14ac:dyDescent="0.4">
      <c r="C29">
        <v>0.2392</v>
      </c>
      <c r="D29">
        <v>0.2356</v>
      </c>
      <c r="E29">
        <v>0.2359</v>
      </c>
      <c r="F29">
        <v>0.20150000000000001</v>
      </c>
      <c r="G29">
        <v>0.20569999999999999</v>
      </c>
      <c r="H29">
        <v>0.20380000000000001</v>
      </c>
      <c r="I29">
        <v>3.2199999999999999E-2</v>
      </c>
      <c r="J29">
        <v>3.2099999999999997E-2</v>
      </c>
      <c r="K29">
        <v>3.2000000000000001E-2</v>
      </c>
      <c r="L29">
        <v>3.2500000000000001E-2</v>
      </c>
      <c r="M29">
        <v>3.2099999999999997E-2</v>
      </c>
      <c r="N29">
        <v>3.2399999999999998E-2</v>
      </c>
      <c r="P29" s="2"/>
    </row>
    <row r="30" spans="1:18" ht="16" thickBot="1" x14ac:dyDescent="0.4">
      <c r="C30">
        <v>0.22489999999999999</v>
      </c>
      <c r="D30">
        <v>0.21829999999999999</v>
      </c>
      <c r="E30">
        <v>0.2218</v>
      </c>
      <c r="F30">
        <v>0.2157</v>
      </c>
      <c r="G30">
        <v>0.2167</v>
      </c>
      <c r="H30">
        <v>0.21709999999999999</v>
      </c>
      <c r="I30">
        <v>3.1399999999999997E-2</v>
      </c>
      <c r="J30">
        <v>3.2000000000000001E-2</v>
      </c>
      <c r="K30">
        <v>3.2500000000000001E-2</v>
      </c>
      <c r="L30">
        <v>3.2399999999999998E-2</v>
      </c>
      <c r="M30">
        <v>3.2599999999999997E-2</v>
      </c>
      <c r="N30">
        <v>3.2899999999999999E-2</v>
      </c>
      <c r="P30" s="2"/>
    </row>
    <row r="31" spans="1:18" ht="16" thickBot="1" x14ac:dyDescent="0.4">
      <c r="C31">
        <v>0.1988</v>
      </c>
      <c r="D31">
        <v>0.19839999999999999</v>
      </c>
      <c r="E31">
        <v>0.19620000000000001</v>
      </c>
      <c r="F31">
        <v>0.24360000000000001</v>
      </c>
      <c r="G31">
        <v>0.2402</v>
      </c>
      <c r="H31">
        <v>0.23580000000000001</v>
      </c>
      <c r="I31">
        <v>3.1699999999999999E-2</v>
      </c>
      <c r="J31">
        <v>3.1800000000000002E-2</v>
      </c>
      <c r="K31">
        <v>3.2399999999999998E-2</v>
      </c>
      <c r="L31">
        <v>3.2000000000000001E-2</v>
      </c>
      <c r="M31">
        <v>3.2099999999999997E-2</v>
      </c>
      <c r="N31">
        <v>3.2000000000000001E-2</v>
      </c>
      <c r="P31" s="2"/>
    </row>
    <row r="32" spans="1:18" ht="16" thickBot="1" x14ac:dyDescent="0.4">
      <c r="C32">
        <v>0.22070000000000001</v>
      </c>
      <c r="D32">
        <v>0.21410000000000001</v>
      </c>
      <c r="E32">
        <v>0.218</v>
      </c>
      <c r="F32">
        <v>3.27E-2</v>
      </c>
      <c r="G32">
        <v>3.2399999999999998E-2</v>
      </c>
      <c r="H32">
        <v>3.3000000000000002E-2</v>
      </c>
      <c r="I32">
        <v>3.2399999999999998E-2</v>
      </c>
      <c r="J32">
        <v>3.2899999999999999E-2</v>
      </c>
      <c r="K32">
        <v>3.2399999999999998E-2</v>
      </c>
      <c r="L32">
        <v>3.3000000000000002E-2</v>
      </c>
      <c r="M32">
        <v>3.2300000000000002E-2</v>
      </c>
      <c r="N32">
        <v>3.2500000000000001E-2</v>
      </c>
      <c r="P32" s="2"/>
    </row>
    <row r="33" spans="3:16" ht="16" thickBot="1" x14ac:dyDescent="0.4">
      <c r="C33">
        <v>0.21679999999999999</v>
      </c>
      <c r="D33">
        <v>0.2152</v>
      </c>
      <c r="E33">
        <v>0.216</v>
      </c>
      <c r="F33">
        <v>3.1699999999999999E-2</v>
      </c>
      <c r="G33">
        <v>3.1800000000000002E-2</v>
      </c>
      <c r="H33">
        <v>3.2300000000000002E-2</v>
      </c>
      <c r="I33">
        <v>3.2199999999999999E-2</v>
      </c>
      <c r="J33">
        <v>3.1899999999999998E-2</v>
      </c>
      <c r="K33">
        <v>3.2000000000000001E-2</v>
      </c>
      <c r="L33">
        <v>3.2300000000000002E-2</v>
      </c>
      <c r="M33">
        <v>3.2000000000000001E-2</v>
      </c>
      <c r="N33">
        <v>3.2300000000000002E-2</v>
      </c>
      <c r="P33" s="2"/>
    </row>
    <row r="34" spans="3:16" ht="16" thickBot="1" x14ac:dyDescent="0.4">
      <c r="C34">
        <v>0.24779999999999999</v>
      </c>
      <c r="D34">
        <v>0.248</v>
      </c>
      <c r="E34">
        <v>0.246</v>
      </c>
      <c r="F34">
        <v>3.3000000000000002E-2</v>
      </c>
      <c r="G34">
        <v>3.3000000000000002E-2</v>
      </c>
      <c r="H34">
        <v>3.2199999999999999E-2</v>
      </c>
      <c r="I34">
        <v>3.2199999999999999E-2</v>
      </c>
      <c r="J34">
        <v>3.2599999999999997E-2</v>
      </c>
      <c r="K34">
        <v>3.2399999999999998E-2</v>
      </c>
      <c r="L34">
        <v>3.2800000000000003E-2</v>
      </c>
      <c r="M34">
        <v>3.3000000000000002E-2</v>
      </c>
      <c r="N34">
        <v>3.27E-2</v>
      </c>
      <c r="P34" s="2"/>
    </row>
    <row r="35" spans="3:16" ht="16" thickBot="1" x14ac:dyDescent="0.4">
      <c r="P35" s="2"/>
    </row>
    <row r="36" spans="3:16" ht="16" thickBot="1" x14ac:dyDescent="0.4">
      <c r="P36" s="2"/>
    </row>
    <row r="37" spans="3:16" ht="16" thickBot="1" x14ac:dyDescent="0.4">
      <c r="P37" s="2"/>
    </row>
    <row r="38" spans="3:16" ht="16" thickBot="1" x14ac:dyDescent="0.4">
      <c r="P38" s="2"/>
    </row>
    <row r="39" spans="3:16" ht="16" thickBot="1" x14ac:dyDescent="0.4">
      <c r="P39" s="2"/>
    </row>
    <row r="40" spans="3:16" ht="16" thickBot="1" x14ac:dyDescent="0.4">
      <c r="P40" s="2"/>
    </row>
    <row r="41" spans="3:16" ht="16" thickBot="1" x14ac:dyDescent="0.4">
      <c r="P41" s="2"/>
    </row>
    <row r="42" spans="3:16" ht="15.5" x14ac:dyDescent="0.35">
      <c r="P42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N14"/>
  <sheetViews>
    <sheetView tabSelected="1" topLeftCell="D1" zoomScale="90" zoomScaleNormal="90" workbookViewId="0">
      <selection activeCell="H17" sqref="H17"/>
    </sheetView>
  </sheetViews>
  <sheetFormatPr defaultColWidth="8.81640625" defaultRowHeight="14.5" x14ac:dyDescent="0.35"/>
  <cols>
    <col min="1" max="1" width="18.1796875" customWidth="1"/>
    <col min="7" max="8" width="11.1796875" bestFit="1" customWidth="1"/>
    <col min="12" max="12" width="12" bestFit="1" customWidth="1"/>
  </cols>
  <sheetData>
    <row r="1" spans="1:14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67</v>
      </c>
      <c r="G1" t="s">
        <v>4</v>
      </c>
      <c r="I1" t="s">
        <v>5</v>
      </c>
      <c r="L1" t="s">
        <v>6</v>
      </c>
      <c r="M1" t="s">
        <v>7</v>
      </c>
    </row>
    <row r="2" spans="1:14" ht="16" customHeight="1" thickBot="1" x14ac:dyDescent="0.4">
      <c r="A2" s="16" t="s">
        <v>70</v>
      </c>
      <c r="B2" s="4">
        <v>1</v>
      </c>
      <c r="C2">
        <v>90273.333333333328</v>
      </c>
      <c r="D2">
        <v>0.23153333333333334</v>
      </c>
      <c r="E2">
        <f>C2/D2</f>
        <v>389893.4638640944</v>
      </c>
      <c r="F2">
        <f>E2-E$14</f>
        <v>347064.11422540626</v>
      </c>
      <c r="G2">
        <v>347064.11422540626</v>
      </c>
      <c r="H2">
        <f>AVERAGE(G2:G4)</f>
        <v>351648.90144670871</v>
      </c>
      <c r="I2">
        <f>G2/$H$2</f>
        <v>0.9869620317241421</v>
      </c>
      <c r="K2" t="s">
        <v>70</v>
      </c>
      <c r="L2">
        <f>AVERAGE(I2:I4)</f>
        <v>0.99999999999999989</v>
      </c>
      <c r="M2">
        <f>STDEV(I2:I4)</f>
        <v>3.2183333795031729E-2</v>
      </c>
    </row>
    <row r="3" spans="1:14" ht="16" thickBot="1" x14ac:dyDescent="0.4">
      <c r="A3" s="17"/>
      <c r="B3" s="5">
        <v>2</v>
      </c>
      <c r="C3">
        <v>88290.333333333328</v>
      </c>
      <c r="D3">
        <v>0.21673333333333333</v>
      </c>
      <c r="E3">
        <f t="shared" ref="E3:E14" si="0">C3/D3</f>
        <v>407368.50199938478</v>
      </c>
      <c r="F3">
        <f t="shared" ref="F3:F13" si="1">E3-E$14</f>
        <v>364539.15236069664</v>
      </c>
      <c r="G3">
        <v>364539.15236069664</v>
      </c>
      <c r="I3">
        <f t="shared" ref="I3:I7" si="2">G3/$H$2</f>
        <v>1.0366565937244692</v>
      </c>
      <c r="K3" t="s">
        <v>72</v>
      </c>
      <c r="L3">
        <f>AVERAGE(I5:I7)</f>
        <v>0.87192721339179524</v>
      </c>
      <c r="M3">
        <f>STDEV(I5:I7)</f>
        <v>3.5834601186935232E-2</v>
      </c>
    </row>
    <row r="4" spans="1:14" ht="16" thickBot="1" x14ac:dyDescent="0.4">
      <c r="A4" s="18"/>
      <c r="B4" s="5">
        <v>3</v>
      </c>
      <c r="C4">
        <v>91484.333333333328</v>
      </c>
      <c r="D4">
        <v>0.2369</v>
      </c>
      <c r="E4">
        <f t="shared" si="0"/>
        <v>386172.78739271138</v>
      </c>
      <c r="F4">
        <f t="shared" si="1"/>
        <v>343343.43775402324</v>
      </c>
      <c r="G4">
        <v>343343.43775402324</v>
      </c>
      <c r="I4">
        <f t="shared" si="2"/>
        <v>0.97638137455138863</v>
      </c>
      <c r="K4" t="s">
        <v>68</v>
      </c>
      <c r="L4">
        <f>AVERAGE(I8:I10)</f>
        <v>1</v>
      </c>
      <c r="M4">
        <f>STDEV(I8:I10)</f>
        <v>3.4837271785637093E-2</v>
      </c>
    </row>
    <row r="5" spans="1:14" ht="16" customHeight="1" thickBot="1" x14ac:dyDescent="0.4">
      <c r="A5" s="16" t="s">
        <v>71</v>
      </c>
      <c r="B5" s="5">
        <v>4</v>
      </c>
      <c r="C5">
        <v>76008.333333333328</v>
      </c>
      <c r="D5">
        <v>0.22166666666666668</v>
      </c>
      <c r="E5">
        <f t="shared" si="0"/>
        <v>342894.73684210522</v>
      </c>
      <c r="F5">
        <f t="shared" si="1"/>
        <v>300065.38720341708</v>
      </c>
      <c r="G5">
        <v>300065.38720341708</v>
      </c>
      <c r="I5">
        <f t="shared" si="2"/>
        <v>0.85330961071946088</v>
      </c>
      <c r="K5" t="s">
        <v>78</v>
      </c>
      <c r="L5">
        <f>AVERAGE(I11:I13)</f>
        <v>0.73017095548626265</v>
      </c>
      <c r="M5">
        <f>STDEV(I11:I13)</f>
        <v>2.3898758417362245E-2</v>
      </c>
    </row>
    <row r="6" spans="1:14" ht="16" thickBot="1" x14ac:dyDescent="0.4">
      <c r="A6" s="17"/>
      <c r="B6" s="5">
        <v>5</v>
      </c>
      <c r="C6">
        <v>71993</v>
      </c>
      <c r="D6">
        <v>0.1978</v>
      </c>
      <c r="E6">
        <f t="shared" si="0"/>
        <v>363968.65520728007</v>
      </c>
      <c r="F6">
        <f t="shared" si="1"/>
        <v>321139.30556859192</v>
      </c>
      <c r="G6">
        <v>321139.30556859192</v>
      </c>
      <c r="I6">
        <f t="shared" si="2"/>
        <v>0.91323847237230626</v>
      </c>
      <c r="K6" s="14"/>
    </row>
    <row r="7" spans="1:14" ht="16" thickBot="1" x14ac:dyDescent="0.4">
      <c r="A7" s="18"/>
      <c r="B7" s="5">
        <v>6</v>
      </c>
      <c r="C7">
        <v>74302</v>
      </c>
      <c r="D7">
        <v>0.21760000000000002</v>
      </c>
      <c r="E7">
        <f t="shared" si="0"/>
        <v>341461.3970588235</v>
      </c>
      <c r="F7">
        <f t="shared" si="1"/>
        <v>298632.04742013535</v>
      </c>
      <c r="G7">
        <v>298632.04742013535</v>
      </c>
      <c r="I7">
        <f t="shared" si="2"/>
        <v>0.84923355708361881</v>
      </c>
      <c r="K7" s="14"/>
    </row>
    <row r="8" spans="1:14" ht="16" customHeight="1" thickBot="1" x14ac:dyDescent="0.4">
      <c r="A8" s="16" t="s">
        <v>68</v>
      </c>
      <c r="B8" s="5">
        <v>7</v>
      </c>
      <c r="C8">
        <v>150529</v>
      </c>
      <c r="D8">
        <v>0.216</v>
      </c>
      <c r="E8">
        <f t="shared" si="0"/>
        <v>696893.51851851854</v>
      </c>
      <c r="F8">
        <f t="shared" si="1"/>
        <v>654064.16887983039</v>
      </c>
      <c r="G8">
        <v>654064.16887983039</v>
      </c>
      <c r="H8">
        <f>AVERAGE(G8:G10)</f>
        <v>629288.66337082162</v>
      </c>
      <c r="I8">
        <f>G8/$H$8</f>
        <v>1.0393706528515823</v>
      </c>
    </row>
    <row r="9" spans="1:14" ht="16" thickBot="1" x14ac:dyDescent="0.4">
      <c r="A9" s="17"/>
      <c r="B9" s="5">
        <v>8</v>
      </c>
      <c r="C9">
        <v>162017</v>
      </c>
      <c r="D9">
        <v>0.24726666666666666</v>
      </c>
      <c r="E9">
        <f t="shared" si="0"/>
        <v>655231.86842814775</v>
      </c>
      <c r="F9">
        <f t="shared" si="1"/>
        <v>612402.5187894596</v>
      </c>
      <c r="G9">
        <v>612402.5187894596</v>
      </c>
      <c r="I9">
        <f t="shared" ref="I9:I13" si="3">G9/$H$8</f>
        <v>0.97316629781488451</v>
      </c>
    </row>
    <row r="10" spans="1:14" ht="16" thickBot="1" x14ac:dyDescent="0.4">
      <c r="A10" s="18"/>
      <c r="B10" s="5">
        <v>9</v>
      </c>
      <c r="C10">
        <v>156868.66666666666</v>
      </c>
      <c r="D10">
        <v>0.23616666666666666</v>
      </c>
      <c r="E10">
        <f t="shared" si="0"/>
        <v>664228.65208186302</v>
      </c>
      <c r="F10">
        <f t="shared" si="1"/>
        <v>621399.30244317488</v>
      </c>
      <c r="G10">
        <v>621399.30244317488</v>
      </c>
      <c r="I10">
        <f t="shared" si="3"/>
        <v>0.98746304933353335</v>
      </c>
      <c r="K10" s="14"/>
      <c r="L10" t="s">
        <v>74</v>
      </c>
      <c r="N10" s="14"/>
    </row>
    <row r="11" spans="1:14" ht="16" customHeight="1" thickBot="1" x14ac:dyDescent="0.4">
      <c r="A11" s="16" t="s">
        <v>77</v>
      </c>
      <c r="B11" s="5">
        <v>10</v>
      </c>
      <c r="C11">
        <v>110864.66666666667</v>
      </c>
      <c r="D11">
        <v>0.22173333333333334</v>
      </c>
      <c r="E11">
        <f t="shared" si="0"/>
        <v>499990.98015634395</v>
      </c>
      <c r="F11">
        <f t="shared" si="1"/>
        <v>457161.63051765581</v>
      </c>
      <c r="G11">
        <v>457161.63051765581</v>
      </c>
      <c r="I11">
        <f t="shared" si="3"/>
        <v>0.72647364735420905</v>
      </c>
      <c r="K11" t="s">
        <v>75</v>
      </c>
      <c r="L11">
        <f>TTEST(I2:I4,I5:I7,2,2)</f>
        <v>9.9888345785120944E-3</v>
      </c>
      <c r="N11" s="14"/>
    </row>
    <row r="12" spans="1:14" ht="16" thickBot="1" x14ac:dyDescent="0.4">
      <c r="A12" s="17"/>
      <c r="B12" s="5">
        <v>11</v>
      </c>
      <c r="C12">
        <v>105577.66666666667</v>
      </c>
      <c r="D12">
        <v>0.20366666666666666</v>
      </c>
      <c r="E12">
        <f t="shared" si="0"/>
        <v>518384.61538461543</v>
      </c>
      <c r="F12">
        <f t="shared" si="1"/>
        <v>475555.26574592729</v>
      </c>
      <c r="G12">
        <v>475555.26574592729</v>
      </c>
      <c r="I12">
        <f t="shared" si="3"/>
        <v>0.75570289666206225</v>
      </c>
      <c r="K12" t="s">
        <v>76</v>
      </c>
      <c r="L12">
        <f>TTEST(I8:I10,I11:I13,2,2)</f>
        <v>3.7969159734840482E-4</v>
      </c>
    </row>
    <row r="13" spans="1:14" ht="16" thickBot="1" x14ac:dyDescent="0.4">
      <c r="A13" s="18"/>
      <c r="B13" s="5">
        <v>12</v>
      </c>
      <c r="C13">
        <v>105777</v>
      </c>
      <c r="D13">
        <v>0.2165</v>
      </c>
      <c r="E13">
        <f t="shared" si="0"/>
        <v>488577.36720554275</v>
      </c>
      <c r="F13">
        <f t="shared" si="1"/>
        <v>445748.0175668546</v>
      </c>
      <c r="G13">
        <v>445748.0175668546</v>
      </c>
      <c r="I13">
        <f t="shared" si="3"/>
        <v>0.70833632244251665</v>
      </c>
    </row>
    <row r="14" spans="1:14" ht="16" thickBot="1" x14ac:dyDescent="0.4">
      <c r="A14" s="5" t="s">
        <v>60</v>
      </c>
      <c r="B14" s="5">
        <v>13</v>
      </c>
      <c r="C14">
        <v>10273.333333333334</v>
      </c>
      <c r="D14">
        <v>0.23986666666666667</v>
      </c>
      <c r="E14">
        <f t="shared" si="0"/>
        <v>42829.34963868816</v>
      </c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J14"/>
  <sheetViews>
    <sheetView workbookViewId="0">
      <selection activeCell="J4" sqref="J4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10" ht="47" thickBot="1" x14ac:dyDescent="0.4">
      <c r="A1" s="6" t="s">
        <v>61</v>
      </c>
      <c r="B1" s="7" t="s">
        <v>62</v>
      </c>
      <c r="C1" s="7" t="s">
        <v>63</v>
      </c>
      <c r="D1" s="8" t="s">
        <v>64</v>
      </c>
      <c r="E1" s="9" t="s">
        <v>65</v>
      </c>
      <c r="F1" s="9" t="s">
        <v>66</v>
      </c>
      <c r="G1" s="9" t="s">
        <v>73</v>
      </c>
    </row>
    <row r="2" spans="1:10" ht="16" thickBot="1" x14ac:dyDescent="0.4">
      <c r="A2" s="16">
        <v>230</v>
      </c>
      <c r="B2" s="16" t="s">
        <v>70</v>
      </c>
      <c r="C2" s="4">
        <v>1</v>
      </c>
      <c r="D2" s="5">
        <v>0.48399999999999999</v>
      </c>
      <c r="E2" s="12">
        <v>0.108</v>
      </c>
      <c r="F2" s="10">
        <f>5000*E2/20/D2</f>
        <v>55.785123966942152</v>
      </c>
      <c r="G2">
        <v>0.09</v>
      </c>
      <c r="I2" t="s">
        <v>69</v>
      </c>
      <c r="J2" t="s">
        <v>79</v>
      </c>
    </row>
    <row r="3" spans="1:10" ht="16" thickBot="1" x14ac:dyDescent="0.4">
      <c r="A3" s="17"/>
      <c r="B3" s="17"/>
      <c r="C3" s="5">
        <v>2</v>
      </c>
      <c r="D3" s="5">
        <v>0.223</v>
      </c>
      <c r="E3" s="12">
        <v>0.108</v>
      </c>
      <c r="F3" s="10">
        <f t="shared" ref="F3:F13" si="0">5000*E3/20/D3</f>
        <v>121.0762331838565</v>
      </c>
      <c r="G3">
        <v>8.5000000000000006E-2</v>
      </c>
      <c r="J3" t="s">
        <v>80</v>
      </c>
    </row>
    <row r="4" spans="1:10" ht="16" thickBot="1" x14ac:dyDescent="0.4">
      <c r="A4" s="18"/>
      <c r="B4" s="18"/>
      <c r="C4" s="5">
        <v>3</v>
      </c>
      <c r="D4" s="5">
        <v>0.42099999999999999</v>
      </c>
      <c r="E4" s="12">
        <v>0.108</v>
      </c>
      <c r="F4" s="10">
        <f t="shared" si="0"/>
        <v>64.133016627078391</v>
      </c>
      <c r="G4">
        <v>9.2999999999999999E-2</v>
      </c>
    </row>
    <row r="5" spans="1:10" ht="16" customHeight="1" thickBot="1" x14ac:dyDescent="0.4">
      <c r="A5" s="16">
        <v>231</v>
      </c>
      <c r="B5" s="16" t="s">
        <v>71</v>
      </c>
      <c r="C5" s="5">
        <v>4</v>
      </c>
      <c r="D5" s="5">
        <v>0.58199999999999996</v>
      </c>
      <c r="E5" s="12">
        <v>0.13</v>
      </c>
      <c r="F5" s="11">
        <f t="shared" si="0"/>
        <v>55.84192439862543</v>
      </c>
      <c r="G5">
        <v>0.108</v>
      </c>
    </row>
    <row r="6" spans="1:10" ht="16" thickBot="1" x14ac:dyDescent="0.4">
      <c r="A6" s="17"/>
      <c r="B6" s="17"/>
      <c r="C6" s="5">
        <v>5</v>
      </c>
      <c r="D6" s="5">
        <v>0.46</v>
      </c>
      <c r="E6" s="12">
        <v>0.13</v>
      </c>
      <c r="F6" s="11">
        <f t="shared" si="0"/>
        <v>70.65217391304347</v>
      </c>
      <c r="G6">
        <v>0.10199999999999999</v>
      </c>
    </row>
    <row r="7" spans="1:10" ht="16" thickBot="1" x14ac:dyDescent="0.4">
      <c r="A7" s="18"/>
      <c r="B7" s="18"/>
      <c r="C7" s="5">
        <v>6</v>
      </c>
      <c r="D7" s="5">
        <v>0.42899999999999999</v>
      </c>
      <c r="E7" s="12">
        <v>0.13</v>
      </c>
      <c r="F7" s="11">
        <f t="shared" si="0"/>
        <v>75.757575757575765</v>
      </c>
      <c r="G7">
        <v>0.105</v>
      </c>
    </row>
    <row r="8" spans="1:10" ht="16" thickBot="1" x14ac:dyDescent="0.4">
      <c r="A8" s="16">
        <v>188</v>
      </c>
      <c r="B8" s="16" t="s">
        <v>68</v>
      </c>
      <c r="C8" s="5">
        <v>7</v>
      </c>
      <c r="D8" s="5">
        <v>0.38800000000000001</v>
      </c>
      <c r="E8" s="12">
        <v>0.108</v>
      </c>
      <c r="F8" s="10">
        <f t="shared" si="0"/>
        <v>69.587628865979383</v>
      </c>
      <c r="G8">
        <v>8.6999999999999994E-2</v>
      </c>
    </row>
    <row r="9" spans="1:10" ht="16" thickBot="1" x14ac:dyDescent="0.4">
      <c r="A9" s="17"/>
      <c r="B9" s="17"/>
      <c r="C9" s="5">
        <v>8</v>
      </c>
      <c r="D9" s="5">
        <v>0.39100000000000001</v>
      </c>
      <c r="E9" s="12">
        <v>0.108</v>
      </c>
      <c r="F9" s="10">
        <f t="shared" si="0"/>
        <v>69.05370843989769</v>
      </c>
      <c r="G9">
        <v>8.8999999999999996E-2</v>
      </c>
    </row>
    <row r="10" spans="1:10" ht="16" thickBot="1" x14ac:dyDescent="0.4">
      <c r="A10" s="18"/>
      <c r="B10" s="18"/>
      <c r="C10" s="5">
        <v>9</v>
      </c>
      <c r="D10" s="5">
        <v>0.434</v>
      </c>
      <c r="E10" s="12">
        <v>0.108</v>
      </c>
      <c r="F10" s="10">
        <f t="shared" si="0"/>
        <v>62.211981566820278</v>
      </c>
      <c r="G10">
        <v>8.7999999999999995E-2</v>
      </c>
    </row>
    <row r="11" spans="1:10" ht="16" customHeight="1" thickBot="1" x14ac:dyDescent="0.4">
      <c r="A11" s="16">
        <v>189</v>
      </c>
      <c r="B11" s="16" t="s">
        <v>77</v>
      </c>
      <c r="C11" s="5">
        <v>10</v>
      </c>
      <c r="D11" s="5">
        <v>0.46700000000000003</v>
      </c>
      <c r="E11" s="12">
        <v>0.13</v>
      </c>
      <c r="F11" s="11">
        <f t="shared" si="0"/>
        <v>69.593147751605997</v>
      </c>
      <c r="G11">
        <v>0.10299999999999999</v>
      </c>
    </row>
    <row r="12" spans="1:10" ht="16" thickBot="1" x14ac:dyDescent="0.4">
      <c r="A12" s="17"/>
      <c r="B12" s="17"/>
      <c r="C12" s="5">
        <v>11</v>
      </c>
      <c r="D12" s="5">
        <v>0.47899999999999998</v>
      </c>
      <c r="E12" s="12">
        <v>0.13</v>
      </c>
      <c r="F12" s="11">
        <f t="shared" si="0"/>
        <v>67.849686847599173</v>
      </c>
      <c r="G12">
        <v>0.1</v>
      </c>
    </row>
    <row r="13" spans="1:10" ht="16" thickBot="1" x14ac:dyDescent="0.4">
      <c r="A13" s="18"/>
      <c r="B13" s="18"/>
      <c r="C13" s="5">
        <v>12</v>
      </c>
      <c r="D13" s="5">
        <v>0.433</v>
      </c>
      <c r="E13" s="12">
        <v>0.13</v>
      </c>
      <c r="F13" s="11">
        <f t="shared" si="0"/>
        <v>75.057736720554274</v>
      </c>
      <c r="G13">
        <v>0.10299999999999999</v>
      </c>
    </row>
    <row r="14" spans="1:10" ht="16" thickBot="1" x14ac:dyDescent="0.4">
      <c r="A14" s="13">
        <v>120</v>
      </c>
      <c r="B14" s="5" t="s">
        <v>60</v>
      </c>
      <c r="C14" s="5">
        <v>13</v>
      </c>
      <c r="D14" s="5">
        <v>0.377</v>
      </c>
      <c r="E14" s="12">
        <v>0.108</v>
      </c>
      <c r="F14" s="11">
        <f t="shared" ref="F14" si="1">5000*E14/20/D14</f>
        <v>71.618037135278513</v>
      </c>
      <c r="G14" s="15">
        <v>9.2999999999999999E-2</v>
      </c>
    </row>
  </sheetData>
  <mergeCells count="8">
    <mergeCell ref="A11:A13"/>
    <mergeCell ref="B11:B13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2022-12-13T19:38:28Z</dcterms:modified>
</cp:coreProperties>
</file>