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Hannah Trautmann\Data\GFP\"/>
    </mc:Choice>
  </mc:AlternateContent>
  <xr:revisionPtr revIDLastSave="0" documentId="13_ncr:1_{1CFBF13C-0719-4DEC-9634-DF298E631145}" xr6:coauthVersionLast="47" xr6:coauthVersionMax="47" xr10:uidLastSave="{00000000-0000-0000-0000-000000000000}"/>
  <bookViews>
    <workbookView xWindow="20" yWindow="330" windowWidth="19180" windowHeight="10470" activeTab="1" xr2:uid="{9D99A763-59A6-4418-9E1A-2945E3C5945E}"/>
  </bookViews>
  <sheets>
    <sheet name="Raw Data" sheetId="1" r:id="rId1"/>
    <sheet name="Analysis" sheetId="6" r:id="rId2"/>
    <sheet name="Culture Calcs" sheetId="7" r:id="rId3"/>
    <sheet name="Sheet1" sheetId="8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" i="6" l="1"/>
  <c r="F4" i="6"/>
  <c r="F5" i="6"/>
  <c r="F6" i="6"/>
  <c r="F7" i="6"/>
  <c r="F8" i="6"/>
  <c r="F9" i="6"/>
  <c r="F10" i="6"/>
  <c r="F11" i="6"/>
  <c r="F12" i="6"/>
  <c r="F13" i="6"/>
  <c r="F14" i="6"/>
  <c r="F15" i="6"/>
  <c r="F2" i="6"/>
  <c r="E3" i="6"/>
  <c r="E4" i="6"/>
  <c r="E5" i="6"/>
  <c r="E6" i="6"/>
  <c r="E7" i="6"/>
  <c r="E8" i="6"/>
  <c r="E9" i="6"/>
  <c r="E10" i="6"/>
  <c r="E11" i="6"/>
  <c r="E12" i="6"/>
  <c r="E13" i="6"/>
  <c r="E14" i="6"/>
  <c r="E15" i="6"/>
  <c r="E16" i="6"/>
  <c r="E2" i="6"/>
  <c r="L13" i="6"/>
  <c r="J42" i="1"/>
  <c r="J41" i="1"/>
  <c r="H38" i="1"/>
  <c r="G38" i="1"/>
  <c r="K42" i="1"/>
  <c r="K41" i="1"/>
  <c r="G42" i="1"/>
  <c r="I42" i="1"/>
  <c r="H42" i="1"/>
  <c r="H41" i="1"/>
  <c r="I41" i="1"/>
  <c r="G41" i="1"/>
  <c r="K39" i="1"/>
  <c r="K38" i="1"/>
  <c r="H39" i="1"/>
  <c r="I39" i="1"/>
  <c r="G39" i="1"/>
  <c r="I38" i="1"/>
  <c r="I15" i="6" l="1"/>
  <c r="H14" i="6"/>
  <c r="F16" i="7"/>
  <c r="F15" i="7"/>
  <c r="F14" i="7"/>
  <c r="F13" i="7"/>
  <c r="F12" i="7"/>
  <c r="F11" i="7"/>
  <c r="F10" i="7"/>
  <c r="F9" i="7"/>
  <c r="F8" i="7"/>
  <c r="F7" i="7"/>
  <c r="F6" i="7"/>
  <c r="F5" i="7"/>
  <c r="F4" i="7"/>
  <c r="F3" i="7"/>
  <c r="F2" i="7"/>
  <c r="R21" i="1"/>
  <c r="R22" i="1"/>
  <c r="R23" i="1"/>
  <c r="R24" i="1"/>
  <c r="R25" i="1"/>
  <c r="R26" i="1"/>
  <c r="R20" i="1"/>
  <c r="R13" i="1"/>
  <c r="R14" i="1"/>
  <c r="R15" i="1"/>
  <c r="R16" i="1"/>
  <c r="R17" i="1"/>
  <c r="R18" i="1"/>
  <c r="R19" i="1"/>
  <c r="R12" i="1"/>
  <c r="Q21" i="1"/>
  <c r="Q22" i="1"/>
  <c r="Q23" i="1"/>
  <c r="Q24" i="1"/>
  <c r="Q25" i="1"/>
  <c r="Q26" i="1"/>
  <c r="Q20" i="1"/>
  <c r="Q19" i="1"/>
  <c r="Q13" i="1"/>
  <c r="Q14" i="1"/>
  <c r="Q15" i="1"/>
  <c r="Q16" i="1"/>
  <c r="Q17" i="1"/>
  <c r="Q18" i="1"/>
  <c r="Q12" i="1"/>
  <c r="I14" i="6" l="1"/>
  <c r="H8" i="6"/>
  <c r="I13" i="6" s="1"/>
  <c r="H2" i="6"/>
  <c r="I6" i="6" s="1"/>
  <c r="I10" i="6" l="1"/>
  <c r="I4" i="6"/>
  <c r="I2" i="6"/>
  <c r="I5" i="6"/>
  <c r="I11" i="6"/>
  <c r="I3" i="6"/>
  <c r="I9" i="6"/>
  <c r="I12" i="6"/>
  <c r="I8" i="6"/>
  <c r="L12" i="6" s="1"/>
  <c r="I7" i="6"/>
  <c r="L3" i="6" l="1"/>
  <c r="L11" i="6"/>
  <c r="L2" i="6"/>
  <c r="L5" i="6"/>
  <c r="L4" i="6"/>
  <c r="M2" i="6"/>
  <c r="M3" i="6"/>
  <c r="M5" i="6" l="1"/>
  <c r="M4" i="6"/>
</calcChain>
</file>

<file path=xl/sharedStrings.xml><?xml version="1.0" encoding="utf-8"?>
<sst xmlns="http://schemas.openxmlformats.org/spreadsheetml/2006/main" count="103" uniqueCount="87">
  <si>
    <t>Sampe type</t>
  </si>
  <si>
    <t>Sample Number</t>
  </si>
  <si>
    <t>OD600</t>
  </si>
  <si>
    <t>RFU</t>
  </si>
  <si>
    <t>RFU/OD600</t>
  </si>
  <si>
    <t>Normalized to LVS</t>
  </si>
  <si>
    <t>Averages</t>
  </si>
  <si>
    <t>St Dev</t>
  </si>
  <si>
    <t>Temperature(¡C)</t>
  </si>
  <si>
    <t>Sample No.</t>
  </si>
  <si>
    <t>GFP</t>
  </si>
  <si>
    <t>Map</t>
  </si>
  <si>
    <t>1A</t>
  </si>
  <si>
    <t>1B</t>
  </si>
  <si>
    <t>1C</t>
  </si>
  <si>
    <t>2A</t>
  </si>
  <si>
    <t>2B</t>
  </si>
  <si>
    <t>2C</t>
  </si>
  <si>
    <t>3A</t>
  </si>
  <si>
    <t>4A</t>
  </si>
  <si>
    <t>5A</t>
  </si>
  <si>
    <t>6A</t>
  </si>
  <si>
    <t>7A</t>
  </si>
  <si>
    <t>8A</t>
  </si>
  <si>
    <t>3B</t>
  </si>
  <si>
    <t>4B</t>
  </si>
  <si>
    <t>5B</t>
  </si>
  <si>
    <t>6B</t>
  </si>
  <si>
    <t>7B</t>
  </si>
  <si>
    <t>8B</t>
  </si>
  <si>
    <t>3C</t>
  </si>
  <si>
    <t>4C</t>
  </si>
  <si>
    <t>5C</t>
  </si>
  <si>
    <t>6C</t>
  </si>
  <si>
    <t>7C</t>
  </si>
  <si>
    <t>8C</t>
  </si>
  <si>
    <t>9A</t>
  </si>
  <si>
    <t>10A</t>
  </si>
  <si>
    <t>11A</t>
  </si>
  <si>
    <t>12A</t>
  </si>
  <si>
    <t>13A</t>
  </si>
  <si>
    <t>14A</t>
  </si>
  <si>
    <t>15A</t>
  </si>
  <si>
    <t>16A</t>
  </si>
  <si>
    <t>17A</t>
  </si>
  <si>
    <t>18A</t>
  </si>
  <si>
    <t>19A</t>
  </si>
  <si>
    <t>20A</t>
  </si>
  <si>
    <t>21A</t>
  </si>
  <si>
    <t>22A</t>
  </si>
  <si>
    <t>23A</t>
  </si>
  <si>
    <t>24A</t>
  </si>
  <si>
    <t>25A</t>
  </si>
  <si>
    <t>26A</t>
  </si>
  <si>
    <t>27A</t>
  </si>
  <si>
    <t>28A</t>
  </si>
  <si>
    <t>29A</t>
  </si>
  <si>
    <t>30A</t>
  </si>
  <si>
    <t>31A</t>
  </si>
  <si>
    <t>PBS</t>
  </si>
  <si>
    <t>LVS pF</t>
  </si>
  <si>
    <t>LVS pF-mraYUTR-GFP</t>
  </si>
  <si>
    <t>LVS ∆rpsU2 pF-mraYUTR-GFP</t>
  </si>
  <si>
    <t>KRLVS no.</t>
  </si>
  <si>
    <t>Genotype</t>
  </si>
  <si>
    <t>Tube</t>
  </si>
  <si>
    <t>OD600 undiluted</t>
  </si>
  <si>
    <t>Goal Starting OD</t>
  </si>
  <si>
    <t>uL culture to add</t>
  </si>
  <si>
    <t>RFU-LVS</t>
  </si>
  <si>
    <t>LVS mraY WT</t>
  </si>
  <si>
    <t>∆rpsU2 mraY WT</t>
  </si>
  <si>
    <t xml:space="preserve">Check: </t>
  </si>
  <si>
    <t>4X CONCENTRATED</t>
  </si>
  <si>
    <t>LVS hfq short</t>
  </si>
  <si>
    <r>
      <rPr>
        <sz val="12"/>
        <color theme="1"/>
        <rFont val="Calibri"/>
        <family val="2"/>
      </rPr>
      <t>Δ</t>
    </r>
    <r>
      <rPr>
        <sz val="12"/>
        <color theme="1"/>
        <rFont val="Arial"/>
        <family val="2"/>
      </rPr>
      <t>rpsU2 hfq short</t>
    </r>
  </si>
  <si>
    <t>LVS mraY mut9</t>
  </si>
  <si>
    <r>
      <rPr>
        <sz val="12"/>
        <color theme="1"/>
        <rFont val="Calibri"/>
        <family val="2"/>
      </rPr>
      <t>Δ</t>
    </r>
    <r>
      <rPr>
        <sz val="12"/>
        <color theme="1"/>
        <rFont val="Arial"/>
        <family val="2"/>
      </rPr>
      <t>rpsU2 mraY mut9</t>
    </r>
  </si>
  <si>
    <t>ΔrpsU2 hfq short</t>
  </si>
  <si>
    <t>ΔrpsU2 mraY mut9</t>
  </si>
  <si>
    <t>8,9</t>
  </si>
  <si>
    <t>11,4</t>
  </si>
  <si>
    <t>OD600 t=0</t>
  </si>
  <si>
    <t>ttests</t>
  </si>
  <si>
    <t>hfq short</t>
  </si>
  <si>
    <t>mraY mut9</t>
  </si>
  <si>
    <t>mraY WT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</si>
</sst>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7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2"/>
      <color rgb="FF000000"/>
      <name val="Calibri"/>
      <family val="2"/>
    </font>
    <font>
      <b/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164" fontId="4" fillId="0" borderId="0" xfId="0" applyNumberFormat="1" applyFont="1"/>
    <xf numFmtId="164" fontId="0" fillId="0" borderId="0" xfId="0" applyNumberFormat="1"/>
    <xf numFmtId="165" fontId="0" fillId="0" borderId="0" xfId="0" applyNumberFormat="1"/>
    <xf numFmtId="0" fontId="1" fillId="0" borderId="8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6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GFP</a:t>
            </a:r>
            <a:r>
              <a:rPr lang="en-US" baseline="0"/>
              <a:t> Assay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Analysis!$L$1</c:f>
              <c:strCache>
                <c:ptCount val="1"/>
                <c:pt idx="0">
                  <c:v>Averages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2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0-E998-49A6-B65B-489A0E7B5482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E998-49A6-B65B-489A0E7B5482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E998-49A6-B65B-489A0E7B5482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E998-49A6-B65B-489A0E7B5482}"/>
              </c:ext>
            </c:extLst>
          </c:dPt>
          <c:errBars>
            <c:errBarType val="both"/>
            <c:errValType val="cust"/>
            <c:noEndCap val="0"/>
            <c:plus>
              <c:numRef>
                <c:f>Analysis!$M$2:$M$7</c:f>
                <c:numCache>
                  <c:formatCode>General</c:formatCode>
                  <c:ptCount val="6"/>
                  <c:pt idx="0">
                    <c:v>3.1206887301747151E-2</c:v>
                  </c:pt>
                  <c:pt idx="1">
                    <c:v>5.2392259191137824E-2</c:v>
                  </c:pt>
                  <c:pt idx="2">
                    <c:v>4.4099913154870204E-2</c:v>
                  </c:pt>
                  <c:pt idx="3">
                    <c:v>4.996481983937872E-2</c:v>
                  </c:pt>
                  <c:pt idx="4">
                    <c:v>5.7250737283704896E-3</c:v>
                  </c:pt>
                  <c:pt idx="5">
                    <c:v>3.4589328698265633E-3</c:v>
                  </c:pt>
                </c:numCache>
              </c:numRef>
            </c:plus>
            <c:minus>
              <c:numRef>
                <c:f>Analysis!$M$2:$M$7</c:f>
                <c:numCache>
                  <c:formatCode>General</c:formatCode>
                  <c:ptCount val="6"/>
                  <c:pt idx="0">
                    <c:v>3.1206887301747151E-2</c:v>
                  </c:pt>
                  <c:pt idx="1">
                    <c:v>5.2392259191137824E-2</c:v>
                  </c:pt>
                  <c:pt idx="2">
                    <c:v>4.4099913154870204E-2</c:v>
                  </c:pt>
                  <c:pt idx="3">
                    <c:v>4.996481983937872E-2</c:v>
                  </c:pt>
                  <c:pt idx="4">
                    <c:v>5.7250737283704896E-3</c:v>
                  </c:pt>
                  <c:pt idx="5">
                    <c:v>3.4589328698265633E-3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Analysis!$K$2:$K$7</c:f>
              <c:strCache>
                <c:ptCount val="6"/>
                <c:pt idx="0">
                  <c:v>LVS hfq short</c:v>
                </c:pt>
                <c:pt idx="1">
                  <c:v>ΔrpsU2 hfq short</c:v>
                </c:pt>
                <c:pt idx="2">
                  <c:v>LVS mraY mut9</c:v>
                </c:pt>
                <c:pt idx="3">
                  <c:v>ΔrpsU2 mraY mut9</c:v>
                </c:pt>
                <c:pt idx="4">
                  <c:v>LVS mraY WT</c:v>
                </c:pt>
                <c:pt idx="5">
                  <c:v>∆rpsU2 mraY WT</c:v>
                </c:pt>
              </c:strCache>
            </c:strRef>
          </c:cat>
          <c:val>
            <c:numRef>
              <c:f>Analysis!$L$2:$L$7</c:f>
              <c:numCache>
                <c:formatCode>General</c:formatCode>
                <c:ptCount val="6"/>
                <c:pt idx="0">
                  <c:v>1</c:v>
                </c:pt>
                <c:pt idx="1">
                  <c:v>1.8834755346932386</c:v>
                </c:pt>
                <c:pt idx="2">
                  <c:v>1</c:v>
                </c:pt>
                <c:pt idx="3">
                  <c:v>0.9608449992983038</c:v>
                </c:pt>
                <c:pt idx="4">
                  <c:v>1</c:v>
                </c:pt>
                <c:pt idx="5">
                  <c:v>0.91365096591706552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1FE-4911-90D4-353A11E1CC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23540576"/>
        <c:axId val="1823548896"/>
      </c:barChart>
      <c:catAx>
        <c:axId val="18235405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3548896"/>
        <c:crosses val="autoZero"/>
        <c:auto val="1"/>
        <c:lblAlgn val="ctr"/>
        <c:lblOffset val="100"/>
        <c:noMultiLvlLbl val="0"/>
      </c:catAx>
      <c:valAx>
        <c:axId val="1823548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</a:t>
                </a:r>
                <a:r>
                  <a:rPr lang="en-US" baseline="0"/>
                  <a:t> RFU/OD600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35405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Analysis!$L$1</c:f>
              <c:strCache>
                <c:ptCount val="1"/>
                <c:pt idx="0">
                  <c:v>Averages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C0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DBB0-47BD-A172-81363E7E8641}"/>
              </c:ext>
            </c:extLst>
          </c:dPt>
          <c:dPt>
            <c:idx val="1"/>
            <c:invertIfNegative val="0"/>
            <c:bubble3D val="0"/>
            <c:spPr>
              <a:solidFill>
                <a:srgbClr val="C0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DBB0-47BD-A172-81363E7E8641}"/>
              </c:ext>
            </c:extLst>
          </c:dPt>
          <c:dPt>
            <c:idx val="4"/>
            <c:invertIfNegative val="0"/>
            <c:bubble3D val="0"/>
            <c:spPr>
              <a:solidFill>
                <a:srgbClr val="00B05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DBB0-47BD-A172-81363E7E8641}"/>
              </c:ext>
            </c:extLst>
          </c:dPt>
          <c:dPt>
            <c:idx val="5"/>
            <c:invertIfNegative val="0"/>
            <c:bubble3D val="0"/>
            <c:spPr>
              <a:solidFill>
                <a:srgbClr val="00B05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DBB0-47BD-A172-81363E7E8641}"/>
              </c:ext>
            </c:extLst>
          </c:dPt>
          <c:dPt>
            <c:idx val="6"/>
            <c:invertIfNegative val="0"/>
            <c:bubble3D val="0"/>
            <c:spPr>
              <a:solidFill>
                <a:srgbClr val="7030A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DBB0-47BD-A172-81363E7E8641}"/>
              </c:ext>
            </c:extLst>
          </c:dPt>
          <c:dPt>
            <c:idx val="7"/>
            <c:invertIfNegative val="0"/>
            <c:bubble3D val="0"/>
            <c:spPr>
              <a:solidFill>
                <a:srgbClr val="7030A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DBB0-47BD-A172-81363E7E8641}"/>
              </c:ext>
            </c:extLst>
          </c:dPt>
          <c:dPt>
            <c:idx val="8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D-DBB0-47BD-A172-81363E7E8641}"/>
              </c:ext>
            </c:extLst>
          </c:dPt>
          <c:dPt>
            <c:idx val="9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F-DBB0-47BD-A172-81363E7E8641}"/>
              </c:ext>
            </c:extLst>
          </c:dPt>
          <c:errBars>
            <c:errBarType val="both"/>
            <c:errValType val="cust"/>
            <c:noEndCap val="0"/>
            <c:plus>
              <c:numRef>
                <c:f>Analysis!$M$2:$M$11</c:f>
                <c:numCache>
                  <c:formatCode>General</c:formatCode>
                  <c:ptCount val="10"/>
                  <c:pt idx="0">
                    <c:v>3.1206887301747151E-2</c:v>
                  </c:pt>
                  <c:pt idx="1">
                    <c:v>5.2392259191137824E-2</c:v>
                  </c:pt>
                  <c:pt idx="2">
                    <c:v>4.4099913154870204E-2</c:v>
                  </c:pt>
                  <c:pt idx="3">
                    <c:v>4.996481983937872E-2</c:v>
                  </c:pt>
                  <c:pt idx="4">
                    <c:v>5.7250737283704896E-3</c:v>
                  </c:pt>
                  <c:pt idx="5">
                    <c:v>3.4589328698265633E-3</c:v>
                  </c:pt>
                </c:numCache>
              </c:numRef>
            </c:plus>
            <c:minus>
              <c:numRef>
                <c:f>Analysis!$M$2:$M$11</c:f>
                <c:numCache>
                  <c:formatCode>General</c:formatCode>
                  <c:ptCount val="10"/>
                  <c:pt idx="0">
                    <c:v>3.1206887301747151E-2</c:v>
                  </c:pt>
                  <c:pt idx="1">
                    <c:v>5.2392259191137824E-2</c:v>
                  </c:pt>
                  <c:pt idx="2">
                    <c:v>4.4099913154870204E-2</c:v>
                  </c:pt>
                  <c:pt idx="3">
                    <c:v>4.996481983937872E-2</c:v>
                  </c:pt>
                  <c:pt idx="4">
                    <c:v>5.7250737283704896E-3</c:v>
                  </c:pt>
                  <c:pt idx="5">
                    <c:v>3.4589328698265633E-3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Analysis!$K$2:$K$11</c:f>
              <c:strCache>
                <c:ptCount val="10"/>
                <c:pt idx="0">
                  <c:v>LVS hfq short</c:v>
                </c:pt>
                <c:pt idx="1">
                  <c:v>ΔrpsU2 hfq short</c:v>
                </c:pt>
                <c:pt idx="2">
                  <c:v>LVS mraY mut9</c:v>
                </c:pt>
                <c:pt idx="3">
                  <c:v>ΔrpsU2 mraY mut9</c:v>
                </c:pt>
                <c:pt idx="4">
                  <c:v>LVS mraY WT</c:v>
                </c:pt>
                <c:pt idx="5">
                  <c:v>∆rpsU2 mraY WT</c:v>
                </c:pt>
                <c:pt idx="9">
                  <c:v>hfq short</c:v>
                </c:pt>
              </c:strCache>
            </c:strRef>
          </c:cat>
          <c:val>
            <c:numRef>
              <c:f>Analysis!$L$2:$L$11</c:f>
              <c:numCache>
                <c:formatCode>General</c:formatCode>
                <c:ptCount val="10"/>
                <c:pt idx="0">
                  <c:v>1</c:v>
                </c:pt>
                <c:pt idx="1">
                  <c:v>1.8834755346932386</c:v>
                </c:pt>
                <c:pt idx="2">
                  <c:v>1</c:v>
                </c:pt>
                <c:pt idx="3">
                  <c:v>0.9608449992983038</c:v>
                </c:pt>
                <c:pt idx="4">
                  <c:v>1</c:v>
                </c:pt>
                <c:pt idx="5">
                  <c:v>0.91365096591706552</c:v>
                </c:pt>
                <c:pt idx="8">
                  <c:v>0</c:v>
                </c:pt>
                <c:pt idx="9">
                  <c:v>1.4974639260435952E-5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DBB0-47BD-A172-81363E7E86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23540576"/>
        <c:axId val="1823548896"/>
      </c:barChart>
      <c:catAx>
        <c:axId val="1823540576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823548896"/>
        <c:crosses val="autoZero"/>
        <c:auto val="1"/>
        <c:lblAlgn val="ctr"/>
        <c:lblOffset val="100"/>
        <c:noMultiLvlLbl val="0"/>
      </c:catAx>
      <c:valAx>
        <c:axId val="1823548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600"/>
                  <a:t>Normalized</a:t>
                </a:r>
                <a:r>
                  <a:rPr lang="en-US" sz="1600" baseline="0"/>
                  <a:t> RFU/OD600</a:t>
                </a:r>
                <a:endParaRPr lang="en-US" sz="16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35405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279750</xdr:colOff>
      <xdr:row>1</xdr:row>
      <xdr:rowOff>193675</xdr:rowOff>
    </xdr:from>
    <xdr:to>
      <xdr:col>25</xdr:col>
      <xdr:colOff>366888</xdr:colOff>
      <xdr:row>23</xdr:row>
      <xdr:rowOff>7056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12D3F11-B04A-4416-9074-FC9D5142C5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158750</xdr:colOff>
      <xdr:row>0</xdr:row>
      <xdr:rowOff>0</xdr:rowOff>
    </xdr:from>
    <xdr:to>
      <xdr:col>13</xdr:col>
      <xdr:colOff>292454</xdr:colOff>
      <xdr:row>25</xdr:row>
      <xdr:rowOff>49742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65EFB98-6085-41D0-8E74-239C9009DE9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7CC275-286B-4062-8C4E-5B7C7493BB78}">
  <dimension ref="A1:R51"/>
  <sheetViews>
    <sheetView topLeftCell="B30" workbookViewId="0">
      <selection activeCell="J41" sqref="J41:J42"/>
    </sheetView>
  </sheetViews>
  <sheetFormatPr defaultColWidth="8.81640625" defaultRowHeight="14.5" x14ac:dyDescent="0.35"/>
  <sheetData>
    <row r="1" spans="1:18" x14ac:dyDescent="0.35">
      <c r="A1" t="s">
        <v>11</v>
      </c>
      <c r="C1">
        <v>1</v>
      </c>
      <c r="D1">
        <v>2</v>
      </c>
      <c r="E1">
        <v>3</v>
      </c>
      <c r="F1">
        <v>4</v>
      </c>
      <c r="G1">
        <v>5</v>
      </c>
      <c r="H1">
        <v>6</v>
      </c>
      <c r="I1">
        <v>7</v>
      </c>
      <c r="J1">
        <v>8</v>
      </c>
      <c r="K1">
        <v>9</v>
      </c>
      <c r="L1">
        <v>10</v>
      </c>
      <c r="M1">
        <v>11</v>
      </c>
      <c r="N1">
        <v>12</v>
      </c>
    </row>
    <row r="2" spans="1:18" x14ac:dyDescent="0.35">
      <c r="C2" t="s">
        <v>12</v>
      </c>
      <c r="D2" t="s">
        <v>13</v>
      </c>
      <c r="E2" t="s">
        <v>14</v>
      </c>
      <c r="F2" t="s">
        <v>36</v>
      </c>
      <c r="I2" t="s">
        <v>44</v>
      </c>
      <c r="L2" t="s">
        <v>52</v>
      </c>
    </row>
    <row r="3" spans="1:18" x14ac:dyDescent="0.35">
      <c r="C3" t="s">
        <v>15</v>
      </c>
      <c r="D3" t="s">
        <v>16</v>
      </c>
      <c r="E3" t="s">
        <v>17</v>
      </c>
      <c r="F3" t="s">
        <v>37</v>
      </c>
      <c r="I3" t="s">
        <v>45</v>
      </c>
      <c r="L3" t="s">
        <v>53</v>
      </c>
    </row>
    <row r="4" spans="1:18" x14ac:dyDescent="0.35">
      <c r="C4" t="s">
        <v>18</v>
      </c>
      <c r="D4" t="s">
        <v>24</v>
      </c>
      <c r="E4" t="s">
        <v>30</v>
      </c>
      <c r="F4" t="s">
        <v>38</v>
      </c>
      <c r="I4" t="s">
        <v>46</v>
      </c>
      <c r="L4" t="s">
        <v>54</v>
      </c>
    </row>
    <row r="5" spans="1:18" x14ac:dyDescent="0.35">
      <c r="C5" t="s">
        <v>19</v>
      </c>
      <c r="D5" t="s">
        <v>25</v>
      </c>
      <c r="E5" t="s">
        <v>31</v>
      </c>
      <c r="F5" t="s">
        <v>39</v>
      </c>
      <c r="I5" t="s">
        <v>47</v>
      </c>
      <c r="L5" t="s">
        <v>55</v>
      </c>
    </row>
    <row r="6" spans="1:18" x14ac:dyDescent="0.35">
      <c r="C6" t="s">
        <v>20</v>
      </c>
      <c r="D6" t="s">
        <v>26</v>
      </c>
      <c r="E6" t="s">
        <v>32</v>
      </c>
      <c r="F6" t="s">
        <v>40</v>
      </c>
      <c r="I6" t="s">
        <v>48</v>
      </c>
      <c r="L6" t="s">
        <v>56</v>
      </c>
    </row>
    <row r="7" spans="1:18" x14ac:dyDescent="0.35">
      <c r="C7" t="s">
        <v>21</v>
      </c>
      <c r="D7" t="s">
        <v>27</v>
      </c>
      <c r="E7" t="s">
        <v>33</v>
      </c>
      <c r="F7" t="s">
        <v>41</v>
      </c>
      <c r="I7" t="s">
        <v>49</v>
      </c>
      <c r="L7" t="s">
        <v>57</v>
      </c>
    </row>
    <row r="8" spans="1:18" x14ac:dyDescent="0.35">
      <c r="C8" t="s">
        <v>22</v>
      </c>
      <c r="D8" t="s">
        <v>28</v>
      </c>
      <c r="E8" t="s">
        <v>34</v>
      </c>
      <c r="F8" t="s">
        <v>42</v>
      </c>
      <c r="I8" t="s">
        <v>50</v>
      </c>
      <c r="L8" t="s">
        <v>58</v>
      </c>
    </row>
    <row r="9" spans="1:18" x14ac:dyDescent="0.35">
      <c r="C9" t="s">
        <v>23</v>
      </c>
      <c r="D9" t="s">
        <v>29</v>
      </c>
      <c r="E9" t="s">
        <v>35</v>
      </c>
      <c r="F9" t="s">
        <v>43</v>
      </c>
      <c r="I9" t="s">
        <v>51</v>
      </c>
      <c r="L9" t="s">
        <v>59</v>
      </c>
      <c r="M9" t="s">
        <v>59</v>
      </c>
      <c r="N9" t="s">
        <v>59</v>
      </c>
    </row>
    <row r="11" spans="1:18" ht="15" thickBot="1" x14ac:dyDescent="0.4">
      <c r="A11" t="s">
        <v>10</v>
      </c>
      <c r="P11" t="s">
        <v>9</v>
      </c>
      <c r="Q11" t="s">
        <v>10</v>
      </c>
      <c r="R11" t="s">
        <v>2</v>
      </c>
    </row>
    <row r="12" spans="1:18" ht="16" thickBot="1" x14ac:dyDescent="0.4">
      <c r="B12" t="s">
        <v>8</v>
      </c>
      <c r="C12">
        <v>1</v>
      </c>
      <c r="D12">
        <v>2</v>
      </c>
      <c r="E12">
        <v>3</v>
      </c>
      <c r="F12">
        <v>4</v>
      </c>
      <c r="G12">
        <v>5</v>
      </c>
      <c r="H12">
        <v>6</v>
      </c>
      <c r="I12">
        <v>7</v>
      </c>
      <c r="J12">
        <v>8</v>
      </c>
      <c r="K12">
        <v>9</v>
      </c>
      <c r="L12">
        <v>10</v>
      </c>
      <c r="M12">
        <v>11</v>
      </c>
      <c r="N12">
        <v>12</v>
      </c>
      <c r="P12" s="1">
        <v>1</v>
      </c>
      <c r="Q12">
        <f>AVERAGE(C13:E13)</f>
        <v>3017822.6666666665</v>
      </c>
      <c r="R12">
        <f>AVERAGE(C27:E27)</f>
        <v>0.23556666666666667</v>
      </c>
    </row>
    <row r="13" spans="1:18" ht="16" thickBot="1" x14ac:dyDescent="0.4">
      <c r="B13">
        <v>23.5</v>
      </c>
      <c r="C13">
        <v>3097530</v>
      </c>
      <c r="D13">
        <v>3010030</v>
      </c>
      <c r="E13">
        <v>2945908</v>
      </c>
      <c r="F13">
        <v>79851</v>
      </c>
      <c r="G13">
        <v>81603</v>
      </c>
      <c r="H13">
        <v>79860</v>
      </c>
      <c r="I13">
        <v>4115</v>
      </c>
      <c r="J13">
        <v>4469</v>
      </c>
      <c r="K13">
        <v>3994</v>
      </c>
      <c r="L13">
        <v>4022</v>
      </c>
      <c r="M13">
        <v>4038</v>
      </c>
      <c r="N13">
        <v>4219</v>
      </c>
      <c r="P13" s="2">
        <v>2</v>
      </c>
      <c r="Q13">
        <f t="shared" ref="Q13:Q18" si="0">AVERAGE(C14:E14)</f>
        <v>3150016</v>
      </c>
      <c r="R13">
        <f t="shared" ref="R13:R19" si="1">AVERAGE(C28:E28)</f>
        <v>0.23643333333333336</v>
      </c>
    </row>
    <row r="14" spans="1:18" ht="16" thickBot="1" x14ac:dyDescent="0.4">
      <c r="C14">
        <v>3161699</v>
      </c>
      <c r="D14">
        <v>3123782</v>
      </c>
      <c r="E14">
        <v>3164567</v>
      </c>
      <c r="F14">
        <v>76260</v>
      </c>
      <c r="G14">
        <v>76498</v>
      </c>
      <c r="H14">
        <v>78949</v>
      </c>
      <c r="I14">
        <v>4396</v>
      </c>
      <c r="J14">
        <v>4391</v>
      </c>
      <c r="K14">
        <v>4257</v>
      </c>
      <c r="L14">
        <v>4095</v>
      </c>
      <c r="M14">
        <v>4219</v>
      </c>
      <c r="N14">
        <v>4178</v>
      </c>
      <c r="P14" s="2">
        <v>3</v>
      </c>
      <c r="Q14">
        <f t="shared" si="0"/>
        <v>3106780</v>
      </c>
      <c r="R14">
        <f t="shared" si="1"/>
        <v>0.24780000000000002</v>
      </c>
    </row>
    <row r="15" spans="1:18" ht="16" thickBot="1" x14ac:dyDescent="0.4">
      <c r="C15">
        <v>3173840</v>
      </c>
      <c r="D15">
        <v>3096236</v>
      </c>
      <c r="E15">
        <v>3050264</v>
      </c>
      <c r="F15">
        <v>67498</v>
      </c>
      <c r="G15">
        <v>66009</v>
      </c>
      <c r="H15">
        <v>65783</v>
      </c>
      <c r="I15">
        <v>4231</v>
      </c>
      <c r="J15">
        <v>4188</v>
      </c>
      <c r="K15">
        <v>4275</v>
      </c>
      <c r="L15">
        <v>4109</v>
      </c>
      <c r="M15">
        <v>4260</v>
      </c>
      <c r="N15">
        <v>3839</v>
      </c>
      <c r="P15" s="2">
        <v>4</v>
      </c>
      <c r="Q15">
        <f t="shared" si="0"/>
        <v>5362717.666666667</v>
      </c>
      <c r="R15">
        <f t="shared" si="1"/>
        <v>0.22033333333333335</v>
      </c>
    </row>
    <row r="16" spans="1:18" ht="16" thickBot="1" x14ac:dyDescent="0.4">
      <c r="C16">
        <v>5421864</v>
      </c>
      <c r="D16">
        <v>5317267</v>
      </c>
      <c r="E16">
        <v>5349022</v>
      </c>
      <c r="F16">
        <v>76113</v>
      </c>
      <c r="G16">
        <v>73202</v>
      </c>
      <c r="H16">
        <v>75121</v>
      </c>
      <c r="I16">
        <v>4223</v>
      </c>
      <c r="J16">
        <v>4099</v>
      </c>
      <c r="K16">
        <v>4120</v>
      </c>
      <c r="L16">
        <v>4259</v>
      </c>
      <c r="M16">
        <v>3921</v>
      </c>
      <c r="N16">
        <v>4225</v>
      </c>
      <c r="P16" s="2">
        <v>5</v>
      </c>
      <c r="Q16">
        <f t="shared" si="0"/>
        <v>5724616</v>
      </c>
      <c r="R16">
        <f t="shared" si="1"/>
        <v>0.23123333333333332</v>
      </c>
    </row>
    <row r="17" spans="1:18" ht="16" thickBot="1" x14ac:dyDescent="0.4">
      <c r="C17">
        <v>5768739</v>
      </c>
      <c r="D17">
        <v>5763788</v>
      </c>
      <c r="E17">
        <v>5641321</v>
      </c>
      <c r="F17">
        <v>138261</v>
      </c>
      <c r="G17">
        <v>137407</v>
      </c>
      <c r="H17">
        <v>136390</v>
      </c>
      <c r="I17">
        <v>4125</v>
      </c>
      <c r="J17">
        <v>4046</v>
      </c>
      <c r="K17">
        <v>4194</v>
      </c>
      <c r="L17">
        <v>3930</v>
      </c>
      <c r="M17">
        <v>4349</v>
      </c>
      <c r="N17">
        <v>3970</v>
      </c>
      <c r="P17" s="2">
        <v>6</v>
      </c>
      <c r="Q17">
        <f t="shared" si="0"/>
        <v>5301186</v>
      </c>
      <c r="R17">
        <f t="shared" si="1"/>
        <v>0.2261</v>
      </c>
    </row>
    <row r="18" spans="1:18" ht="16" thickBot="1" x14ac:dyDescent="0.4">
      <c r="C18">
        <v>5329035</v>
      </c>
      <c r="D18">
        <v>5250040</v>
      </c>
      <c r="E18">
        <v>5324483</v>
      </c>
      <c r="F18">
        <v>113936</v>
      </c>
      <c r="G18">
        <v>110741</v>
      </c>
      <c r="H18">
        <v>109218</v>
      </c>
      <c r="I18">
        <v>3928</v>
      </c>
      <c r="J18">
        <v>4236</v>
      </c>
      <c r="K18">
        <v>4460</v>
      </c>
      <c r="L18">
        <v>4077</v>
      </c>
      <c r="M18">
        <v>4261</v>
      </c>
      <c r="N18">
        <v>3890</v>
      </c>
      <c r="P18" s="2">
        <v>7</v>
      </c>
      <c r="Q18">
        <f t="shared" si="0"/>
        <v>86825.666666666672</v>
      </c>
      <c r="R18">
        <f t="shared" si="1"/>
        <v>0.25076666666666664</v>
      </c>
    </row>
    <row r="19" spans="1:18" ht="16" thickBot="1" x14ac:dyDescent="0.4">
      <c r="C19">
        <v>87110</v>
      </c>
      <c r="D19">
        <v>86133</v>
      </c>
      <c r="E19">
        <v>87234</v>
      </c>
      <c r="F19">
        <v>23562</v>
      </c>
      <c r="G19">
        <v>23381</v>
      </c>
      <c r="H19">
        <v>23387</v>
      </c>
      <c r="I19">
        <v>4061</v>
      </c>
      <c r="J19">
        <v>4263</v>
      </c>
      <c r="K19">
        <v>4101</v>
      </c>
      <c r="L19">
        <v>4324</v>
      </c>
      <c r="M19">
        <v>3923</v>
      </c>
      <c r="N19">
        <v>4331</v>
      </c>
      <c r="P19" s="2">
        <v>8</v>
      </c>
      <c r="Q19">
        <f>AVERAGE(C20:E20)</f>
        <v>83657.666666666672</v>
      </c>
      <c r="R19">
        <f t="shared" si="1"/>
        <v>0.25603333333333333</v>
      </c>
    </row>
    <row r="20" spans="1:18" ht="16" thickBot="1" x14ac:dyDescent="0.4">
      <c r="C20">
        <v>85155</v>
      </c>
      <c r="D20">
        <v>83672</v>
      </c>
      <c r="E20">
        <v>82146</v>
      </c>
      <c r="F20">
        <v>3995</v>
      </c>
      <c r="G20">
        <v>3824</v>
      </c>
      <c r="H20">
        <v>4051</v>
      </c>
      <c r="I20">
        <v>4029</v>
      </c>
      <c r="J20">
        <v>4228</v>
      </c>
      <c r="K20">
        <v>4084</v>
      </c>
      <c r="L20">
        <v>4298</v>
      </c>
      <c r="M20">
        <v>4252</v>
      </c>
      <c r="N20">
        <v>4140</v>
      </c>
      <c r="P20" s="2">
        <v>9</v>
      </c>
      <c r="Q20">
        <f>AVERAGE(F13:H13)</f>
        <v>80438</v>
      </c>
      <c r="R20">
        <f>AVERAGE(F27:H27)</f>
        <v>0.24116666666666667</v>
      </c>
    </row>
    <row r="21" spans="1:18" ht="16" thickBot="1" x14ac:dyDescent="0.4">
      <c r="P21" s="2">
        <v>10</v>
      </c>
      <c r="Q21">
        <f t="shared" ref="Q21:Q26" si="2">AVERAGE(F14:H14)</f>
        <v>77235.666666666672</v>
      </c>
      <c r="R21">
        <f t="shared" ref="R21:R26" si="3">AVERAGE(F28:H28)</f>
        <v>0.2379</v>
      </c>
    </row>
    <row r="22" spans="1:18" ht="16" thickBot="1" x14ac:dyDescent="0.4">
      <c r="P22" s="2">
        <v>11</v>
      </c>
      <c r="Q22">
        <f t="shared" si="2"/>
        <v>66430</v>
      </c>
      <c r="R22">
        <f t="shared" si="3"/>
        <v>0.20976666666666666</v>
      </c>
    </row>
    <row r="23" spans="1:18" ht="16" thickBot="1" x14ac:dyDescent="0.4">
      <c r="P23" s="2">
        <v>12</v>
      </c>
      <c r="Q23">
        <f t="shared" si="2"/>
        <v>74812</v>
      </c>
      <c r="R23">
        <f t="shared" si="3"/>
        <v>0.22080000000000002</v>
      </c>
    </row>
    <row r="24" spans="1:18" ht="16" thickBot="1" x14ac:dyDescent="0.4">
      <c r="P24" s="2">
        <v>13</v>
      </c>
      <c r="Q24">
        <f t="shared" si="2"/>
        <v>137352.66666666666</v>
      </c>
      <c r="R24">
        <f t="shared" si="3"/>
        <v>0.2621</v>
      </c>
    </row>
    <row r="25" spans="1:18" ht="16" thickBot="1" x14ac:dyDescent="0.4">
      <c r="A25" t="s">
        <v>2</v>
      </c>
      <c r="P25" s="1">
        <v>14</v>
      </c>
      <c r="Q25">
        <f t="shared" si="2"/>
        <v>111298.33333333333</v>
      </c>
      <c r="R25">
        <f t="shared" si="3"/>
        <v>0.23243333333333335</v>
      </c>
    </row>
    <row r="26" spans="1:18" ht="16" thickBot="1" x14ac:dyDescent="0.4">
      <c r="B26" t="s">
        <v>8</v>
      </c>
      <c r="C26">
        <v>1</v>
      </c>
      <c r="D26">
        <v>2</v>
      </c>
      <c r="E26">
        <v>3</v>
      </c>
      <c r="F26">
        <v>4</v>
      </c>
      <c r="G26">
        <v>5</v>
      </c>
      <c r="H26">
        <v>6</v>
      </c>
      <c r="I26">
        <v>7</v>
      </c>
      <c r="J26">
        <v>8</v>
      </c>
      <c r="K26">
        <v>9</v>
      </c>
      <c r="L26">
        <v>10</v>
      </c>
      <c r="M26">
        <v>11</v>
      </c>
      <c r="N26">
        <v>12</v>
      </c>
      <c r="P26" s="2">
        <v>15</v>
      </c>
      <c r="Q26">
        <f t="shared" si="2"/>
        <v>23443.333333333332</v>
      </c>
      <c r="R26">
        <f t="shared" si="3"/>
        <v>0.21099999999999999</v>
      </c>
    </row>
    <row r="27" spans="1:18" ht="16" thickBot="1" x14ac:dyDescent="0.4">
      <c r="B27">
        <v>23.5</v>
      </c>
      <c r="C27">
        <v>0.23880000000000001</v>
      </c>
      <c r="D27">
        <v>0.23519999999999999</v>
      </c>
      <c r="E27">
        <v>0.23269999999999999</v>
      </c>
      <c r="F27">
        <v>0.24490000000000001</v>
      </c>
      <c r="G27">
        <v>0.24099999999999999</v>
      </c>
      <c r="H27">
        <v>0.23760000000000001</v>
      </c>
      <c r="I27">
        <v>3.2199999999999999E-2</v>
      </c>
      <c r="J27">
        <v>3.1699999999999999E-2</v>
      </c>
      <c r="K27">
        <v>3.2199999999999999E-2</v>
      </c>
      <c r="L27">
        <v>3.2000000000000001E-2</v>
      </c>
      <c r="M27">
        <v>3.2300000000000002E-2</v>
      </c>
      <c r="N27">
        <v>3.2800000000000003E-2</v>
      </c>
      <c r="P27" s="2"/>
    </row>
    <row r="28" spans="1:18" ht="16" thickBot="1" x14ac:dyDescent="0.4">
      <c r="C28">
        <v>0.23760000000000001</v>
      </c>
      <c r="D28">
        <v>0.23669999999999999</v>
      </c>
      <c r="E28">
        <v>0.23499999999999999</v>
      </c>
      <c r="F28">
        <v>0.23580000000000001</v>
      </c>
      <c r="G28">
        <v>0.2394</v>
      </c>
      <c r="H28">
        <v>0.23849999999999999</v>
      </c>
      <c r="I28">
        <v>3.2300000000000002E-2</v>
      </c>
      <c r="J28">
        <v>3.2399999999999998E-2</v>
      </c>
      <c r="K28">
        <v>3.2000000000000001E-2</v>
      </c>
      <c r="L28">
        <v>3.2300000000000002E-2</v>
      </c>
      <c r="M28">
        <v>3.2000000000000001E-2</v>
      </c>
      <c r="N28">
        <v>3.15E-2</v>
      </c>
      <c r="P28" s="2"/>
    </row>
    <row r="29" spans="1:18" ht="16" thickBot="1" x14ac:dyDescent="0.4">
      <c r="C29">
        <v>0.24909999999999999</v>
      </c>
      <c r="D29">
        <v>0.24249999999999999</v>
      </c>
      <c r="E29">
        <v>0.25180000000000002</v>
      </c>
      <c r="F29">
        <v>0.20419999999999999</v>
      </c>
      <c r="G29">
        <v>0.21249999999999999</v>
      </c>
      <c r="H29">
        <v>0.21260000000000001</v>
      </c>
      <c r="I29">
        <v>3.2599999999999997E-2</v>
      </c>
      <c r="J29">
        <v>3.1899999999999998E-2</v>
      </c>
      <c r="K29">
        <v>3.1800000000000002E-2</v>
      </c>
      <c r="L29">
        <v>3.2399999999999998E-2</v>
      </c>
      <c r="M29">
        <v>3.1899999999999998E-2</v>
      </c>
      <c r="N29">
        <v>3.2199999999999999E-2</v>
      </c>
      <c r="P29" s="2"/>
    </row>
    <row r="30" spans="1:18" ht="16" thickBot="1" x14ac:dyDescent="0.4">
      <c r="C30">
        <v>0.2213</v>
      </c>
      <c r="D30">
        <v>0.21929999999999999</v>
      </c>
      <c r="E30">
        <v>0.22040000000000001</v>
      </c>
      <c r="F30">
        <v>0.22120000000000001</v>
      </c>
      <c r="G30">
        <v>0.221</v>
      </c>
      <c r="H30">
        <v>0.22020000000000001</v>
      </c>
      <c r="I30">
        <v>3.2399999999999998E-2</v>
      </c>
      <c r="J30">
        <v>3.2000000000000001E-2</v>
      </c>
      <c r="K30">
        <v>3.2500000000000001E-2</v>
      </c>
      <c r="L30">
        <v>3.2399999999999998E-2</v>
      </c>
      <c r="M30">
        <v>3.2199999999999999E-2</v>
      </c>
      <c r="N30">
        <v>3.1800000000000002E-2</v>
      </c>
      <c r="P30" s="2"/>
    </row>
    <row r="31" spans="1:18" ht="16" thickBot="1" x14ac:dyDescent="0.4">
      <c r="C31">
        <v>0.2334</v>
      </c>
      <c r="D31">
        <v>0.23169999999999999</v>
      </c>
      <c r="E31">
        <v>0.2286</v>
      </c>
      <c r="F31">
        <v>0.26550000000000001</v>
      </c>
      <c r="G31">
        <v>0.26179999999999998</v>
      </c>
      <c r="H31">
        <v>0.25900000000000001</v>
      </c>
      <c r="I31">
        <v>3.1800000000000002E-2</v>
      </c>
      <c r="J31">
        <v>3.1800000000000002E-2</v>
      </c>
      <c r="K31">
        <v>3.2199999999999999E-2</v>
      </c>
      <c r="L31">
        <v>3.2099999999999997E-2</v>
      </c>
      <c r="M31">
        <v>3.2300000000000002E-2</v>
      </c>
      <c r="N31">
        <v>3.1800000000000002E-2</v>
      </c>
      <c r="P31" s="2"/>
    </row>
    <row r="32" spans="1:18" ht="16" thickBot="1" x14ac:dyDescent="0.4">
      <c r="C32">
        <v>0.23</v>
      </c>
      <c r="D32">
        <v>0.2233</v>
      </c>
      <c r="E32">
        <v>0.22500000000000001</v>
      </c>
      <c r="F32">
        <v>0.23699999999999999</v>
      </c>
      <c r="G32">
        <v>0.23139999999999999</v>
      </c>
      <c r="H32">
        <v>0.22889999999999999</v>
      </c>
      <c r="I32">
        <v>3.2000000000000001E-2</v>
      </c>
      <c r="J32">
        <v>3.3000000000000002E-2</v>
      </c>
      <c r="K32">
        <v>3.32E-2</v>
      </c>
      <c r="L32">
        <v>3.2899999999999999E-2</v>
      </c>
      <c r="M32">
        <v>3.2599999999999997E-2</v>
      </c>
      <c r="N32">
        <v>3.2000000000000001E-2</v>
      </c>
      <c r="P32" s="2"/>
    </row>
    <row r="33" spans="1:16" ht="16" thickBot="1" x14ac:dyDescent="0.4">
      <c r="C33">
        <v>0.251</v>
      </c>
      <c r="D33">
        <v>0.25359999999999999</v>
      </c>
      <c r="E33">
        <v>0.2477</v>
      </c>
      <c r="F33">
        <v>0.214</v>
      </c>
      <c r="G33">
        <v>0.2102</v>
      </c>
      <c r="H33">
        <v>0.20880000000000001</v>
      </c>
      <c r="I33">
        <v>3.2199999999999999E-2</v>
      </c>
      <c r="J33">
        <v>3.2300000000000002E-2</v>
      </c>
      <c r="K33">
        <v>3.1800000000000002E-2</v>
      </c>
      <c r="L33">
        <v>3.2099999999999997E-2</v>
      </c>
      <c r="M33">
        <v>3.2199999999999999E-2</v>
      </c>
      <c r="N33">
        <v>3.1600000000000003E-2</v>
      </c>
      <c r="P33" s="2"/>
    </row>
    <row r="34" spans="1:16" ht="16" thickBot="1" x14ac:dyDescent="0.4">
      <c r="C34">
        <v>0.2581</v>
      </c>
      <c r="D34">
        <v>0.25440000000000002</v>
      </c>
      <c r="E34">
        <v>0.25559999999999999</v>
      </c>
      <c r="F34">
        <v>3.2599999999999997E-2</v>
      </c>
      <c r="G34">
        <v>3.0700000000000002E-2</v>
      </c>
      <c r="H34">
        <v>3.2099999999999997E-2</v>
      </c>
      <c r="I34">
        <v>3.2199999999999999E-2</v>
      </c>
      <c r="J34">
        <v>3.2300000000000002E-2</v>
      </c>
      <c r="K34">
        <v>3.2199999999999999E-2</v>
      </c>
      <c r="L34">
        <v>3.2399999999999998E-2</v>
      </c>
      <c r="M34">
        <v>3.2199999999999999E-2</v>
      </c>
      <c r="N34">
        <v>3.2300000000000002E-2</v>
      </c>
      <c r="P34" s="2"/>
    </row>
    <row r="35" spans="1:16" ht="16" thickBot="1" x14ac:dyDescent="0.4">
      <c r="P35" s="2"/>
    </row>
    <row r="36" spans="1:16" ht="16" thickBot="1" x14ac:dyDescent="0.4">
      <c r="P36" s="2"/>
    </row>
    <row r="37" spans="1:16" ht="16" thickBot="1" x14ac:dyDescent="0.4">
      <c r="P37" s="2"/>
    </row>
    <row r="38" spans="1:16" ht="16" thickBot="1" x14ac:dyDescent="0.4">
      <c r="C38">
        <v>138261</v>
      </c>
      <c r="D38">
        <v>137407</v>
      </c>
      <c r="E38">
        <v>136390</v>
      </c>
      <c r="G38">
        <f>C38/C41</f>
        <v>520757.06214689265</v>
      </c>
      <c r="H38">
        <f>D38/D41</f>
        <v>524854.85103132168</v>
      </c>
      <c r="I38">
        <f t="shared" ref="H38:I39" si="4">E38/E41</f>
        <v>526602.31660231657</v>
      </c>
      <c r="K38">
        <f>AVERAGE(G38:I38)</f>
        <v>524071.40992684365</v>
      </c>
      <c r="P38" s="2"/>
    </row>
    <row r="39" spans="1:16" ht="16" thickBot="1" x14ac:dyDescent="0.4">
      <c r="C39">
        <v>113936</v>
      </c>
      <c r="D39">
        <v>110741</v>
      </c>
      <c r="E39">
        <v>109218</v>
      </c>
      <c r="G39">
        <f t="shared" ref="G39" si="5">C39/C42</f>
        <v>480742.6160337553</v>
      </c>
      <c r="H39">
        <f t="shared" si="4"/>
        <v>478569.57649092481</v>
      </c>
      <c r="I39">
        <f t="shared" si="4"/>
        <v>477142.85714285716</v>
      </c>
      <c r="K39">
        <f>AVERAGE(G39:I39)</f>
        <v>478818.34988917905</v>
      </c>
      <c r="P39" s="2"/>
    </row>
    <row r="40" spans="1:16" ht="16" thickBot="1" x14ac:dyDescent="0.4">
      <c r="P40" s="2"/>
    </row>
    <row r="41" spans="1:16" ht="16" thickBot="1" x14ac:dyDescent="0.4">
      <c r="C41">
        <v>0.26550000000000001</v>
      </c>
      <c r="D41">
        <v>0.26179999999999998</v>
      </c>
      <c r="E41">
        <v>0.25900000000000001</v>
      </c>
      <c r="G41">
        <f>G38/$K$38</f>
        <v>0.99367577067328738</v>
      </c>
      <c r="H41">
        <f t="shared" ref="H41:I42" si="6">H38/$K$38</f>
        <v>1.0014949128871338</v>
      </c>
      <c r="I41">
        <f t="shared" si="6"/>
        <v>1.0048293164395787</v>
      </c>
      <c r="J41">
        <f>AVERAGE(G41:I41)</f>
        <v>1</v>
      </c>
      <c r="K41">
        <f>STDEV(G41:I41)</f>
        <v>5.7250737283704896E-3</v>
      </c>
      <c r="P41" s="2"/>
    </row>
    <row r="42" spans="1:16" ht="15.5" x14ac:dyDescent="0.35">
      <c r="C42">
        <v>0.23699999999999999</v>
      </c>
      <c r="D42">
        <v>0.23139999999999999</v>
      </c>
      <c r="E42">
        <v>0.22889999999999999</v>
      </c>
      <c r="G42">
        <f>G39/$K$38</f>
        <v>0.91732272916941471</v>
      </c>
      <c r="H42">
        <f t="shared" si="6"/>
        <v>0.91317627221398978</v>
      </c>
      <c r="I42">
        <f t="shared" si="6"/>
        <v>0.91045389636779206</v>
      </c>
      <c r="J42">
        <f>AVERAGE(G42:I42)</f>
        <v>0.91365096591706552</v>
      </c>
      <c r="K42">
        <f>STDEV(G42:I42)</f>
        <v>3.4589328698265633E-3</v>
      </c>
      <c r="P42" s="3"/>
    </row>
    <row r="45" spans="1:16" x14ac:dyDescent="0.35">
      <c r="A45" t="s">
        <v>73</v>
      </c>
    </row>
    <row r="46" spans="1:16" x14ac:dyDescent="0.35">
      <c r="A46">
        <v>1</v>
      </c>
    </row>
    <row r="47" spans="1:16" x14ac:dyDescent="0.35">
      <c r="A47">
        <v>2</v>
      </c>
    </row>
    <row r="48" spans="1:16" x14ac:dyDescent="0.35">
      <c r="A48">
        <v>3</v>
      </c>
    </row>
    <row r="49" spans="1:1" x14ac:dyDescent="0.35">
      <c r="A49">
        <v>4</v>
      </c>
    </row>
    <row r="50" spans="1:1" x14ac:dyDescent="0.35">
      <c r="A50">
        <v>5</v>
      </c>
    </row>
    <row r="51" spans="1:1" x14ac:dyDescent="0.35">
      <c r="A51">
        <v>6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721A57-92CA-4D37-8648-9641C9ABEF40}">
  <dimension ref="A1:N16"/>
  <sheetViews>
    <sheetView tabSelected="1" topLeftCell="F1" zoomScale="90" zoomScaleNormal="90" workbookViewId="0">
      <selection activeCell="H12" sqref="H12"/>
    </sheetView>
  </sheetViews>
  <sheetFormatPr defaultColWidth="8.81640625" defaultRowHeight="14.5" x14ac:dyDescent="0.35"/>
  <cols>
    <col min="1" max="1" width="18.1796875" customWidth="1"/>
    <col min="7" max="8" width="11.1796875" bestFit="1" customWidth="1"/>
    <col min="12" max="12" width="12" bestFit="1" customWidth="1"/>
  </cols>
  <sheetData>
    <row r="1" spans="1:14" ht="15" thickBot="1" x14ac:dyDescent="0.4">
      <c r="A1" t="s">
        <v>0</v>
      </c>
      <c r="B1" t="s">
        <v>1</v>
      </c>
      <c r="C1" t="s">
        <v>3</v>
      </c>
      <c r="D1" t="s">
        <v>2</v>
      </c>
      <c r="E1" t="s">
        <v>4</v>
      </c>
      <c r="F1" t="s">
        <v>69</v>
      </c>
      <c r="G1" t="s">
        <v>4</v>
      </c>
      <c r="I1" t="s">
        <v>5</v>
      </c>
      <c r="L1" t="s">
        <v>6</v>
      </c>
      <c r="M1" t="s">
        <v>7</v>
      </c>
    </row>
    <row r="2" spans="1:14" ht="16" customHeight="1" thickBot="1" x14ac:dyDescent="0.4">
      <c r="A2" s="17" t="s">
        <v>74</v>
      </c>
      <c r="B2" s="4">
        <v>1</v>
      </c>
      <c r="C2">
        <v>3017822.6666666665</v>
      </c>
      <c r="D2">
        <v>0.23556666666666667</v>
      </c>
      <c r="E2">
        <f>C2/D2</f>
        <v>12810907.032687137</v>
      </c>
      <c r="F2">
        <f>E2-E$16</f>
        <v>12699801.187505463</v>
      </c>
      <c r="G2">
        <v>12699801.187505463</v>
      </c>
      <c r="H2">
        <f>AVERAGE(G2:G4)</f>
        <v>12779367.075736692</v>
      </c>
      <c r="I2">
        <f>G2/$H$2</f>
        <v>0.99377387880325507</v>
      </c>
      <c r="K2" t="s">
        <v>74</v>
      </c>
      <c r="L2">
        <f>AVERAGE(I2:I4)</f>
        <v>1</v>
      </c>
      <c r="M2">
        <f>STDEV(I2:I4)</f>
        <v>3.1206887301747151E-2</v>
      </c>
    </row>
    <row r="3" spans="1:14" ht="16" thickBot="1" x14ac:dyDescent="0.4">
      <c r="A3" s="18"/>
      <c r="B3" s="5">
        <v>2</v>
      </c>
      <c r="C3">
        <v>3150016</v>
      </c>
      <c r="D3">
        <v>0.23643333333333336</v>
      </c>
      <c r="E3">
        <f t="shared" ref="E3:E16" si="0">C3/D3</f>
        <v>13323062.173974339</v>
      </c>
      <c r="F3">
        <f t="shared" ref="F3:F15" si="1">E3-E$16</f>
        <v>13211956.328792665</v>
      </c>
      <c r="G3">
        <v>13211956.328792665</v>
      </c>
      <c r="I3">
        <f t="shared" ref="I3:I7" si="2">G3/$H$2</f>
        <v>1.033850600776411</v>
      </c>
      <c r="K3" t="s">
        <v>78</v>
      </c>
      <c r="L3">
        <f>AVERAGE(I5:I7)</f>
        <v>1.8834755346932386</v>
      </c>
      <c r="M3">
        <f>STDEV(I5:I7)</f>
        <v>5.2392259191137824E-2</v>
      </c>
    </row>
    <row r="4" spans="1:14" ht="16" thickBot="1" x14ac:dyDescent="0.4">
      <c r="A4" s="19"/>
      <c r="B4" s="5">
        <v>3</v>
      </c>
      <c r="C4">
        <v>3106780</v>
      </c>
      <c r="D4">
        <v>0.24780000000000002</v>
      </c>
      <c r="E4">
        <f t="shared" si="0"/>
        <v>12537449.556093622</v>
      </c>
      <c r="F4">
        <f t="shared" si="1"/>
        <v>12426343.710911948</v>
      </c>
      <c r="G4">
        <v>12426343.710911948</v>
      </c>
      <c r="I4">
        <f t="shared" si="2"/>
        <v>0.97237552042033404</v>
      </c>
      <c r="K4" t="s">
        <v>76</v>
      </c>
      <c r="L4">
        <f>AVERAGE(I8:I10)</f>
        <v>1</v>
      </c>
      <c r="M4">
        <f>STDEV(I8:I10)</f>
        <v>4.4099913154870204E-2</v>
      </c>
    </row>
    <row r="5" spans="1:14" ht="16" customHeight="1" thickBot="1" x14ac:dyDescent="0.4">
      <c r="A5" s="17" t="s">
        <v>75</v>
      </c>
      <c r="B5" s="5">
        <v>4</v>
      </c>
      <c r="C5">
        <v>5362717.666666667</v>
      </c>
      <c r="D5">
        <v>0.22033333333333335</v>
      </c>
      <c r="E5">
        <f t="shared" si="0"/>
        <v>24339111.9515885</v>
      </c>
      <c r="F5">
        <f t="shared" si="1"/>
        <v>24228006.106406827</v>
      </c>
      <c r="G5">
        <v>24228006.106406827</v>
      </c>
      <c r="I5">
        <f t="shared" si="2"/>
        <v>1.8958690178331976</v>
      </c>
      <c r="K5" t="s">
        <v>79</v>
      </c>
      <c r="L5">
        <f>AVERAGE(I11:I13)</f>
        <v>0.9608449992983038</v>
      </c>
      <c r="M5">
        <f>STDEV(I11:I13)</f>
        <v>4.996481983937872E-2</v>
      </c>
    </row>
    <row r="6" spans="1:14" ht="16" thickBot="1" x14ac:dyDescent="0.4">
      <c r="A6" s="18"/>
      <c r="B6" s="5">
        <v>5</v>
      </c>
      <c r="C6">
        <v>5724616</v>
      </c>
      <c r="D6">
        <v>0.23123333333333332</v>
      </c>
      <c r="E6">
        <f t="shared" si="0"/>
        <v>24756880.495891597</v>
      </c>
      <c r="F6">
        <f t="shared" si="1"/>
        <v>24645774.650709923</v>
      </c>
      <c r="G6">
        <v>24645774.650709923</v>
      </c>
      <c r="I6">
        <f t="shared" si="2"/>
        <v>1.9285598813029767</v>
      </c>
      <c r="K6" s="15" t="s">
        <v>70</v>
      </c>
      <c r="L6">
        <v>1</v>
      </c>
      <c r="M6">
        <v>5.7250737283704896E-3</v>
      </c>
    </row>
    <row r="7" spans="1:14" ht="16" thickBot="1" x14ac:dyDescent="0.4">
      <c r="A7" s="19"/>
      <c r="B7" s="5">
        <v>6</v>
      </c>
      <c r="C7">
        <v>5301186</v>
      </c>
      <c r="D7">
        <v>0.2261</v>
      </c>
      <c r="E7">
        <f t="shared" si="0"/>
        <v>23446200.796107918</v>
      </c>
      <c r="F7">
        <f t="shared" si="1"/>
        <v>23335094.950926244</v>
      </c>
      <c r="G7">
        <v>23335094.950926244</v>
      </c>
      <c r="I7">
        <f t="shared" si="2"/>
        <v>1.8259977049435405</v>
      </c>
      <c r="K7" s="15" t="s">
        <v>71</v>
      </c>
      <c r="L7">
        <v>0.91365096591706552</v>
      </c>
      <c r="M7">
        <v>3.4589328698265633E-3</v>
      </c>
    </row>
    <row r="8" spans="1:14" ht="16" customHeight="1" thickBot="1" x14ac:dyDescent="0.4">
      <c r="A8" s="17" t="s">
        <v>76</v>
      </c>
      <c r="B8" s="5">
        <v>7</v>
      </c>
      <c r="C8">
        <v>86825.666666666672</v>
      </c>
      <c r="D8">
        <v>0.25076666666666664</v>
      </c>
      <c r="E8">
        <f t="shared" si="0"/>
        <v>346240.86135850067</v>
      </c>
      <c r="F8">
        <f t="shared" si="1"/>
        <v>235135.01617682609</v>
      </c>
      <c r="G8">
        <v>235135.01617682609</v>
      </c>
      <c r="H8">
        <f>AVERAGE(G8:G10)</f>
        <v>224401.83810929931</v>
      </c>
      <c r="I8">
        <f>G8/$H$8</f>
        <v>1.0478301700109023</v>
      </c>
    </row>
    <row r="9" spans="1:14" ht="16" thickBot="1" x14ac:dyDescent="0.4">
      <c r="A9" s="18"/>
      <c r="B9" s="5">
        <v>8</v>
      </c>
      <c r="C9">
        <v>83657.666666666672</v>
      </c>
      <c r="D9">
        <v>0.25603333333333333</v>
      </c>
      <c r="E9">
        <f t="shared" si="0"/>
        <v>326745.21546673612</v>
      </c>
      <c r="F9">
        <f t="shared" si="1"/>
        <v>215639.37028506154</v>
      </c>
      <c r="G9">
        <v>215639.37028506154</v>
      </c>
      <c r="I9">
        <f t="shared" ref="I9:I13" si="3">G9/$H$8</f>
        <v>0.96095188926228925</v>
      </c>
    </row>
    <row r="10" spans="1:14" ht="16" thickBot="1" x14ac:dyDescent="0.4">
      <c r="A10" s="19"/>
      <c r="B10" s="5">
        <v>9</v>
      </c>
      <c r="C10">
        <v>80438</v>
      </c>
      <c r="D10">
        <v>0.24116666666666667</v>
      </c>
      <c r="E10">
        <f t="shared" si="0"/>
        <v>333536.97304768488</v>
      </c>
      <c r="F10">
        <f t="shared" si="1"/>
        <v>222431.1278660103</v>
      </c>
      <c r="G10">
        <v>222431.1278660103</v>
      </c>
      <c r="I10">
        <f t="shared" si="3"/>
        <v>0.99121794072680847</v>
      </c>
      <c r="K10" s="15"/>
      <c r="L10" t="s">
        <v>83</v>
      </c>
      <c r="N10" s="15"/>
    </row>
    <row r="11" spans="1:14" ht="16" customHeight="1" thickBot="1" x14ac:dyDescent="0.4">
      <c r="A11" s="17" t="s">
        <v>77</v>
      </c>
      <c r="B11" s="5">
        <v>10</v>
      </c>
      <c r="C11">
        <v>77235.666666666672</v>
      </c>
      <c r="D11">
        <v>0.2379</v>
      </c>
      <c r="E11">
        <f t="shared" si="0"/>
        <v>324656.01793470647</v>
      </c>
      <c r="F11">
        <f t="shared" si="1"/>
        <v>213550.17275303189</v>
      </c>
      <c r="G11">
        <v>213550.17275303189</v>
      </c>
      <c r="I11">
        <f t="shared" si="3"/>
        <v>0.95164181609340515</v>
      </c>
      <c r="K11" s="15" t="s">
        <v>84</v>
      </c>
      <c r="L11">
        <f>TTEST(I2:I4,I5:I7,2,2)</f>
        <v>1.4974639260435952E-5</v>
      </c>
      <c r="N11" s="15"/>
    </row>
    <row r="12" spans="1:14" ht="16" thickBot="1" x14ac:dyDescent="0.4">
      <c r="A12" s="18"/>
      <c r="B12" s="5">
        <v>11</v>
      </c>
      <c r="C12">
        <v>66430</v>
      </c>
      <c r="D12">
        <v>0.20976666666666666</v>
      </c>
      <c r="E12">
        <f t="shared" si="0"/>
        <v>316685.20578420471</v>
      </c>
      <c r="F12">
        <f t="shared" si="1"/>
        <v>205579.36060253013</v>
      </c>
      <c r="G12">
        <v>205579.36060253013</v>
      </c>
      <c r="I12">
        <f t="shared" si="3"/>
        <v>0.91612155379225846</v>
      </c>
      <c r="K12" t="s">
        <v>85</v>
      </c>
      <c r="L12">
        <f>TTEST(I8:I10,I11:I13,2,2)</f>
        <v>0.36639495602944316</v>
      </c>
    </row>
    <row r="13" spans="1:14" ht="16" thickBot="1" x14ac:dyDescent="0.4">
      <c r="A13" s="19"/>
      <c r="B13" s="5">
        <v>12</v>
      </c>
      <c r="C13">
        <v>74812</v>
      </c>
      <c r="D13">
        <v>0.22080000000000002</v>
      </c>
      <c r="E13">
        <f t="shared" si="0"/>
        <v>338822.46376811591</v>
      </c>
      <c r="F13">
        <f t="shared" si="1"/>
        <v>227716.61858644133</v>
      </c>
      <c r="G13">
        <v>227716.61858644133</v>
      </c>
      <c r="I13">
        <f t="shared" si="3"/>
        <v>1.0147716280092478</v>
      </c>
      <c r="K13" t="s">
        <v>86</v>
      </c>
      <c r="L13">
        <f>TTEST('Raw Data'!G41:I41,'Raw Data'!G42:I42,2,2)</f>
        <v>2.3687274120590002E-5</v>
      </c>
    </row>
    <row r="14" spans="1:14" ht="31.5" thickBot="1" x14ac:dyDescent="0.4">
      <c r="A14" s="14" t="s">
        <v>61</v>
      </c>
      <c r="B14" s="5">
        <v>13</v>
      </c>
      <c r="C14">
        <v>137352.66666666666</v>
      </c>
      <c r="D14">
        <v>0.2621</v>
      </c>
      <c r="E14">
        <f t="shared" si="0"/>
        <v>524046.80147526384</v>
      </c>
      <c r="F14">
        <f t="shared" si="1"/>
        <v>412940.95629358926</v>
      </c>
      <c r="G14">
        <v>412940.95629358926</v>
      </c>
      <c r="H14">
        <f>G14</f>
        <v>412940.95629358926</v>
      </c>
      <c r="I14">
        <f>G14/$H$14</f>
        <v>1</v>
      </c>
    </row>
    <row r="15" spans="1:14" ht="16" customHeight="1" thickBot="1" x14ac:dyDescent="0.4">
      <c r="A15" s="14" t="s">
        <v>62</v>
      </c>
      <c r="B15" s="5">
        <v>14</v>
      </c>
      <c r="C15">
        <v>111298.33333333333</v>
      </c>
      <c r="D15">
        <v>0.23243333333333335</v>
      </c>
      <c r="E15">
        <f t="shared" si="0"/>
        <v>478839.81069840811</v>
      </c>
      <c r="F15">
        <f t="shared" si="1"/>
        <v>367733.96551673353</v>
      </c>
      <c r="G15">
        <v>367733.96551673353</v>
      </c>
      <c r="I15">
        <f>G15/$H$14</f>
        <v>0.89052432293803563</v>
      </c>
    </row>
    <row r="16" spans="1:14" ht="16" thickBot="1" x14ac:dyDescent="0.4">
      <c r="A16" s="5" t="s">
        <v>60</v>
      </c>
      <c r="B16" s="5">
        <v>15</v>
      </c>
      <c r="C16">
        <v>23443.333333333332</v>
      </c>
      <c r="D16">
        <v>0.21099999999999999</v>
      </c>
      <c r="E16">
        <f t="shared" si="0"/>
        <v>111105.84518167457</v>
      </c>
    </row>
  </sheetData>
  <mergeCells count="4">
    <mergeCell ref="A2:A4"/>
    <mergeCell ref="A5:A7"/>
    <mergeCell ref="A8:A10"/>
    <mergeCell ref="A11:A13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D6ECA3-DD3D-4BC0-B6F7-9CF59961F3A6}">
  <dimension ref="A1:J16"/>
  <sheetViews>
    <sheetView workbookViewId="0">
      <selection activeCell="G2" sqref="G2"/>
    </sheetView>
  </sheetViews>
  <sheetFormatPr defaultColWidth="8.81640625" defaultRowHeight="14.5" x14ac:dyDescent="0.35"/>
  <cols>
    <col min="2" max="2" width="17.453125" customWidth="1"/>
    <col min="5" max="5" width="12.36328125" customWidth="1"/>
  </cols>
  <sheetData>
    <row r="1" spans="1:10" ht="47" thickBot="1" x14ac:dyDescent="0.4">
      <c r="A1" s="6" t="s">
        <v>63</v>
      </c>
      <c r="B1" s="7" t="s">
        <v>64</v>
      </c>
      <c r="C1" s="7" t="s">
        <v>65</v>
      </c>
      <c r="D1" s="8" t="s">
        <v>66</v>
      </c>
      <c r="E1" s="9" t="s">
        <v>67</v>
      </c>
      <c r="F1" s="9" t="s">
        <v>68</v>
      </c>
      <c r="G1" s="9" t="s">
        <v>82</v>
      </c>
    </row>
    <row r="2" spans="1:10" ht="16" thickBot="1" x14ac:dyDescent="0.4">
      <c r="A2" s="17">
        <v>228</v>
      </c>
      <c r="B2" s="17" t="s">
        <v>74</v>
      </c>
      <c r="C2" s="5">
        <v>1</v>
      </c>
      <c r="D2" s="5">
        <v>0.41199999999999998</v>
      </c>
      <c r="E2" s="12">
        <v>0.108</v>
      </c>
      <c r="F2" s="10">
        <f>5000*E2/20/D2</f>
        <v>65.533980582524279</v>
      </c>
      <c r="G2">
        <v>7.9000000000000001E-2</v>
      </c>
      <c r="I2" t="s">
        <v>72</v>
      </c>
      <c r="J2" t="s">
        <v>80</v>
      </c>
    </row>
    <row r="3" spans="1:10" ht="16" thickBot="1" x14ac:dyDescent="0.4">
      <c r="A3" s="18"/>
      <c r="B3" s="18"/>
      <c r="C3" s="5">
        <v>2</v>
      </c>
      <c r="D3" s="5">
        <v>0.46600000000000003</v>
      </c>
      <c r="E3" s="12">
        <v>0.108</v>
      </c>
      <c r="F3" s="10">
        <f t="shared" ref="F3:F13" si="0">5000*E3/20/D3</f>
        <v>57.939914163090123</v>
      </c>
      <c r="G3">
        <v>8.5999999999999993E-2</v>
      </c>
      <c r="J3" t="s">
        <v>81</v>
      </c>
    </row>
    <row r="4" spans="1:10" ht="16" thickBot="1" x14ac:dyDescent="0.4">
      <c r="A4" s="19"/>
      <c r="B4" s="19"/>
      <c r="C4" s="5">
        <v>3</v>
      </c>
      <c r="D4" s="5">
        <v>0.44900000000000001</v>
      </c>
      <c r="E4" s="12">
        <v>0.108</v>
      </c>
      <c r="F4" s="10">
        <f t="shared" si="0"/>
        <v>60.133630289532292</v>
      </c>
      <c r="G4">
        <v>8.5999999999999993E-2</v>
      </c>
    </row>
    <row r="5" spans="1:10" ht="16" thickBot="1" x14ac:dyDescent="0.4">
      <c r="A5" s="17">
        <v>229</v>
      </c>
      <c r="B5" s="17" t="s">
        <v>75</v>
      </c>
      <c r="C5" s="5">
        <v>4</v>
      </c>
      <c r="D5" s="5">
        <v>0.45100000000000001</v>
      </c>
      <c r="E5" s="12">
        <v>0.13</v>
      </c>
      <c r="F5" s="11">
        <f t="shared" si="0"/>
        <v>72.062084257206209</v>
      </c>
      <c r="G5">
        <v>0.10299999999999999</v>
      </c>
    </row>
    <row r="6" spans="1:10" ht="16" thickBot="1" x14ac:dyDescent="0.4">
      <c r="A6" s="18"/>
      <c r="B6" s="18"/>
      <c r="C6" s="5">
        <v>5</v>
      </c>
      <c r="D6" s="5">
        <v>0.42299999999999999</v>
      </c>
      <c r="E6" s="12">
        <v>0.13</v>
      </c>
      <c r="F6" s="11">
        <f t="shared" si="0"/>
        <v>76.832151300236404</v>
      </c>
      <c r="G6">
        <v>0.10100000000000001</v>
      </c>
    </row>
    <row r="7" spans="1:10" ht="16" thickBot="1" x14ac:dyDescent="0.4">
      <c r="A7" s="19"/>
      <c r="B7" s="19"/>
      <c r="C7" s="5">
        <v>6</v>
      </c>
      <c r="D7" s="5">
        <v>0.48</v>
      </c>
      <c r="E7" s="12">
        <v>0.13</v>
      </c>
      <c r="F7" s="11">
        <f t="shared" si="0"/>
        <v>67.708333333333343</v>
      </c>
      <c r="G7">
        <v>0.10299999999999999</v>
      </c>
    </row>
    <row r="8" spans="1:10" ht="16" thickBot="1" x14ac:dyDescent="0.4">
      <c r="A8" s="17">
        <v>230</v>
      </c>
      <c r="B8" s="17" t="s">
        <v>76</v>
      </c>
      <c r="C8" s="5">
        <v>7</v>
      </c>
      <c r="D8" s="5">
        <v>0.315</v>
      </c>
      <c r="E8" s="12">
        <v>0.108</v>
      </c>
      <c r="F8" s="10">
        <f t="shared" si="0"/>
        <v>85.714285714285708</v>
      </c>
      <c r="G8">
        <v>8.5000000000000006E-2</v>
      </c>
    </row>
    <row r="9" spans="1:10" ht="16" thickBot="1" x14ac:dyDescent="0.4">
      <c r="A9" s="18"/>
      <c r="B9" s="18"/>
      <c r="C9" s="5">
        <v>8</v>
      </c>
      <c r="D9" s="5">
        <v>0.39600000000000002</v>
      </c>
      <c r="E9" s="12">
        <v>0.108</v>
      </c>
      <c r="F9" s="10">
        <f t="shared" si="0"/>
        <v>68.181818181818173</v>
      </c>
      <c r="G9">
        <v>8.5999999999999993E-2</v>
      </c>
    </row>
    <row r="10" spans="1:10" ht="16" thickBot="1" x14ac:dyDescent="0.4">
      <c r="A10" s="19"/>
      <c r="B10" s="19"/>
      <c r="C10" s="5">
        <v>9</v>
      </c>
      <c r="D10" s="5">
        <v>0.29299999999999998</v>
      </c>
      <c r="E10" s="12">
        <v>0.108</v>
      </c>
      <c r="F10" s="10">
        <f t="shared" si="0"/>
        <v>92.150170648464169</v>
      </c>
      <c r="G10">
        <v>7.3999999999999996E-2</v>
      </c>
    </row>
    <row r="11" spans="1:10" ht="16" thickBot="1" x14ac:dyDescent="0.4">
      <c r="A11" s="17">
        <v>231</v>
      </c>
      <c r="B11" s="17" t="s">
        <v>77</v>
      </c>
      <c r="C11" s="5">
        <v>10</v>
      </c>
      <c r="D11" s="5">
        <v>0.432</v>
      </c>
      <c r="E11" s="12">
        <v>0.13</v>
      </c>
      <c r="F11" s="11">
        <f t="shared" si="0"/>
        <v>75.231481481481481</v>
      </c>
      <c r="G11">
        <v>9.9000000000000005E-2</v>
      </c>
    </row>
    <row r="12" spans="1:10" ht="16" thickBot="1" x14ac:dyDescent="0.4">
      <c r="A12" s="18"/>
      <c r="B12" s="18"/>
      <c r="C12" s="5">
        <v>11</v>
      </c>
      <c r="D12" s="5">
        <v>0.46700000000000003</v>
      </c>
      <c r="E12" s="12">
        <v>0.13</v>
      </c>
      <c r="F12" s="11">
        <f t="shared" si="0"/>
        <v>69.593147751605997</v>
      </c>
      <c r="G12">
        <v>8.8999999999999996E-2</v>
      </c>
    </row>
    <row r="13" spans="1:10" ht="16" thickBot="1" x14ac:dyDescent="0.4">
      <c r="A13" s="19"/>
      <c r="B13" s="19"/>
      <c r="C13" s="5">
        <v>12</v>
      </c>
      <c r="D13" s="5">
        <v>0.245</v>
      </c>
      <c r="E13" s="12">
        <v>0.13</v>
      </c>
      <c r="F13" s="11">
        <f t="shared" si="0"/>
        <v>132.65306122448979</v>
      </c>
      <c r="G13">
        <v>0.10199999999999999</v>
      </c>
    </row>
    <row r="14" spans="1:10" ht="31.5" thickBot="1" x14ac:dyDescent="0.4">
      <c r="A14" s="13">
        <v>188</v>
      </c>
      <c r="B14" s="14" t="s">
        <v>61</v>
      </c>
      <c r="C14" s="5">
        <v>13</v>
      </c>
      <c r="D14" s="5">
        <v>0.441</v>
      </c>
      <c r="E14" s="12">
        <v>0.108</v>
      </c>
      <c r="F14" s="11">
        <f t="shared" ref="F14:F16" si="1">5000*E14/20/D14</f>
        <v>61.224489795918366</v>
      </c>
      <c r="G14">
        <v>8.8999999999999996E-2</v>
      </c>
    </row>
    <row r="15" spans="1:10" ht="31.5" thickBot="1" x14ac:dyDescent="0.4">
      <c r="A15" s="13">
        <v>189</v>
      </c>
      <c r="B15" s="14" t="s">
        <v>62</v>
      </c>
      <c r="C15" s="5">
        <v>14</v>
      </c>
      <c r="D15" s="5">
        <v>0.31</v>
      </c>
      <c r="E15" s="12">
        <v>0.13</v>
      </c>
      <c r="F15" s="11">
        <f t="shared" si="1"/>
        <v>104.83870967741936</v>
      </c>
      <c r="G15">
        <v>0.10199999999999999</v>
      </c>
    </row>
    <row r="16" spans="1:10" ht="16" thickBot="1" x14ac:dyDescent="0.4">
      <c r="A16" s="2">
        <v>120</v>
      </c>
      <c r="B16" s="5" t="s">
        <v>60</v>
      </c>
      <c r="C16" s="5">
        <v>15</v>
      </c>
      <c r="D16" s="5">
        <v>0.22500000000000001</v>
      </c>
      <c r="E16" s="12">
        <v>0.108</v>
      </c>
      <c r="F16" s="10">
        <f t="shared" si="1"/>
        <v>120</v>
      </c>
      <c r="G16" s="16">
        <v>8.8999999999999996E-2</v>
      </c>
    </row>
  </sheetData>
  <mergeCells count="8">
    <mergeCell ref="A11:A13"/>
    <mergeCell ref="B11:B13"/>
    <mergeCell ref="A2:A4"/>
    <mergeCell ref="B2:B4"/>
    <mergeCell ref="A5:A7"/>
    <mergeCell ref="B5:B7"/>
    <mergeCell ref="A8:A10"/>
    <mergeCell ref="B8:B10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D95FA1-4433-414B-AF48-395F63B96FE0}">
  <dimension ref="A1"/>
  <sheetViews>
    <sheetView topLeftCell="A6" workbookViewId="0">
      <selection activeCell="O15" sqref="O15"/>
    </sheetView>
  </sheetViews>
  <sheetFormatPr defaultColWidth="8.81640625" defaultRowHeight="14.5" x14ac:dyDescent="0.35"/>
  <sheetData/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Raw Data</vt:lpstr>
      <vt:lpstr>Analysis</vt:lpstr>
      <vt:lpstr>Culture Calcs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Hannah Trautmann</dc:creator>
  <cp:lastModifiedBy>Hannah Trautmann</cp:lastModifiedBy>
  <dcterms:created xsi:type="dcterms:W3CDTF">2022-08-15T14:05:12Z</dcterms:created>
  <dcterms:modified xsi:type="dcterms:W3CDTF">2022-12-13T19:39:15Z</dcterms:modified>
</cp:coreProperties>
</file>