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F3DE8DAB-119D-4CFA-BAAA-91B39C6AEC90}" xr6:coauthVersionLast="47" xr6:coauthVersionMax="47" xr10:uidLastSave="{00000000-0000-0000-0000-000000000000}"/>
  <bookViews>
    <workbookView xWindow="20" yWindow="330" windowWidth="19180" windowHeight="10470" activeTab="3" xr2:uid="{9D99A763-59A6-4418-9E1A-2945E3C5945E}"/>
  </bookViews>
  <sheets>
    <sheet name="Raw Data" sheetId="1" r:id="rId1"/>
    <sheet name="Analysis" sheetId="6" r:id="rId2"/>
    <sheet name="Culture Calcs" sheetId="7" r:id="rId3"/>
    <sheet name="Sheet1" sheetId="8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" i="8" l="1"/>
  <c r="R1" i="8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2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2" i="6"/>
  <c r="Q40" i="1"/>
  <c r="Q31" i="1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F2" i="7"/>
  <c r="R37" i="1"/>
  <c r="R38" i="1"/>
  <c r="R39" i="1"/>
  <c r="R40" i="1"/>
  <c r="R36" i="1"/>
  <c r="R29" i="1"/>
  <c r="R30" i="1"/>
  <c r="R31" i="1"/>
  <c r="R32" i="1"/>
  <c r="R33" i="1"/>
  <c r="R34" i="1"/>
  <c r="R35" i="1"/>
  <c r="R28" i="1"/>
  <c r="R21" i="1"/>
  <c r="R22" i="1"/>
  <c r="R23" i="1"/>
  <c r="R24" i="1"/>
  <c r="R25" i="1"/>
  <c r="R26" i="1"/>
  <c r="R27" i="1"/>
  <c r="R20" i="1"/>
  <c r="R13" i="1"/>
  <c r="R14" i="1"/>
  <c r="R15" i="1"/>
  <c r="R16" i="1"/>
  <c r="R17" i="1"/>
  <c r="R18" i="1"/>
  <c r="R19" i="1"/>
  <c r="R12" i="1"/>
  <c r="Q37" i="1"/>
  <c r="Q38" i="1"/>
  <c r="Q39" i="1"/>
  <c r="Q36" i="1"/>
  <c r="Q29" i="1"/>
  <c r="Q30" i="1"/>
  <c r="Q32" i="1"/>
  <c r="Q33" i="1"/>
  <c r="Q34" i="1"/>
  <c r="Q35" i="1"/>
  <c r="Q28" i="1"/>
  <c r="Q21" i="1"/>
  <c r="Q22" i="1"/>
  <c r="Q23" i="1"/>
  <c r="Q24" i="1"/>
  <c r="Q25" i="1"/>
  <c r="Q26" i="1"/>
  <c r="Q27" i="1"/>
  <c r="Q20" i="1"/>
  <c r="Q19" i="1"/>
  <c r="Q13" i="1"/>
  <c r="Q14" i="1"/>
  <c r="Q15" i="1"/>
  <c r="Q16" i="1"/>
  <c r="Q17" i="1"/>
  <c r="Q18" i="1"/>
  <c r="Q12" i="1"/>
  <c r="H28" i="6" l="1"/>
  <c r="I29" i="6" s="1"/>
  <c r="H14" i="6"/>
  <c r="I17" i="6" s="1"/>
  <c r="H26" i="6"/>
  <c r="I26" i="6" s="1"/>
  <c r="L10" i="6" s="1"/>
  <c r="H20" i="6"/>
  <c r="I22" i="6" s="1"/>
  <c r="H8" i="6"/>
  <c r="I13" i="6" s="1"/>
  <c r="H2" i="6"/>
  <c r="I6" i="6" s="1"/>
  <c r="I15" i="6" l="1"/>
  <c r="I14" i="6"/>
  <c r="I28" i="6"/>
  <c r="I19" i="6"/>
  <c r="I18" i="6"/>
  <c r="I16" i="6"/>
  <c r="L20" i="6"/>
  <c r="I10" i="6"/>
  <c r="I20" i="6"/>
  <c r="I4" i="6"/>
  <c r="I21" i="6"/>
  <c r="I24" i="6"/>
  <c r="I2" i="6"/>
  <c r="I25" i="6"/>
  <c r="I5" i="6"/>
  <c r="I11" i="6"/>
  <c r="I3" i="6"/>
  <c r="I27" i="6"/>
  <c r="L11" i="6" s="1"/>
  <c r="L12" i="6"/>
  <c r="I23" i="6"/>
  <c r="I9" i="6"/>
  <c r="I12" i="6"/>
  <c r="L13" i="6"/>
  <c r="I8" i="6"/>
  <c r="I7" i="6"/>
  <c r="L9" i="6" l="1"/>
  <c r="L2" i="6"/>
  <c r="L18" i="6"/>
  <c r="M2" i="6"/>
  <c r="M3" i="6"/>
  <c r="L3" i="6"/>
  <c r="L8" i="6"/>
  <c r="L7" i="6"/>
  <c r="M9" i="6"/>
  <c r="L21" i="6"/>
  <c r="M7" i="6" l="1"/>
  <c r="M8" i="6"/>
  <c r="L5" i="6"/>
  <c r="M5" i="6"/>
  <c r="M4" i="6"/>
  <c r="L19" i="6"/>
  <c r="L4" i="6"/>
  <c r="L6" i="6"/>
  <c r="M6" i="6"/>
</calcChain>
</file>

<file path=xl/sharedStrings.xml><?xml version="1.0" encoding="utf-8"?>
<sst xmlns="http://schemas.openxmlformats.org/spreadsheetml/2006/main" count="123" uniqueCount="99">
  <si>
    <t>Sampe type</t>
  </si>
  <si>
    <t>Sample Number</t>
  </si>
  <si>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</si>
  <si>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</si>
  <si>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</si>
  <si>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</si>
  <si>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</si>
  <si>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</si>
  <si>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</si>
  <si>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</si>
  <si>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</si>
  <si>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</si>
  <si>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</si>
  <si>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</si>
  <si>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</si>
  <si>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</si>
  <si>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</si>
  <si>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</si>
  <si>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</si>
  <si>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</si>
  <si>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</si>
  <si>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</si>
  <si>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</si>
  <si>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</si>
  <si>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</si>
  <si>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</si>
  <si>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</si>
  <si>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</si>
  <si>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</si>
  <si>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</si>
  <si>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</si>
  <si>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</si>
  <si>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</si>
  <si>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</si>
  <si>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</si>
  <si>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</si>
  <si>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</si>
  <si>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</si>
  <si>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</si>
  <si>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</si>
  <si>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</si>
  <si>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</si>
  <si>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</si>
  <si>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</si>
  <si>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</si>
  <si>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</si>
  <si>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</si>
  <si>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</si>
  <si>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</si>
  <si>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</si>
  <si>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</si>
  <si>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</si>
  <si>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</si>
  <si>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</si>
  <si>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</si>
  <si>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</si>
  <si>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</si>
  <si>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</si>
  <si>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</si>
  <si>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</si>
  <si>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</si>
  <si>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LVS pF-hfqUTR-GFP</t>
  </si>
  <si>
    <t>LVS ∆rpsU2 pF-hfqUTR-GFP</t>
  </si>
  <si>
    <t>LVS pF-mraYUTR-GFP</t>
  </si>
  <si>
    <t>LVS ∆rpsU2 pF-mraYUTR-GFP</t>
  </si>
  <si>
    <t>ttests</t>
  </si>
  <si>
    <t>KRLVS no.</t>
  </si>
  <si>
    <t>Genotype</t>
  </si>
  <si>
    <t>Tube</t>
  </si>
  <si>
    <t>OD600 undiluted</t>
  </si>
  <si>
    <t>Goal Starting OD</t>
  </si>
  <si>
    <t>uL culture to add</t>
  </si>
  <si>
    <t>RFU-LVS</t>
  </si>
  <si>
    <t>mraY mut4</t>
  </si>
  <si>
    <t>LVS mraY mut4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</si>
  <si>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mut4</t>
    </r>
  </si>
  <si>
    <t>LVS mraY mut8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</si>
  <si>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mut8</t>
    </r>
  </si>
  <si>
    <t>LVS pdpC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</si>
  <si>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PdpC UTR</t>
    </r>
  </si>
  <si>
    <t>LVS hfq mut1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</si>
  <si>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hfq mut1</t>
    </r>
  </si>
  <si>
    <t>ΔrpsU2 mraY mut4</t>
  </si>
  <si>
    <t>ΔrpsU2 mraY mut8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</si>
  <si>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pdpC UTR</t>
    </r>
  </si>
  <si>
    <t>ΔrpsU2 pdpC UTR</t>
  </si>
  <si>
    <t>ΔrpsU2 hfq mut1</t>
  </si>
  <si>
    <t>mraY mut8</t>
  </si>
  <si>
    <t>pdpC UTR</t>
  </si>
  <si>
    <t>hfq mut1</t>
  </si>
  <si>
    <t>LVS mraY WT</t>
  </si>
  <si>
    <t>∆rpsU2 mraY WT</t>
  </si>
  <si>
    <t>LVS hfq WT</t>
  </si>
  <si>
    <t>∆rpsU2 hfq WT</t>
  </si>
  <si>
    <t>OD600 t=1</t>
  </si>
  <si>
    <t xml:space="preserve">Check: </t>
  </si>
  <si>
    <t>2, 9</t>
  </si>
  <si>
    <t>17, 23</t>
  </si>
  <si>
    <t>4X CONCENTRATED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</si>
</sst>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Calibri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4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1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GFP</a:t>
            </a:r>
            <a:r>
              <a:rPr lang="en-US" baseline="0"/>
              <a:t> Assay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32C-46AE-A6D3-10D33B99111B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32C-46AE-A6D3-10D33B99111B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9904-9644-9D44-547E95F13B80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904-9644-9D44-547E95F13B80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9904-9644-9D44-547E95F13B80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904-9644-9D44-547E95F13B80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Analysis!$M$4:$M$9</c:f>
                <c:numCache>
                  <c:formatCode>General</c:formatCode>
                  <c:ptCount val="6"/>
                  <c:pt idx="0">
                    <c:v>5.1217455588691257E-2</c:v>
                  </c:pt>
                  <c:pt idx="1">
                    <c:v>7.5875890763281467E-2</c:v>
                  </c:pt>
                  <c:pt idx="2">
                    <c:v>2.2792527040623321E-2</c:v>
                  </c:pt>
                  <c:pt idx="3">
                    <c:v>6.229013477643678E-2</c:v>
                  </c:pt>
                  <c:pt idx="4">
                    <c:v>6.8956280902370002E-3</c:v>
                  </c:pt>
                  <c:pt idx="5">
                    <c:v>2.8395534311650376E-2</c:v>
                  </c:pt>
                </c:numCache>
              </c:numRef>
            </c:plus>
            <c:minus>
              <c:numRef>
                <c:f>Analysis!$M$4:$M$9</c:f>
                <c:numCache>
                  <c:formatCode>General</c:formatCode>
                  <c:ptCount val="6"/>
                  <c:pt idx="0">
                    <c:v>5.1217455588691257E-2</c:v>
                  </c:pt>
                  <c:pt idx="1">
                    <c:v>7.5875890763281467E-2</c:v>
                  </c:pt>
                  <c:pt idx="2">
                    <c:v>2.2792527040623321E-2</c:v>
                  </c:pt>
                  <c:pt idx="3">
                    <c:v>6.229013477643678E-2</c:v>
                  </c:pt>
                  <c:pt idx="4">
                    <c:v>6.8956280902370002E-3</c:v>
                  </c:pt>
                  <c:pt idx="5">
                    <c:v>2.8395534311650376E-2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Analysis!$K$4:$K$13</c:f>
              <c:strCache>
                <c:ptCount val="10"/>
                <c:pt idx="0">
                  <c:v>LVS mraY mut8</c:v>
                </c:pt>
                <c:pt idx="1">
                  <c:v>ΔrpsU2 mraY mut8</c:v>
                </c:pt>
                <c:pt idx="2">
                  <c:v>LVS pdpC UTR</c:v>
                </c:pt>
                <c:pt idx="3">
                  <c:v>ΔrpsU2 pdpC UTR</c:v>
                </c:pt>
                <c:pt idx="4">
                  <c:v>LVS hfq mut1</c:v>
                </c:pt>
                <c:pt idx="5">
                  <c:v>ΔrpsU2 hfq mut1</c:v>
                </c:pt>
                <c:pt idx="6">
                  <c:v>LVS hfq WT</c:v>
                </c:pt>
                <c:pt idx="7">
                  <c:v>∆rpsU2 hfq WT</c:v>
                </c:pt>
                <c:pt idx="8">
                  <c:v>LVS mraY WT</c:v>
                </c:pt>
                <c:pt idx="9">
                  <c:v>∆rpsU2 mraY WT</c:v>
                </c:pt>
              </c:strCache>
            </c:strRef>
          </c:cat>
          <c:val>
            <c:numRef>
              <c:f>Analysis!$L$4:$L$13</c:f>
              <c:numCache>
                <c:formatCode>General</c:formatCode>
                <c:ptCount val="10"/>
                <c:pt idx="0">
                  <c:v>1</c:v>
                </c:pt>
                <c:pt idx="1">
                  <c:v>1.0764154961290788</c:v>
                </c:pt>
                <c:pt idx="2">
                  <c:v>1</c:v>
                </c:pt>
                <c:pt idx="3">
                  <c:v>1.4735433849515427</c:v>
                </c:pt>
                <c:pt idx="4">
                  <c:v>1</c:v>
                </c:pt>
                <c:pt idx="5">
                  <c:v>1.752220120492493</c:v>
                </c:pt>
                <c:pt idx="6">
                  <c:v>1</c:v>
                </c:pt>
                <c:pt idx="7">
                  <c:v>1.4855907025710611</c:v>
                </c:pt>
                <c:pt idx="8">
                  <c:v>1</c:v>
                </c:pt>
                <c:pt idx="9">
                  <c:v>0.72969319844600922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BB0-47BD-A172-81363E7E8641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BB0-47BD-A172-81363E7E8641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BB0-47BD-A172-81363E7E8641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BB0-47BD-A172-81363E7E8641}"/>
              </c:ext>
            </c:extLst>
          </c:dPt>
          <c:dPt>
            <c:idx val="6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DBB0-47BD-A172-81363E7E8641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DBB0-47BD-A172-81363E7E8641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DBB0-47BD-A172-81363E7E8641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DBB0-47BD-A172-81363E7E8641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Analysis!$M$2:$M$11</c:f>
                <c:numCache>
                  <c:formatCode>General</c:formatCode>
                  <c:ptCount val="10"/>
                  <c:pt idx="0">
                    <c:v>0.98901010968436365</c:v>
                  </c:pt>
                  <c:pt idx="1">
                    <c:v>0.63242951761337074</c:v>
                  </c:pt>
                  <c:pt idx="2">
                    <c:v>5.1217455588691257E-2</c:v>
                  </c:pt>
                  <c:pt idx="3">
                    <c:v>7.5875890763281467E-2</c:v>
                  </c:pt>
                  <c:pt idx="4">
                    <c:v>2.2792527040623321E-2</c:v>
                  </c:pt>
                  <c:pt idx="5">
                    <c:v>6.229013477643678E-2</c:v>
                  </c:pt>
                  <c:pt idx="6">
                    <c:v>6.8956280902370002E-3</c:v>
                  </c:pt>
                  <c:pt idx="7">
                    <c:v>2.8395534311650376E-2</c:v>
                  </c:pt>
                </c:numCache>
              </c:numRef>
            </c:plus>
            <c:minus>
              <c:numRef>
                <c:f>Analysis!$M$2:$M$11</c:f>
                <c:numCache>
                  <c:formatCode>General</c:formatCode>
                  <c:ptCount val="10"/>
                  <c:pt idx="0">
                    <c:v>0.98901010968436365</c:v>
                  </c:pt>
                  <c:pt idx="1">
                    <c:v>0.63242951761337074</c:v>
                  </c:pt>
                  <c:pt idx="2">
                    <c:v>5.1217455588691257E-2</c:v>
                  </c:pt>
                  <c:pt idx="3">
                    <c:v>7.5875890763281467E-2</c:v>
                  </c:pt>
                  <c:pt idx="4">
                    <c:v>2.2792527040623321E-2</c:v>
                  </c:pt>
                  <c:pt idx="5">
                    <c:v>6.229013477643678E-2</c:v>
                  </c:pt>
                  <c:pt idx="6">
                    <c:v>6.8956280902370002E-3</c:v>
                  </c:pt>
                  <c:pt idx="7">
                    <c:v>2.8395534311650376E-2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Analysis!$K$2:$K$11</c:f>
              <c:strCache>
                <c:ptCount val="10"/>
                <c:pt idx="0">
                  <c:v>LVS mraY mut4</c:v>
                </c:pt>
                <c:pt idx="1">
                  <c:v>ΔrpsU2 mraY mut4</c:v>
                </c:pt>
                <c:pt idx="2">
                  <c:v>LVS mraY mut8</c:v>
                </c:pt>
                <c:pt idx="3">
                  <c:v>ΔrpsU2 mraY mut8</c:v>
                </c:pt>
                <c:pt idx="4">
                  <c:v>LVS pdpC UTR</c:v>
                </c:pt>
                <c:pt idx="5">
                  <c:v>ΔrpsU2 pdpC UTR</c:v>
                </c:pt>
                <c:pt idx="6">
                  <c:v>LVS hfq mut1</c:v>
                </c:pt>
                <c:pt idx="7">
                  <c:v>ΔrpsU2 hfq mut1</c:v>
                </c:pt>
                <c:pt idx="8">
                  <c:v>LVS hfq WT</c:v>
                </c:pt>
                <c:pt idx="9">
                  <c:v>∆rpsU2 hfq WT</c:v>
                </c:pt>
              </c:strCache>
            </c:strRef>
          </c:cat>
          <c:val>
            <c:numRef>
              <c:f>Analysis!$L$2:$L$11</c:f>
              <c:numCache>
                <c:formatCode>General</c:formatCode>
                <c:ptCount val="10"/>
                <c:pt idx="0">
                  <c:v>1</c:v>
                </c:pt>
                <c:pt idx="1">
                  <c:v>0.64554032123541827</c:v>
                </c:pt>
                <c:pt idx="2">
                  <c:v>1</c:v>
                </c:pt>
                <c:pt idx="3">
                  <c:v>1.0764154961290788</c:v>
                </c:pt>
                <c:pt idx="4">
                  <c:v>1</c:v>
                </c:pt>
                <c:pt idx="5">
                  <c:v>1.4735433849515427</c:v>
                </c:pt>
                <c:pt idx="6">
                  <c:v>1</c:v>
                </c:pt>
                <c:pt idx="7">
                  <c:v>1.752220120492493</c:v>
                </c:pt>
                <c:pt idx="8">
                  <c:v>1</c:v>
                </c:pt>
                <c:pt idx="9">
                  <c:v>1.4855907025710611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BB0-47BD-A172-81363E7E8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Normalized</a:t>
                </a:r>
                <a:r>
                  <a:rPr lang="en-US" sz="1600" baseline="0"/>
                  <a:t> RFU/OD600</a:t>
                </a:r>
                <a:endParaRPr lang="en-US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Sheet1!$R$1:$R$2</c:f>
              <c:numCache>
                <c:formatCode>General</c:formatCode>
                <c:ptCount val="2"/>
                <c:pt idx="0">
                  <c:v>47697.568737920235</c:v>
                </c:pt>
                <c:pt idx="1">
                  <c:v>48762.660416520237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9B-4AE5-9CD8-74CE455E2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6923311"/>
        <c:axId val="606924143"/>
      </c:barChart>
      <c:catAx>
        <c:axId val="60692331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6924143"/>
        <c:crosses val="autoZero"/>
        <c:auto val="1"/>
        <c:lblAlgn val="ctr"/>
        <c:lblOffset val="100"/>
        <c:noMultiLvlLbl val="0"/>
      </c:catAx>
      <c:valAx>
        <c:axId val="606924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69233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68084</xdr:colOff>
      <xdr:row>2</xdr:row>
      <xdr:rowOff>10232</xdr:rowOff>
    </xdr:from>
    <xdr:to>
      <xdr:col>27</xdr:col>
      <xdr:colOff>155221</xdr:colOff>
      <xdr:row>24</xdr:row>
      <xdr:rowOff>162279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158750</xdr:colOff>
      <xdr:row>0</xdr:row>
      <xdr:rowOff>0</xdr:rowOff>
    </xdr:from>
    <xdr:to>
      <xdr:col>13</xdr:col>
      <xdr:colOff>292454</xdr:colOff>
      <xdr:row>25</xdr:row>
      <xdr:rowOff>49742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5EFB98-6085-41D0-8E74-239C9009D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117475</xdr:colOff>
      <xdr:row>6</xdr:row>
      <xdr:rowOff>63500</xdr:rowOff>
    </xdr:from>
    <xdr:to>
      <xdr:col>21</xdr:col>
      <xdr:colOff>377825</xdr:colOff>
      <xdr:row>21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28804D7-FF52-869C-AE91-AB3F373593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53"/>
  <sheetViews>
    <sheetView topLeftCell="A25" workbookViewId="0">
      <selection activeCell="R12" sqref="R12:R14"/>
    </sheetView>
  </sheetViews>
  <sheetFormatPr defaultColWidth="8.81640625" defaultRowHeight="14.5" x14ac:dyDescent="0.35"/>
  <sheetData>
    <row r="1" spans="1:18" x14ac:dyDescent="0.35">
      <c r="A1" t="s">
        <v>11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12</v>
      </c>
      <c r="D2" t="s">
        <v>13</v>
      </c>
      <c r="E2" t="s">
        <v>14</v>
      </c>
      <c r="F2" t="s">
        <v>36</v>
      </c>
      <c r="I2" t="s">
        <v>44</v>
      </c>
      <c r="L2" t="s">
        <v>52</v>
      </c>
    </row>
    <row r="3" spans="1:18" x14ac:dyDescent="0.35">
      <c r="C3" t="s">
        <v>15</v>
      </c>
      <c r="D3" t="s">
        <v>16</v>
      </c>
      <c r="E3" t="s">
        <v>17</v>
      </c>
      <c r="F3" t="s">
        <v>37</v>
      </c>
      <c r="I3" t="s">
        <v>45</v>
      </c>
      <c r="L3" t="s">
        <v>53</v>
      </c>
    </row>
    <row r="4" spans="1:18" x14ac:dyDescent="0.35">
      <c r="C4" t="s">
        <v>18</v>
      </c>
      <c r="D4" t="s">
        <v>24</v>
      </c>
      <c r="E4" t="s">
        <v>30</v>
      </c>
      <c r="F4" t="s">
        <v>38</v>
      </c>
      <c r="I4" t="s">
        <v>46</v>
      </c>
      <c r="L4" t="s">
        <v>54</v>
      </c>
    </row>
    <row r="5" spans="1:18" x14ac:dyDescent="0.35">
      <c r="C5" t="s">
        <v>19</v>
      </c>
      <c r="D5" t="s">
        <v>25</v>
      </c>
      <c r="E5" t="s">
        <v>31</v>
      </c>
      <c r="F5" t="s">
        <v>39</v>
      </c>
      <c r="I5" t="s">
        <v>47</v>
      </c>
      <c r="L5" t="s">
        <v>55</v>
      </c>
    </row>
    <row r="6" spans="1:18" x14ac:dyDescent="0.35">
      <c r="C6" t="s">
        <v>20</v>
      </c>
      <c r="D6" t="s">
        <v>26</v>
      </c>
      <c r="E6" t="s">
        <v>32</v>
      </c>
      <c r="F6" t="s">
        <v>40</v>
      </c>
      <c r="I6" t="s">
        <v>48</v>
      </c>
      <c r="L6" t="s">
        <v>56</v>
      </c>
    </row>
    <row r="7" spans="1:18" x14ac:dyDescent="0.35">
      <c r="C7" t="s">
        <v>21</v>
      </c>
      <c r="D7" t="s">
        <v>27</v>
      </c>
      <c r="E7" t="s">
        <v>33</v>
      </c>
      <c r="F7" t="s">
        <v>41</v>
      </c>
      <c r="I7" t="s">
        <v>49</v>
      </c>
      <c r="L7" t="s">
        <v>57</v>
      </c>
    </row>
    <row r="8" spans="1:18" x14ac:dyDescent="0.35">
      <c r="C8" t="s">
        <v>22</v>
      </c>
      <c r="D8" t="s">
        <v>28</v>
      </c>
      <c r="E8" t="s">
        <v>34</v>
      </c>
      <c r="F8" t="s">
        <v>42</v>
      </c>
      <c r="I8" t="s">
        <v>50</v>
      </c>
      <c r="L8" t="s">
        <v>58</v>
      </c>
    </row>
    <row r="9" spans="1:18" x14ac:dyDescent="0.35">
      <c r="C9" t="s">
        <v>23</v>
      </c>
      <c r="D9" t="s">
        <v>29</v>
      </c>
      <c r="E9" t="s">
        <v>35</v>
      </c>
      <c r="F9" t="s">
        <v>43</v>
      </c>
      <c r="I9" t="s">
        <v>51</v>
      </c>
      <c r="L9" t="s">
        <v>59</v>
      </c>
      <c r="M9" t="s">
        <v>59</v>
      </c>
      <c r="N9" t="s">
        <v>59</v>
      </c>
    </row>
    <row r="11" spans="1:18" ht="15" thickBot="1" x14ac:dyDescent="0.4">
      <c r="A11" t="s">
        <v>10</v>
      </c>
      <c r="P11" t="s">
        <v>9</v>
      </c>
      <c r="Q11" t="s">
        <v>10</v>
      </c>
      <c r="R11" t="s">
        <v>2</v>
      </c>
    </row>
    <row r="12" spans="1:18" ht="16" thickBot="1" x14ac:dyDescent="0.4">
      <c r="B12" t="s">
        <v>8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12343.666666666666</v>
      </c>
      <c r="R12">
        <f>AVERAGE(C27:E27)</f>
        <v>0.24156666666666662</v>
      </c>
    </row>
    <row r="13" spans="1:18" ht="16" thickBot="1" x14ac:dyDescent="0.4">
      <c r="B13">
        <v>23.5</v>
      </c>
      <c r="C13">
        <v>12536</v>
      </c>
      <c r="D13">
        <v>11946</v>
      </c>
      <c r="E13">
        <v>12549</v>
      </c>
      <c r="F13">
        <v>432992</v>
      </c>
      <c r="G13">
        <v>438719</v>
      </c>
      <c r="H13">
        <v>426969</v>
      </c>
      <c r="I13">
        <v>705304</v>
      </c>
      <c r="J13">
        <v>721917</v>
      </c>
      <c r="K13">
        <v>691698</v>
      </c>
      <c r="L13">
        <v>951544</v>
      </c>
      <c r="M13">
        <v>956469</v>
      </c>
      <c r="N13">
        <v>967943</v>
      </c>
      <c r="P13" s="3">
        <v>2</v>
      </c>
      <c r="Q13">
        <f t="shared" ref="Q13:Q18" si="0">AVERAGE(C14:E14)</f>
        <v>12269.666666666666</v>
      </c>
      <c r="R13">
        <f t="shared" ref="R13:R19" si="1">AVERAGE(C28:E28)</f>
        <v>0.26446666666666668</v>
      </c>
    </row>
    <row r="14" spans="1:18" ht="16" thickBot="1" x14ac:dyDescent="0.4">
      <c r="C14">
        <v>12616</v>
      </c>
      <c r="D14">
        <v>12120</v>
      </c>
      <c r="E14">
        <v>12073</v>
      </c>
      <c r="F14">
        <v>412489</v>
      </c>
      <c r="G14">
        <v>411847</v>
      </c>
      <c r="H14">
        <v>416524</v>
      </c>
      <c r="I14">
        <v>621350</v>
      </c>
      <c r="J14">
        <v>624360</v>
      </c>
      <c r="K14">
        <v>625412</v>
      </c>
      <c r="L14">
        <v>1487400</v>
      </c>
      <c r="M14">
        <v>1474541</v>
      </c>
      <c r="N14">
        <v>1491942</v>
      </c>
      <c r="P14" s="3">
        <v>3</v>
      </c>
      <c r="Q14">
        <f t="shared" si="0"/>
        <v>11394</v>
      </c>
      <c r="R14">
        <f t="shared" si="1"/>
        <v>0.24986666666666668</v>
      </c>
    </row>
    <row r="15" spans="1:18" ht="16" thickBot="1" x14ac:dyDescent="0.4">
      <c r="C15">
        <v>11464</v>
      </c>
      <c r="D15">
        <v>11187</v>
      </c>
      <c r="E15">
        <v>11531</v>
      </c>
      <c r="F15">
        <v>438075</v>
      </c>
      <c r="G15">
        <v>436286</v>
      </c>
      <c r="H15">
        <v>429100</v>
      </c>
      <c r="I15">
        <v>2686376</v>
      </c>
      <c r="J15">
        <v>2663903</v>
      </c>
      <c r="K15">
        <v>2700200</v>
      </c>
      <c r="L15">
        <v>134069</v>
      </c>
      <c r="M15">
        <v>135137</v>
      </c>
      <c r="N15">
        <v>133436</v>
      </c>
      <c r="P15" s="3">
        <v>4</v>
      </c>
      <c r="Q15">
        <f t="shared" si="0"/>
        <v>11122.666666666666</v>
      </c>
      <c r="R15">
        <f t="shared" si="1"/>
        <v>0.23519999999999999</v>
      </c>
    </row>
    <row r="16" spans="1:18" ht="16" thickBot="1" x14ac:dyDescent="0.4">
      <c r="C16">
        <v>11327</v>
      </c>
      <c r="D16">
        <v>11208</v>
      </c>
      <c r="E16">
        <v>10833</v>
      </c>
      <c r="F16">
        <v>432963</v>
      </c>
      <c r="G16">
        <v>417766</v>
      </c>
      <c r="H16">
        <v>421663</v>
      </c>
      <c r="I16">
        <v>2569088</v>
      </c>
      <c r="J16">
        <v>2588663</v>
      </c>
      <c r="K16">
        <v>2618882</v>
      </c>
      <c r="L16">
        <v>96648</v>
      </c>
      <c r="M16">
        <v>97910</v>
      </c>
      <c r="N16">
        <v>92685</v>
      </c>
      <c r="P16" s="3">
        <v>5</v>
      </c>
      <c r="Q16">
        <f t="shared" si="0"/>
        <v>11439</v>
      </c>
      <c r="R16">
        <f t="shared" si="1"/>
        <v>0.22470000000000001</v>
      </c>
    </row>
    <row r="17" spans="1:18" ht="16" thickBot="1" x14ac:dyDescent="0.4">
      <c r="C17">
        <v>11521</v>
      </c>
      <c r="D17">
        <v>11456</v>
      </c>
      <c r="E17">
        <v>11340</v>
      </c>
      <c r="F17">
        <v>491254</v>
      </c>
      <c r="G17">
        <v>484631</v>
      </c>
      <c r="H17">
        <v>468673</v>
      </c>
      <c r="I17">
        <v>2392598</v>
      </c>
      <c r="J17">
        <v>2390682</v>
      </c>
      <c r="K17">
        <v>2458504</v>
      </c>
      <c r="L17">
        <v>12222</v>
      </c>
      <c r="M17">
        <v>12341</v>
      </c>
      <c r="N17">
        <v>12612</v>
      </c>
      <c r="P17" s="3">
        <v>6</v>
      </c>
      <c r="Q17">
        <f t="shared" si="0"/>
        <v>10918</v>
      </c>
      <c r="R17">
        <f t="shared" si="1"/>
        <v>0.22703333333333334</v>
      </c>
    </row>
    <row r="18" spans="1:18" ht="16" thickBot="1" x14ac:dyDescent="0.4">
      <c r="C18">
        <v>11015</v>
      </c>
      <c r="D18">
        <v>10936</v>
      </c>
      <c r="E18">
        <v>10803</v>
      </c>
      <c r="F18">
        <v>487662</v>
      </c>
      <c r="G18">
        <v>477488</v>
      </c>
      <c r="H18">
        <v>474120</v>
      </c>
      <c r="I18">
        <v>4060175</v>
      </c>
      <c r="J18">
        <v>4112826</v>
      </c>
      <c r="K18">
        <v>4174950</v>
      </c>
      <c r="L18">
        <v>3673</v>
      </c>
      <c r="M18">
        <v>3367</v>
      </c>
      <c r="N18">
        <v>3664</v>
      </c>
      <c r="P18" s="3">
        <v>7</v>
      </c>
      <c r="Q18">
        <f t="shared" si="0"/>
        <v>409400.33333333331</v>
      </c>
      <c r="R18">
        <f t="shared" si="1"/>
        <v>0.23896666666666666</v>
      </c>
    </row>
    <row r="19" spans="1:18" ht="16" thickBot="1" x14ac:dyDescent="0.4">
      <c r="C19">
        <v>407311</v>
      </c>
      <c r="D19">
        <v>410209</v>
      </c>
      <c r="E19">
        <v>410681</v>
      </c>
      <c r="F19">
        <v>491286</v>
      </c>
      <c r="G19">
        <v>478474</v>
      </c>
      <c r="H19">
        <v>477416</v>
      </c>
      <c r="I19">
        <v>3829710</v>
      </c>
      <c r="J19">
        <v>3749410</v>
      </c>
      <c r="K19">
        <v>3795828</v>
      </c>
      <c r="L19">
        <v>4091</v>
      </c>
      <c r="M19">
        <v>4145</v>
      </c>
      <c r="N19">
        <v>4052</v>
      </c>
      <c r="P19" s="3">
        <v>8</v>
      </c>
      <c r="Q19">
        <f>AVERAGE(C20:E20)</f>
        <v>454808</v>
      </c>
      <c r="R19">
        <f t="shared" si="1"/>
        <v>0.24366666666666667</v>
      </c>
    </row>
    <row r="20" spans="1:18" ht="16" thickBot="1" x14ac:dyDescent="0.4">
      <c r="C20">
        <v>456238</v>
      </c>
      <c r="D20">
        <v>456659</v>
      </c>
      <c r="E20">
        <v>451527</v>
      </c>
      <c r="F20">
        <v>643136</v>
      </c>
      <c r="G20">
        <v>632125</v>
      </c>
      <c r="H20">
        <v>624936</v>
      </c>
      <c r="I20">
        <v>4172990</v>
      </c>
      <c r="J20">
        <v>4208600</v>
      </c>
      <c r="K20">
        <v>4227465</v>
      </c>
      <c r="L20">
        <v>4031</v>
      </c>
      <c r="M20">
        <v>3839</v>
      </c>
      <c r="N20">
        <v>3996</v>
      </c>
      <c r="P20" s="3">
        <v>9</v>
      </c>
      <c r="Q20">
        <f>AVERAGE(F13:H13)</f>
        <v>432893.33333333331</v>
      </c>
      <c r="R20">
        <f>AVERAGE(F27:H27)</f>
        <v>0.23109999999999997</v>
      </c>
    </row>
    <row r="21" spans="1:18" ht="16" thickBot="1" x14ac:dyDescent="0.4">
      <c r="P21" s="3">
        <v>10</v>
      </c>
      <c r="Q21">
        <f t="shared" ref="Q21:Q27" si="2">AVERAGE(F14:H14)</f>
        <v>413620</v>
      </c>
      <c r="R21">
        <f t="shared" ref="R21:R27" si="3">AVERAGE(F28:H28)</f>
        <v>0.22076666666666667</v>
      </c>
    </row>
    <row r="22" spans="1:18" ht="16" thickBot="1" x14ac:dyDescent="0.4">
      <c r="P22" s="3">
        <v>11</v>
      </c>
      <c r="Q22">
        <f t="shared" si="2"/>
        <v>434487</v>
      </c>
      <c r="R22">
        <f t="shared" si="3"/>
        <v>0.20616666666666669</v>
      </c>
    </row>
    <row r="23" spans="1:18" ht="16" thickBot="1" x14ac:dyDescent="0.4">
      <c r="P23" s="3">
        <v>12</v>
      </c>
      <c r="Q23">
        <f t="shared" si="2"/>
        <v>424130.66666666669</v>
      </c>
      <c r="R23">
        <f t="shared" si="3"/>
        <v>0.22596666666666665</v>
      </c>
    </row>
    <row r="24" spans="1:18" ht="16" thickBot="1" x14ac:dyDescent="0.4">
      <c r="P24" s="3">
        <v>13</v>
      </c>
      <c r="Q24">
        <f t="shared" si="2"/>
        <v>481519.33333333331</v>
      </c>
      <c r="R24">
        <f t="shared" si="3"/>
        <v>0.24</v>
      </c>
    </row>
    <row r="25" spans="1:18" ht="16" thickBot="1" x14ac:dyDescent="0.4">
      <c r="A25" t="s">
        <v>2</v>
      </c>
      <c r="P25" s="2">
        <v>14</v>
      </c>
      <c r="Q25">
        <f t="shared" si="2"/>
        <v>479756.66666666669</v>
      </c>
      <c r="R25">
        <f t="shared" si="3"/>
        <v>0.24713333333333334</v>
      </c>
    </row>
    <row r="26" spans="1:18" ht="16" thickBot="1" x14ac:dyDescent="0.4">
      <c r="B26" t="s">
        <v>8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3">
        <v>15</v>
      </c>
      <c r="Q26">
        <f t="shared" si="2"/>
        <v>482392</v>
      </c>
      <c r="R26">
        <f t="shared" si="3"/>
        <v>0.23813333333333334</v>
      </c>
    </row>
    <row r="27" spans="1:18" ht="16" thickBot="1" x14ac:dyDescent="0.4">
      <c r="B27">
        <v>23.5</v>
      </c>
      <c r="C27">
        <v>0.24199999999999999</v>
      </c>
      <c r="D27">
        <v>0.2432</v>
      </c>
      <c r="E27">
        <v>0.23949999999999999</v>
      </c>
      <c r="F27">
        <v>0.2319</v>
      </c>
      <c r="G27">
        <v>0.22819999999999999</v>
      </c>
      <c r="H27">
        <v>0.23319999999999999</v>
      </c>
      <c r="I27">
        <v>0.22770000000000001</v>
      </c>
      <c r="J27">
        <v>0.23949999999999999</v>
      </c>
      <c r="K27">
        <v>0.2281</v>
      </c>
      <c r="L27">
        <v>0.21129999999999999</v>
      </c>
      <c r="M27">
        <v>0.21210000000000001</v>
      </c>
      <c r="N27">
        <v>0.20979999999999999</v>
      </c>
      <c r="P27" s="3">
        <v>16</v>
      </c>
      <c r="Q27">
        <f t="shared" si="2"/>
        <v>633399</v>
      </c>
      <c r="R27">
        <f t="shared" si="3"/>
        <v>0.22456666666666666</v>
      </c>
    </row>
    <row r="28" spans="1:18" ht="16" thickBot="1" x14ac:dyDescent="0.4">
      <c r="C28">
        <v>0.27160000000000001</v>
      </c>
      <c r="D28">
        <v>0.26</v>
      </c>
      <c r="E28">
        <v>0.26179999999999998</v>
      </c>
      <c r="F28">
        <v>0.22040000000000001</v>
      </c>
      <c r="G28">
        <v>0.21809999999999999</v>
      </c>
      <c r="H28">
        <v>0.2238</v>
      </c>
      <c r="I28">
        <v>0.21890000000000001</v>
      </c>
      <c r="J28">
        <v>0.2185</v>
      </c>
      <c r="K28">
        <v>0.21640000000000001</v>
      </c>
      <c r="L28">
        <v>0.22750000000000001</v>
      </c>
      <c r="M28">
        <v>0.2208</v>
      </c>
      <c r="N28">
        <v>0.2142</v>
      </c>
      <c r="P28" s="3">
        <v>17</v>
      </c>
      <c r="Q28">
        <f>AVERAGE(I13:K13)</f>
        <v>706306.33333333337</v>
      </c>
      <c r="R28">
        <f>AVERAGE(I27:K27)</f>
        <v>0.23176666666666668</v>
      </c>
    </row>
    <row r="29" spans="1:18" ht="16" thickBot="1" x14ac:dyDescent="0.4">
      <c r="C29">
        <v>0.24859999999999999</v>
      </c>
      <c r="D29">
        <v>0.24959999999999999</v>
      </c>
      <c r="E29">
        <v>0.25140000000000001</v>
      </c>
      <c r="F29">
        <v>0.2072</v>
      </c>
      <c r="G29">
        <v>0.2056</v>
      </c>
      <c r="H29">
        <v>0.20569999999999999</v>
      </c>
      <c r="I29">
        <v>0.25009999999999999</v>
      </c>
      <c r="J29">
        <v>0.245</v>
      </c>
      <c r="K29">
        <v>0.24310000000000001</v>
      </c>
      <c r="L29">
        <v>0.23499999999999999</v>
      </c>
      <c r="M29">
        <v>0.2344</v>
      </c>
      <c r="N29">
        <v>0.22850000000000001</v>
      </c>
      <c r="P29" s="3">
        <v>18</v>
      </c>
      <c r="Q29">
        <f t="shared" ref="Q29:Q35" si="4">AVERAGE(I14:K14)</f>
        <v>623707.33333333337</v>
      </c>
      <c r="R29">
        <f t="shared" ref="R29:R35" si="5">AVERAGE(I28:K28)</f>
        <v>0.21793333333333334</v>
      </c>
    </row>
    <row r="30" spans="1:18" ht="16" thickBot="1" x14ac:dyDescent="0.4">
      <c r="C30">
        <v>0.23469999999999999</v>
      </c>
      <c r="D30">
        <v>0.23419999999999999</v>
      </c>
      <c r="E30">
        <v>0.23669999999999999</v>
      </c>
      <c r="F30">
        <v>0.23139999999999999</v>
      </c>
      <c r="G30">
        <v>0.22309999999999999</v>
      </c>
      <c r="H30">
        <v>0.22339999999999999</v>
      </c>
      <c r="I30">
        <v>0.23380000000000001</v>
      </c>
      <c r="J30">
        <v>0.24340000000000001</v>
      </c>
      <c r="K30">
        <v>0.23369999999999999</v>
      </c>
      <c r="L30">
        <v>0.22409999999999999</v>
      </c>
      <c r="M30">
        <v>0.22009999999999999</v>
      </c>
      <c r="N30">
        <v>0.21659999999999999</v>
      </c>
      <c r="P30" s="3">
        <v>19</v>
      </c>
      <c r="Q30">
        <f t="shared" si="4"/>
        <v>2683493</v>
      </c>
      <c r="R30">
        <f t="shared" si="5"/>
        <v>0.24606666666666666</v>
      </c>
    </row>
    <row r="31" spans="1:18" ht="16" thickBot="1" x14ac:dyDescent="0.4">
      <c r="C31">
        <v>0.2266</v>
      </c>
      <c r="D31">
        <v>0.22370000000000001</v>
      </c>
      <c r="E31">
        <v>0.2238</v>
      </c>
      <c r="F31">
        <v>0.2445</v>
      </c>
      <c r="G31">
        <v>0.23930000000000001</v>
      </c>
      <c r="H31">
        <v>0.23619999999999999</v>
      </c>
      <c r="I31">
        <v>0.2185</v>
      </c>
      <c r="J31">
        <v>0.22</v>
      </c>
      <c r="K31">
        <v>0.21690000000000001</v>
      </c>
      <c r="L31">
        <v>0.24460000000000001</v>
      </c>
      <c r="M31">
        <v>0.2452</v>
      </c>
      <c r="N31">
        <v>0.24340000000000001</v>
      </c>
      <c r="P31" s="3">
        <v>20</v>
      </c>
      <c r="Q31">
        <f>AVERAGE(I16:K16)</f>
        <v>2592211</v>
      </c>
      <c r="R31">
        <f t="shared" si="5"/>
        <v>0.23696666666666666</v>
      </c>
    </row>
    <row r="32" spans="1:18" ht="16" thickBot="1" x14ac:dyDescent="0.4">
      <c r="C32">
        <v>0.22770000000000001</v>
      </c>
      <c r="D32">
        <v>0.22520000000000001</v>
      </c>
      <c r="E32">
        <v>0.22819999999999999</v>
      </c>
      <c r="F32">
        <v>0.25019999999999998</v>
      </c>
      <c r="G32">
        <v>0.24260000000000001</v>
      </c>
      <c r="H32">
        <v>0.24859999999999999</v>
      </c>
      <c r="I32">
        <v>0.21560000000000001</v>
      </c>
      <c r="J32">
        <v>0.2208</v>
      </c>
      <c r="K32">
        <v>0.21640000000000001</v>
      </c>
      <c r="L32">
        <v>3.09E-2</v>
      </c>
      <c r="M32">
        <v>3.2099999999999997E-2</v>
      </c>
      <c r="N32">
        <v>3.0300000000000001E-2</v>
      </c>
      <c r="P32" s="3">
        <v>21</v>
      </c>
      <c r="Q32">
        <f t="shared" si="4"/>
        <v>2413928</v>
      </c>
      <c r="R32">
        <f t="shared" si="5"/>
        <v>0.21846666666666667</v>
      </c>
    </row>
    <row r="33" spans="1:18" ht="16" thickBot="1" x14ac:dyDescent="0.4">
      <c r="C33">
        <v>0.2412</v>
      </c>
      <c r="D33">
        <v>0.2382</v>
      </c>
      <c r="E33">
        <v>0.23749999999999999</v>
      </c>
      <c r="F33">
        <v>0.23860000000000001</v>
      </c>
      <c r="G33">
        <v>0.23569999999999999</v>
      </c>
      <c r="H33">
        <v>0.24010000000000001</v>
      </c>
      <c r="I33">
        <v>0.1956</v>
      </c>
      <c r="J33">
        <v>0.1958</v>
      </c>
      <c r="K33">
        <v>0.19139999999999999</v>
      </c>
      <c r="L33">
        <v>3.27E-2</v>
      </c>
      <c r="M33">
        <v>3.1899999999999998E-2</v>
      </c>
      <c r="N33">
        <v>3.2199999999999999E-2</v>
      </c>
      <c r="P33" s="3">
        <v>22</v>
      </c>
      <c r="Q33">
        <f t="shared" si="4"/>
        <v>4115983.6666666665</v>
      </c>
      <c r="R33">
        <f t="shared" si="5"/>
        <v>0.21760000000000002</v>
      </c>
    </row>
    <row r="34" spans="1:18" ht="16" thickBot="1" x14ac:dyDescent="0.4">
      <c r="C34">
        <v>0.2485</v>
      </c>
      <c r="D34">
        <v>0.24460000000000001</v>
      </c>
      <c r="E34">
        <v>0.2379</v>
      </c>
      <c r="F34">
        <v>0.22459999999999999</v>
      </c>
      <c r="G34">
        <v>0.2248</v>
      </c>
      <c r="H34">
        <v>0.2243</v>
      </c>
      <c r="I34">
        <v>0.22459999999999999</v>
      </c>
      <c r="J34">
        <v>0.21870000000000001</v>
      </c>
      <c r="K34">
        <v>0.2172</v>
      </c>
      <c r="L34">
        <v>3.3000000000000002E-2</v>
      </c>
      <c r="M34">
        <v>3.2399999999999998E-2</v>
      </c>
      <c r="N34">
        <v>3.2899999999999999E-2</v>
      </c>
      <c r="P34" s="3">
        <v>23</v>
      </c>
      <c r="Q34">
        <f t="shared" si="4"/>
        <v>3791649.3333333335</v>
      </c>
      <c r="R34">
        <f t="shared" si="5"/>
        <v>0.19426666666666667</v>
      </c>
    </row>
    <row r="35" spans="1:18" ht="16" thickBot="1" x14ac:dyDescent="0.4">
      <c r="P35" s="3">
        <v>24</v>
      </c>
      <c r="Q35">
        <f t="shared" si="4"/>
        <v>4203018.333333333</v>
      </c>
      <c r="R35">
        <f t="shared" si="5"/>
        <v>0.2201666666666667</v>
      </c>
    </row>
    <row r="36" spans="1:18" ht="16" thickBot="1" x14ac:dyDescent="0.4">
      <c r="P36" s="3">
        <v>25</v>
      </c>
      <c r="Q36">
        <f>AVERAGE(L13:N13)</f>
        <v>958652</v>
      </c>
      <c r="R36">
        <f>AVERAGE(L27:N27)</f>
        <v>0.21106666666666665</v>
      </c>
    </row>
    <row r="37" spans="1:18" ht="16" thickBot="1" x14ac:dyDescent="0.4">
      <c r="P37" s="3">
        <v>26</v>
      </c>
      <c r="Q37">
        <f t="shared" ref="Q37:Q39" si="6">AVERAGE(L14:N14)</f>
        <v>1484627.6666666667</v>
      </c>
      <c r="R37">
        <f t="shared" ref="R37:R40" si="7">AVERAGE(L28:N28)</f>
        <v>0.22083333333333335</v>
      </c>
    </row>
    <row r="38" spans="1:18" ht="16" thickBot="1" x14ac:dyDescent="0.4">
      <c r="P38" s="3">
        <v>27</v>
      </c>
      <c r="Q38">
        <f t="shared" si="6"/>
        <v>134214</v>
      </c>
      <c r="R38">
        <f t="shared" si="7"/>
        <v>0.23263333333333333</v>
      </c>
    </row>
    <row r="39" spans="1:18" ht="16" thickBot="1" x14ac:dyDescent="0.4">
      <c r="P39" s="3">
        <v>28</v>
      </c>
      <c r="Q39">
        <f t="shared" si="6"/>
        <v>95747.666666666672</v>
      </c>
      <c r="R39">
        <f t="shared" si="7"/>
        <v>0.22026666666666664</v>
      </c>
    </row>
    <row r="40" spans="1:18" ht="16" thickBot="1" x14ac:dyDescent="0.4">
      <c r="P40" s="3">
        <v>29</v>
      </c>
      <c r="Q40">
        <f>AVERAGE(L17:N17)</f>
        <v>12391.666666666666</v>
      </c>
      <c r="R40">
        <f t="shared" si="7"/>
        <v>0.24440000000000003</v>
      </c>
    </row>
    <row r="41" spans="1:18" ht="16" thickBot="1" x14ac:dyDescent="0.4">
      <c r="P41" s="3"/>
    </row>
    <row r="42" spans="1:18" ht="15.5" x14ac:dyDescent="0.35">
      <c r="P42" s="4"/>
    </row>
    <row r="45" spans="1:18" x14ac:dyDescent="0.35">
      <c r="A45" t="s">
        <v>98</v>
      </c>
      <c r="E45" t="s">
        <v>8</v>
      </c>
      <c r="F45">
        <v>1</v>
      </c>
      <c r="G45">
        <v>2</v>
      </c>
      <c r="H45">
        <v>3</v>
      </c>
      <c r="I45">
        <v>4</v>
      </c>
      <c r="J45">
        <v>5</v>
      </c>
      <c r="K45">
        <v>6</v>
      </c>
      <c r="L45">
        <v>7</v>
      </c>
      <c r="M45">
        <v>8</v>
      </c>
      <c r="N45">
        <v>9</v>
      </c>
      <c r="O45">
        <v>10</v>
      </c>
      <c r="P45">
        <v>11</v>
      </c>
      <c r="Q45">
        <v>12</v>
      </c>
    </row>
    <row r="46" spans="1:18" x14ac:dyDescent="0.35">
      <c r="A46">
        <v>1</v>
      </c>
      <c r="E46">
        <v>22.5</v>
      </c>
      <c r="F46">
        <v>20448</v>
      </c>
      <c r="G46">
        <v>20048</v>
      </c>
      <c r="H46">
        <v>21144</v>
      </c>
      <c r="I46">
        <v>2891</v>
      </c>
      <c r="J46">
        <v>2738</v>
      </c>
      <c r="K46">
        <v>3098</v>
      </c>
      <c r="L46">
        <v>3060</v>
      </c>
      <c r="M46">
        <v>2853</v>
      </c>
      <c r="N46">
        <v>2703</v>
      </c>
      <c r="O46">
        <v>2880</v>
      </c>
      <c r="P46">
        <v>2709</v>
      </c>
      <c r="Q46">
        <v>2665</v>
      </c>
    </row>
    <row r="47" spans="1:18" x14ac:dyDescent="0.35">
      <c r="A47">
        <v>2</v>
      </c>
      <c r="F47">
        <v>18901</v>
      </c>
      <c r="G47">
        <v>19660</v>
      </c>
      <c r="H47">
        <v>20279</v>
      </c>
      <c r="I47">
        <v>3119</v>
      </c>
      <c r="J47">
        <v>2709</v>
      </c>
      <c r="K47">
        <v>3099</v>
      </c>
      <c r="L47">
        <v>3273</v>
      </c>
      <c r="M47">
        <v>2849</v>
      </c>
      <c r="N47">
        <v>2924</v>
      </c>
      <c r="O47">
        <v>2818</v>
      </c>
      <c r="P47">
        <v>2633</v>
      </c>
      <c r="Q47">
        <v>2921</v>
      </c>
    </row>
    <row r="48" spans="1:18" x14ac:dyDescent="0.35">
      <c r="A48">
        <v>3</v>
      </c>
      <c r="F48">
        <v>21547</v>
      </c>
      <c r="G48">
        <v>21251</v>
      </c>
      <c r="H48">
        <v>23458</v>
      </c>
      <c r="I48">
        <v>2792</v>
      </c>
      <c r="J48">
        <v>2804</v>
      </c>
      <c r="K48">
        <v>3091</v>
      </c>
      <c r="L48">
        <v>3001</v>
      </c>
      <c r="M48">
        <v>2720</v>
      </c>
      <c r="N48">
        <v>2798</v>
      </c>
      <c r="O48">
        <v>2635</v>
      </c>
      <c r="P48">
        <v>2745</v>
      </c>
      <c r="Q48">
        <v>2793</v>
      </c>
    </row>
    <row r="49" spans="1:17" x14ac:dyDescent="0.35">
      <c r="A49">
        <v>4</v>
      </c>
      <c r="F49">
        <v>23412</v>
      </c>
      <c r="G49">
        <v>23993</v>
      </c>
      <c r="H49">
        <v>23605</v>
      </c>
      <c r="I49">
        <v>2710</v>
      </c>
      <c r="J49">
        <v>2624</v>
      </c>
      <c r="K49">
        <v>2909</v>
      </c>
      <c r="L49">
        <v>2981</v>
      </c>
      <c r="M49">
        <v>2842</v>
      </c>
      <c r="N49">
        <v>2761</v>
      </c>
      <c r="O49">
        <v>2911</v>
      </c>
      <c r="P49">
        <v>2750</v>
      </c>
      <c r="Q49">
        <v>2670</v>
      </c>
    </row>
    <row r="50" spans="1:17" x14ac:dyDescent="0.35">
      <c r="A50">
        <v>5</v>
      </c>
      <c r="D50">
        <v>29</v>
      </c>
      <c r="F50">
        <v>29505</v>
      </c>
      <c r="G50">
        <v>28761</v>
      </c>
      <c r="H50">
        <v>28705</v>
      </c>
      <c r="I50">
        <v>2703</v>
      </c>
      <c r="J50">
        <v>2973</v>
      </c>
      <c r="K50">
        <v>2988</v>
      </c>
      <c r="L50">
        <v>24272</v>
      </c>
      <c r="M50">
        <v>23813</v>
      </c>
      <c r="N50">
        <v>24112</v>
      </c>
      <c r="O50">
        <v>2733</v>
      </c>
      <c r="P50">
        <v>2623</v>
      </c>
      <c r="Q50">
        <v>2876</v>
      </c>
    </row>
    <row r="51" spans="1:17" x14ac:dyDescent="0.35">
      <c r="A51">
        <v>6</v>
      </c>
      <c r="F51">
        <v>23668</v>
      </c>
      <c r="G51">
        <v>25064</v>
      </c>
      <c r="H51">
        <v>24947</v>
      </c>
      <c r="I51">
        <v>2861</v>
      </c>
      <c r="J51">
        <v>2673</v>
      </c>
      <c r="K51">
        <v>2766</v>
      </c>
      <c r="L51">
        <v>2867</v>
      </c>
      <c r="M51">
        <v>2698</v>
      </c>
      <c r="N51">
        <v>2791</v>
      </c>
      <c r="O51">
        <v>2841</v>
      </c>
      <c r="P51">
        <v>2804</v>
      </c>
      <c r="Q51">
        <v>2854</v>
      </c>
    </row>
    <row r="52" spans="1:17" x14ac:dyDescent="0.35">
      <c r="F52">
        <v>2779</v>
      </c>
      <c r="G52">
        <v>2730</v>
      </c>
      <c r="H52">
        <v>2855</v>
      </c>
      <c r="I52">
        <v>2764</v>
      </c>
      <c r="J52">
        <v>2717</v>
      </c>
      <c r="K52">
        <v>2983</v>
      </c>
      <c r="L52">
        <v>2801</v>
      </c>
      <c r="M52">
        <v>2873</v>
      </c>
      <c r="N52">
        <v>2750</v>
      </c>
      <c r="O52">
        <v>2704</v>
      </c>
      <c r="P52">
        <v>3055</v>
      </c>
      <c r="Q52">
        <v>2772</v>
      </c>
    </row>
    <row r="53" spans="1:17" x14ac:dyDescent="0.35">
      <c r="F53">
        <v>2710</v>
      </c>
      <c r="G53">
        <v>2655</v>
      </c>
      <c r="H53">
        <v>3030</v>
      </c>
      <c r="I53">
        <v>2883</v>
      </c>
      <c r="J53">
        <v>2899</v>
      </c>
      <c r="K53">
        <v>2882</v>
      </c>
      <c r="L53">
        <v>3094</v>
      </c>
      <c r="M53">
        <v>2797</v>
      </c>
      <c r="N53">
        <v>2752</v>
      </c>
      <c r="O53">
        <v>2749</v>
      </c>
      <c r="P53">
        <v>2733</v>
      </c>
      <c r="Q53">
        <v>2813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N30"/>
  <sheetViews>
    <sheetView zoomScale="90" zoomScaleNormal="90" workbookViewId="0">
      <selection activeCell="E2" sqref="E2:E7"/>
    </sheetView>
  </sheetViews>
  <sheetFormatPr defaultColWidth="8.81640625" defaultRowHeight="14.5" x14ac:dyDescent="0.35"/>
  <cols>
    <col min="1" max="1" width="18.1796875" customWidth="1"/>
    <col min="7" max="8" width="11.1796875" bestFit="1" customWidth="1"/>
  </cols>
  <sheetData>
    <row r="1" spans="1:14" ht="15" thickBot="1" x14ac:dyDescent="0.4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72</v>
      </c>
      <c r="G1" t="s">
        <v>4</v>
      </c>
      <c r="I1" t="s">
        <v>5</v>
      </c>
      <c r="L1" t="s">
        <v>6</v>
      </c>
      <c r="M1" t="s">
        <v>7</v>
      </c>
    </row>
    <row r="2" spans="1:14" ht="16" customHeight="1" thickBot="1" x14ac:dyDescent="0.4">
      <c r="A2" s="18" t="s">
        <v>74</v>
      </c>
      <c r="B2" s="5">
        <v>1</v>
      </c>
      <c r="C2">
        <v>12343.666666666666</v>
      </c>
      <c r="D2">
        <v>0.24156666666666662</v>
      </c>
      <c r="E2">
        <f>C2/D2</f>
        <v>51098.385538843664</v>
      </c>
      <c r="F2">
        <f>E2-E$30</f>
        <v>395.98510240068572</v>
      </c>
      <c r="G2">
        <v>395.98510240068572</v>
      </c>
      <c r="H2">
        <f>AVERAGE(G2:G4)</f>
        <v>-3004.831698522743</v>
      </c>
      <c r="I2">
        <f>G2/$H$2</f>
        <v>-0.13178278923087863</v>
      </c>
      <c r="K2" t="s">
        <v>74</v>
      </c>
      <c r="L2">
        <f>AVERAGE(I2:I4)</f>
        <v>1</v>
      </c>
      <c r="M2">
        <f>STDEV(I2:I4)</f>
        <v>0.98901010968436365</v>
      </c>
    </row>
    <row r="3" spans="1:14" ht="16" thickBot="1" x14ac:dyDescent="0.4">
      <c r="A3" s="19"/>
      <c r="B3" s="6">
        <v>2</v>
      </c>
      <c r="C3">
        <v>12269.666666666666</v>
      </c>
      <c r="D3">
        <v>0.26446666666666668</v>
      </c>
      <c r="E3">
        <f t="shared" ref="E3:E30" si="0">C3/D3</f>
        <v>46394.00050415931</v>
      </c>
      <c r="F3">
        <f t="shared" ref="F3:F29" si="1">E3-E$30</f>
        <v>-4308.399932283668</v>
      </c>
      <c r="G3">
        <v>-4308.399932283668</v>
      </c>
      <c r="I3">
        <f t="shared" ref="I3:I7" si="2">G3/$H$2</f>
        <v>1.4338240422589374</v>
      </c>
      <c r="K3" t="s">
        <v>82</v>
      </c>
      <c r="L3">
        <f>AVERAGE(I5:I7)</f>
        <v>0.64554032123541827</v>
      </c>
      <c r="M3">
        <f>STDEV(I5:I7)</f>
        <v>0.63242951761337074</v>
      </c>
    </row>
    <row r="4" spans="1:14" ht="16" thickBot="1" x14ac:dyDescent="0.4">
      <c r="A4" s="20"/>
      <c r="B4" s="6">
        <v>3</v>
      </c>
      <c r="C4">
        <v>11394</v>
      </c>
      <c r="D4">
        <v>0.24986666666666668</v>
      </c>
      <c r="E4">
        <f t="shared" si="0"/>
        <v>45600.320170757732</v>
      </c>
      <c r="F4">
        <f t="shared" si="1"/>
        <v>-5102.0802656852466</v>
      </c>
      <c r="G4">
        <v>-5102.0802656852466</v>
      </c>
      <c r="I4">
        <f t="shared" si="2"/>
        <v>1.6979587469719413</v>
      </c>
      <c r="K4" t="s">
        <v>76</v>
      </c>
      <c r="L4">
        <f>AVERAGE(I8:I10)</f>
        <v>1</v>
      </c>
      <c r="M4">
        <f>STDEV(I8:I10)</f>
        <v>5.1217455588691257E-2</v>
      </c>
    </row>
    <row r="5" spans="1:14" ht="16" customHeight="1" thickBot="1" x14ac:dyDescent="0.4">
      <c r="A5" s="18" t="s">
        <v>75</v>
      </c>
      <c r="B5" s="6">
        <v>4</v>
      </c>
      <c r="C5">
        <v>11122.666666666666</v>
      </c>
      <c r="D5">
        <v>0.23519999999999999</v>
      </c>
      <c r="E5">
        <f t="shared" si="0"/>
        <v>47290.249433106575</v>
      </c>
      <c r="F5">
        <f t="shared" si="1"/>
        <v>-3412.1510033364029</v>
      </c>
      <c r="G5">
        <v>-3412.1510033364029</v>
      </c>
      <c r="I5">
        <f t="shared" si="2"/>
        <v>1.1355547816584568</v>
      </c>
      <c r="K5" t="s">
        <v>83</v>
      </c>
      <c r="L5">
        <f>AVERAGE(I11:I13)</f>
        <v>1.0764154961290788</v>
      </c>
      <c r="M5">
        <f>STDEV(I11:I13)</f>
        <v>7.5875890763281467E-2</v>
      </c>
    </row>
    <row r="6" spans="1:14" ht="16" thickBot="1" x14ac:dyDescent="0.4">
      <c r="A6" s="19"/>
      <c r="B6" s="6">
        <v>5</v>
      </c>
      <c r="C6">
        <v>11439</v>
      </c>
      <c r="D6">
        <v>0.22470000000000001</v>
      </c>
      <c r="E6">
        <f t="shared" si="0"/>
        <v>50907.877169559411</v>
      </c>
      <c r="F6">
        <f t="shared" si="1"/>
        <v>205.47673311643302</v>
      </c>
      <c r="G6">
        <v>205.47673311643302</v>
      </c>
      <c r="I6">
        <f t="shared" si="2"/>
        <v>-6.8382110458116832E-2</v>
      </c>
      <c r="K6" t="s">
        <v>78</v>
      </c>
      <c r="L6">
        <f>AVERAGE(I14:I16)</f>
        <v>1</v>
      </c>
      <c r="M6">
        <f>STDEV(I14:I16)</f>
        <v>2.2792527040623321E-2</v>
      </c>
    </row>
    <row r="7" spans="1:14" ht="16" thickBot="1" x14ac:dyDescent="0.4">
      <c r="A7" s="20"/>
      <c r="B7" s="6">
        <v>6</v>
      </c>
      <c r="C7">
        <v>10918</v>
      </c>
      <c r="D7">
        <v>0.22703333333333334</v>
      </c>
      <c r="E7">
        <f t="shared" si="0"/>
        <v>48089.854646894732</v>
      </c>
      <c r="F7">
        <f t="shared" si="1"/>
        <v>-2612.5457895482468</v>
      </c>
      <c r="G7">
        <v>-2612.5457895482468</v>
      </c>
      <c r="I7">
        <f t="shared" si="2"/>
        <v>0.86944829250591482</v>
      </c>
      <c r="K7" t="s">
        <v>85</v>
      </c>
      <c r="L7">
        <f>AVERAGE(I17:I19)</f>
        <v>1.4735433849515427</v>
      </c>
      <c r="M7">
        <f>STDEV(I17:I19)</f>
        <v>6.229013477643678E-2</v>
      </c>
    </row>
    <row r="8" spans="1:14" ht="16" customHeight="1" thickBot="1" x14ac:dyDescent="0.4">
      <c r="A8" s="18" t="s">
        <v>76</v>
      </c>
      <c r="B8" s="6">
        <v>7</v>
      </c>
      <c r="C8">
        <v>409400.33333333331</v>
      </c>
      <c r="D8">
        <v>0.23896666666666666</v>
      </c>
      <c r="E8">
        <f t="shared" si="0"/>
        <v>1713211.0475659086</v>
      </c>
      <c r="F8">
        <f t="shared" si="1"/>
        <v>1662508.6471294656</v>
      </c>
      <c r="G8">
        <v>1662508.6471294656</v>
      </c>
      <c r="H8">
        <f>AVERAGE(G8:G10)</f>
        <v>1766935.7189984347</v>
      </c>
      <c r="I8">
        <f>G8/$H$8</f>
        <v>0.94089933734082742</v>
      </c>
      <c r="K8" t="s">
        <v>80</v>
      </c>
      <c r="L8">
        <f>AVERAGE(I20:I22)</f>
        <v>1</v>
      </c>
      <c r="M8">
        <f>STDEV(I20:I22)</f>
        <v>6.8956280902370002E-3</v>
      </c>
    </row>
    <row r="9" spans="1:14" ht="16" thickBot="1" x14ac:dyDescent="0.4">
      <c r="A9" s="19"/>
      <c r="B9" s="6">
        <v>8</v>
      </c>
      <c r="C9">
        <v>454808</v>
      </c>
      <c r="D9">
        <v>0.24366666666666667</v>
      </c>
      <c r="E9">
        <f t="shared" si="0"/>
        <v>1866517.0998632011</v>
      </c>
      <c r="F9">
        <f t="shared" si="1"/>
        <v>1815814.6994267581</v>
      </c>
      <c r="G9">
        <v>1815814.6994267581</v>
      </c>
      <c r="I9">
        <f t="shared" ref="I9:I13" si="3">G9/$H$8</f>
        <v>1.0276631344891425</v>
      </c>
      <c r="K9" t="s">
        <v>86</v>
      </c>
      <c r="L9">
        <f>AVERAGE(I23:I25)</f>
        <v>1.752220120492493</v>
      </c>
      <c r="M9">
        <f>STDEV(I23:I25)</f>
        <v>2.8395534311650376E-2</v>
      </c>
    </row>
    <row r="10" spans="1:14" ht="16" thickBot="1" x14ac:dyDescent="0.4">
      <c r="A10" s="20"/>
      <c r="B10" s="6">
        <v>9</v>
      </c>
      <c r="C10">
        <v>432893.33333333331</v>
      </c>
      <c r="D10">
        <v>0.23109999999999997</v>
      </c>
      <c r="E10">
        <f t="shared" si="0"/>
        <v>1873186.210875523</v>
      </c>
      <c r="F10">
        <f t="shared" si="1"/>
        <v>1822483.81043908</v>
      </c>
      <c r="G10">
        <v>1822483.81043908</v>
      </c>
      <c r="I10">
        <f t="shared" si="3"/>
        <v>1.0314375281700299</v>
      </c>
      <c r="K10" s="16" t="s">
        <v>92</v>
      </c>
      <c r="L10">
        <f>I26</f>
        <v>1</v>
      </c>
      <c r="N10" s="16"/>
    </row>
    <row r="11" spans="1:14" ht="16" customHeight="1" thickBot="1" x14ac:dyDescent="0.4">
      <c r="A11" s="18" t="s">
        <v>77</v>
      </c>
      <c r="B11" s="6">
        <v>10</v>
      </c>
      <c r="C11">
        <v>413620</v>
      </c>
      <c r="D11">
        <v>0.22076666666666667</v>
      </c>
      <c r="E11">
        <f t="shared" si="0"/>
        <v>1873561.8299864109</v>
      </c>
      <c r="F11">
        <f t="shared" si="1"/>
        <v>1822859.4295499679</v>
      </c>
      <c r="G11">
        <v>1822859.4295499679</v>
      </c>
      <c r="I11">
        <f t="shared" si="3"/>
        <v>1.0316501103861508</v>
      </c>
      <c r="K11" s="16" t="s">
        <v>93</v>
      </c>
      <c r="L11">
        <f t="shared" ref="L11:L13" si="4">I27</f>
        <v>1.4855907025710611</v>
      </c>
      <c r="N11" s="16"/>
    </row>
    <row r="12" spans="1:14" ht="16" thickBot="1" x14ac:dyDescent="0.4">
      <c r="A12" s="19"/>
      <c r="B12" s="6">
        <v>11</v>
      </c>
      <c r="C12">
        <v>434487</v>
      </c>
      <c r="D12">
        <v>0.20616666666666669</v>
      </c>
      <c r="E12">
        <f t="shared" si="0"/>
        <v>2107455.1333872271</v>
      </c>
      <c r="F12">
        <f t="shared" si="1"/>
        <v>2056752.732950784</v>
      </c>
      <c r="G12">
        <v>2056752.732950784</v>
      </c>
      <c r="I12">
        <f t="shared" si="3"/>
        <v>1.1640223868000295</v>
      </c>
      <c r="K12" s="16" t="s">
        <v>90</v>
      </c>
      <c r="L12">
        <f t="shared" si="4"/>
        <v>1</v>
      </c>
    </row>
    <row r="13" spans="1:14" ht="16" thickBot="1" x14ac:dyDescent="0.4">
      <c r="A13" s="20"/>
      <c r="B13" s="6">
        <v>12</v>
      </c>
      <c r="C13">
        <v>424130.66666666669</v>
      </c>
      <c r="D13">
        <v>0.22596666666666665</v>
      </c>
      <c r="E13">
        <f t="shared" si="0"/>
        <v>1876961.2037173626</v>
      </c>
      <c r="F13">
        <f t="shared" si="1"/>
        <v>1826258.8032809196</v>
      </c>
      <c r="G13">
        <v>1826258.8032809196</v>
      </c>
      <c r="I13">
        <f t="shared" si="3"/>
        <v>1.033573991201056</v>
      </c>
      <c r="K13" s="16" t="s">
        <v>91</v>
      </c>
      <c r="L13">
        <f t="shared" si="4"/>
        <v>0.72969319844600922</v>
      </c>
    </row>
    <row r="14" spans="1:14" ht="16" customHeight="1" thickBot="1" x14ac:dyDescent="0.4">
      <c r="A14" s="18" t="s">
        <v>78</v>
      </c>
      <c r="B14" s="6">
        <v>13</v>
      </c>
      <c r="C14">
        <v>481519.33333333331</v>
      </c>
      <c r="D14">
        <v>0.24</v>
      </c>
      <c r="E14">
        <f t="shared" si="0"/>
        <v>2006330.5555555555</v>
      </c>
      <c r="F14">
        <f t="shared" si="1"/>
        <v>1955628.1551191125</v>
      </c>
      <c r="G14">
        <v>1955628.1551191125</v>
      </c>
      <c r="H14">
        <f>AVERAGE(G14:G16)</f>
        <v>1940410.7978229851</v>
      </c>
      <c r="I14">
        <f>G14/$H$14</f>
        <v>1.0078423379797723</v>
      </c>
    </row>
    <row r="15" spans="1:14" ht="16" thickBot="1" x14ac:dyDescent="0.4">
      <c r="A15" s="19"/>
      <c r="B15" s="6">
        <v>14</v>
      </c>
      <c r="C15">
        <v>479756.66666666669</v>
      </c>
      <c r="D15">
        <v>0.24713333333333334</v>
      </c>
      <c r="E15">
        <f t="shared" si="0"/>
        <v>1941286.7547882386</v>
      </c>
      <c r="F15">
        <f t="shared" si="1"/>
        <v>1890584.3543517955</v>
      </c>
      <c r="G15">
        <v>1890584.3543517955</v>
      </c>
      <c r="I15">
        <f t="shared" ref="I15:I19" si="5">G15/$H$14</f>
        <v>0.97432170366857795</v>
      </c>
      <c r="K15" s="1"/>
    </row>
    <row r="16" spans="1:14" ht="16" thickBot="1" x14ac:dyDescent="0.4">
      <c r="A16" s="20"/>
      <c r="B16" s="6">
        <v>15</v>
      </c>
      <c r="C16">
        <v>482392</v>
      </c>
      <c r="D16">
        <v>0.23813333333333334</v>
      </c>
      <c r="E16">
        <f t="shared" si="0"/>
        <v>2025722.2844344904</v>
      </c>
      <c r="F16">
        <f t="shared" si="1"/>
        <v>1975019.8839980473</v>
      </c>
      <c r="G16">
        <v>1975019.8839980473</v>
      </c>
      <c r="I16">
        <f t="shared" si="5"/>
        <v>1.0178359583516499</v>
      </c>
      <c r="K16" s="1"/>
    </row>
    <row r="17" spans="1:12" ht="16" customHeight="1" thickBot="1" x14ac:dyDescent="0.4">
      <c r="A17" s="18" t="s">
        <v>84</v>
      </c>
      <c r="B17" s="6">
        <v>16</v>
      </c>
      <c r="C17">
        <v>633399</v>
      </c>
      <c r="D17">
        <v>0.22456666666666666</v>
      </c>
      <c r="E17">
        <f t="shared" si="0"/>
        <v>2820538.8154965118</v>
      </c>
      <c r="F17">
        <f t="shared" si="1"/>
        <v>2769836.4150600689</v>
      </c>
      <c r="G17">
        <v>2769836.4150600689</v>
      </c>
      <c r="I17">
        <f t="shared" si="5"/>
        <v>1.4274484651227697</v>
      </c>
      <c r="K17" s="1"/>
      <c r="L17" t="s">
        <v>65</v>
      </c>
    </row>
    <row r="18" spans="1:12" ht="16" thickBot="1" x14ac:dyDescent="0.4">
      <c r="A18" s="19"/>
      <c r="B18" s="6">
        <v>17</v>
      </c>
      <c r="C18">
        <v>706306.33333333337</v>
      </c>
      <c r="D18">
        <v>0.23176666666666668</v>
      </c>
      <c r="E18">
        <f t="shared" si="0"/>
        <v>3047488.8537322017</v>
      </c>
      <c r="F18">
        <f t="shared" si="1"/>
        <v>2996786.4532957589</v>
      </c>
      <c r="G18">
        <v>2996786.4532957589</v>
      </c>
      <c r="I18">
        <f t="shared" si="5"/>
        <v>1.5444082545087663</v>
      </c>
      <c r="K18" s="1" t="s">
        <v>73</v>
      </c>
      <c r="L18">
        <f>TTEST(I2:I4,I5:I7,2,2)</f>
        <v>0.62861922772868017</v>
      </c>
    </row>
    <row r="19" spans="1:12" ht="16" thickBot="1" x14ac:dyDescent="0.4">
      <c r="A19" s="20"/>
      <c r="B19" s="6">
        <v>18</v>
      </c>
      <c r="C19">
        <v>623707.33333333337</v>
      </c>
      <c r="D19">
        <v>0.21793333333333334</v>
      </c>
      <c r="E19">
        <f t="shared" si="0"/>
        <v>2861918.0177424289</v>
      </c>
      <c r="F19">
        <f t="shared" si="1"/>
        <v>2811215.6173059861</v>
      </c>
      <c r="G19">
        <v>2811215.6173059861</v>
      </c>
      <c r="I19">
        <f t="shared" si="5"/>
        <v>1.4487734352230917</v>
      </c>
      <c r="K19" s="1" t="s">
        <v>87</v>
      </c>
      <c r="L19">
        <f>TTEST(I8:I10,I11:I13,2,2)</f>
        <v>0.22175955225181618</v>
      </c>
    </row>
    <row r="20" spans="1:12" ht="16" customHeight="1" thickBot="1" x14ac:dyDescent="0.4">
      <c r="A20" s="18" t="s">
        <v>80</v>
      </c>
      <c r="B20" s="6">
        <v>19</v>
      </c>
      <c r="C20">
        <v>2683493</v>
      </c>
      <c r="D20">
        <v>0.24606666666666666</v>
      </c>
      <c r="E20">
        <f t="shared" si="0"/>
        <v>10905552.695746411</v>
      </c>
      <c r="F20">
        <f t="shared" si="1"/>
        <v>10854850.295309968</v>
      </c>
      <c r="G20">
        <v>10854850.295309968</v>
      </c>
      <c r="H20">
        <f>AVERAGE(G20:G22)</f>
        <v>10913998.084628202</v>
      </c>
      <c r="I20">
        <f>G20/$H$20</f>
        <v>0.99458055711027293</v>
      </c>
      <c r="K20" t="s">
        <v>88</v>
      </c>
      <c r="L20">
        <f>TTEST(I14:I16,I17:I19,2,2)</f>
        <v>2.4580272538455146E-4</v>
      </c>
    </row>
    <row r="21" spans="1:12" ht="16" thickBot="1" x14ac:dyDescent="0.4">
      <c r="A21" s="19"/>
      <c r="B21" s="6">
        <v>20</v>
      </c>
      <c r="C21">
        <v>2592211</v>
      </c>
      <c r="D21">
        <v>0.23696666666666666</v>
      </c>
      <c r="E21">
        <f t="shared" si="0"/>
        <v>10939137.712758476</v>
      </c>
      <c r="F21">
        <f t="shared" si="1"/>
        <v>10888435.312322034</v>
      </c>
      <c r="G21">
        <v>10888435.312322034</v>
      </c>
      <c r="I21">
        <f t="shared" ref="I21:I25" si="6">G21/$H$20</f>
        <v>0.99765779945094801</v>
      </c>
      <c r="K21" s="1" t="s">
        <v>89</v>
      </c>
      <c r="L21">
        <f>TTEST(I20:I22,I23:I25,2,2)</f>
        <v>1.5130153455693182E-6</v>
      </c>
    </row>
    <row r="22" spans="1:12" ht="16" thickBot="1" x14ac:dyDescent="0.4">
      <c r="A22" s="20"/>
      <c r="B22" s="6">
        <v>21</v>
      </c>
      <c r="C22">
        <v>2413928</v>
      </c>
      <c r="D22">
        <v>0.21846666666666667</v>
      </c>
      <c r="E22">
        <f t="shared" si="0"/>
        <v>11049411.046689045</v>
      </c>
      <c r="F22">
        <f t="shared" si="1"/>
        <v>10998708.646252602</v>
      </c>
      <c r="G22">
        <v>10998708.646252602</v>
      </c>
      <c r="I22">
        <f t="shared" si="6"/>
        <v>1.0077616434387788</v>
      </c>
    </row>
    <row r="23" spans="1:12" ht="16" customHeight="1" thickBot="1" x14ac:dyDescent="0.4">
      <c r="A23" s="18" t="s">
        <v>81</v>
      </c>
      <c r="B23" s="6">
        <v>22</v>
      </c>
      <c r="C23">
        <v>4115983.6666666665</v>
      </c>
      <c r="D23">
        <v>0.21760000000000002</v>
      </c>
      <c r="E23">
        <f t="shared" si="0"/>
        <v>18915366.115196075</v>
      </c>
      <c r="F23">
        <f t="shared" si="1"/>
        <v>18864663.714759633</v>
      </c>
      <c r="G23">
        <v>18864663.714759633</v>
      </c>
      <c r="I23">
        <f t="shared" si="6"/>
        <v>1.7284833265024602</v>
      </c>
    </row>
    <row r="24" spans="1:12" ht="16" thickBot="1" x14ac:dyDescent="0.4">
      <c r="A24" s="19"/>
      <c r="B24" s="6">
        <v>23</v>
      </c>
      <c r="C24">
        <v>3791649.3333333335</v>
      </c>
      <c r="D24">
        <v>0.19426666666666667</v>
      </c>
      <c r="E24">
        <f t="shared" si="0"/>
        <v>19517755.662319835</v>
      </c>
      <c r="F24">
        <f t="shared" si="1"/>
        <v>19467053.261883393</v>
      </c>
      <c r="G24">
        <v>19467053.261883393</v>
      </c>
      <c r="I24">
        <f t="shared" si="6"/>
        <v>1.7836775406165521</v>
      </c>
    </row>
    <row r="25" spans="1:12" ht="16" thickBot="1" x14ac:dyDescent="0.4">
      <c r="A25" s="20"/>
      <c r="B25" s="6">
        <v>24</v>
      </c>
      <c r="C25">
        <v>4203018.333333333</v>
      </c>
      <c r="D25">
        <v>0.2201666666666667</v>
      </c>
      <c r="E25">
        <f t="shared" si="0"/>
        <v>19090166.540499616</v>
      </c>
      <c r="F25">
        <f t="shared" si="1"/>
        <v>19039464.140063174</v>
      </c>
      <c r="G25">
        <v>19039464.140063174</v>
      </c>
      <c r="I25">
        <f t="shared" si="6"/>
        <v>1.7444994943584669</v>
      </c>
    </row>
    <row r="26" spans="1:12" ht="16" customHeight="1" thickBot="1" x14ac:dyDescent="0.4">
      <c r="A26" s="15" t="s">
        <v>61</v>
      </c>
      <c r="B26" s="6">
        <v>25</v>
      </c>
      <c r="C26">
        <v>958652</v>
      </c>
      <c r="D26">
        <v>0.21106666666666665</v>
      </c>
      <c r="E26">
        <f t="shared" si="0"/>
        <v>4541939.3556538224</v>
      </c>
      <c r="F26">
        <f t="shared" si="1"/>
        <v>4491236.9552173791</v>
      </c>
      <c r="G26">
        <v>4491236.9552173791</v>
      </c>
      <c r="H26">
        <f>G26</f>
        <v>4491236.9552173791</v>
      </c>
      <c r="I26">
        <f>G26/$H$26</f>
        <v>1</v>
      </c>
    </row>
    <row r="27" spans="1:12" ht="31.5" thickBot="1" x14ac:dyDescent="0.4">
      <c r="A27" s="15" t="s">
        <v>62</v>
      </c>
      <c r="B27" s="6">
        <v>26</v>
      </c>
      <c r="C27">
        <v>1484627.6666666667</v>
      </c>
      <c r="D27">
        <v>0.22083333333333335</v>
      </c>
      <c r="E27">
        <f t="shared" si="0"/>
        <v>6722842.2641509427</v>
      </c>
      <c r="F27">
        <f t="shared" si="1"/>
        <v>6672139.8637144994</v>
      </c>
      <c r="G27">
        <v>6672139.8637144994</v>
      </c>
      <c r="I27">
        <f t="shared" ref="I27" si="7">G27/$H$26</f>
        <v>1.4855907025710611</v>
      </c>
    </row>
    <row r="28" spans="1:12" ht="31.5" thickBot="1" x14ac:dyDescent="0.4">
      <c r="A28" s="15" t="s">
        <v>63</v>
      </c>
      <c r="B28" s="6">
        <v>27</v>
      </c>
      <c r="C28">
        <v>134214</v>
      </c>
      <c r="D28">
        <v>0.23263333333333333</v>
      </c>
      <c r="E28">
        <f t="shared" si="0"/>
        <v>576933.65811720875</v>
      </c>
      <c r="F28">
        <f t="shared" si="1"/>
        <v>526231.25768076582</v>
      </c>
      <c r="G28">
        <v>526231.25768076582</v>
      </c>
      <c r="H28">
        <f>G28</f>
        <v>526231.25768076582</v>
      </c>
      <c r="I28">
        <f>G28/$H$28</f>
        <v>1</v>
      </c>
    </row>
    <row r="29" spans="1:12" ht="16" customHeight="1" thickBot="1" x14ac:dyDescent="0.4">
      <c r="A29" s="15" t="s">
        <v>64</v>
      </c>
      <c r="B29" s="6">
        <v>28</v>
      </c>
      <c r="C29">
        <v>95747.666666666672</v>
      </c>
      <c r="D29">
        <v>0.22026666666666664</v>
      </c>
      <c r="E29">
        <f t="shared" si="0"/>
        <v>434689.76997578703</v>
      </c>
      <c r="F29">
        <f t="shared" si="1"/>
        <v>383987.36953934404</v>
      </c>
      <c r="G29">
        <v>383987.36953934404</v>
      </c>
      <c r="I29">
        <f>G29/$H$28</f>
        <v>0.72969319844600922</v>
      </c>
    </row>
    <row r="30" spans="1:12" ht="16" thickBot="1" x14ac:dyDescent="0.4">
      <c r="A30" s="6" t="s">
        <v>60</v>
      </c>
      <c r="B30" s="6">
        <v>29</v>
      </c>
      <c r="C30">
        <v>12391.666666666666</v>
      </c>
      <c r="D30">
        <v>0.24440000000000003</v>
      </c>
      <c r="E30">
        <f t="shared" si="0"/>
        <v>50702.400436442978</v>
      </c>
    </row>
  </sheetData>
  <mergeCells count="8">
    <mergeCell ref="A20:A22"/>
    <mergeCell ref="A23:A25"/>
    <mergeCell ref="A2:A4"/>
    <mergeCell ref="A5:A7"/>
    <mergeCell ref="A8:A10"/>
    <mergeCell ref="A11:A13"/>
    <mergeCell ref="A14:A16"/>
    <mergeCell ref="A17:A1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J30"/>
  <sheetViews>
    <sheetView workbookViewId="0">
      <selection activeCell="J4" sqref="J4"/>
    </sheetView>
  </sheetViews>
  <sheetFormatPr defaultColWidth="8.81640625" defaultRowHeight="14.5" x14ac:dyDescent="0.35"/>
  <cols>
    <col min="2" max="2" width="17.453125" customWidth="1"/>
    <col min="5" max="5" width="12.36328125" customWidth="1"/>
  </cols>
  <sheetData>
    <row r="1" spans="1:10" ht="47" thickBot="1" x14ac:dyDescent="0.4">
      <c r="A1" s="7" t="s">
        <v>66</v>
      </c>
      <c r="B1" s="8" t="s">
        <v>67</v>
      </c>
      <c r="C1" s="8" t="s">
        <v>68</v>
      </c>
      <c r="D1" s="9" t="s">
        <v>69</v>
      </c>
      <c r="E1" s="10" t="s">
        <v>70</v>
      </c>
      <c r="F1" s="10" t="s">
        <v>71</v>
      </c>
      <c r="G1" s="10" t="s">
        <v>94</v>
      </c>
    </row>
    <row r="2" spans="1:10" ht="16" thickBot="1" x14ac:dyDescent="0.4">
      <c r="A2" s="18">
        <v>220</v>
      </c>
      <c r="B2" s="18" t="s">
        <v>74</v>
      </c>
      <c r="C2" s="6">
        <v>1</v>
      </c>
      <c r="D2" s="6">
        <v>0.54</v>
      </c>
      <c r="E2" s="13">
        <v>0.108</v>
      </c>
      <c r="F2" s="11">
        <f>5000*E2/20/D2</f>
        <v>50</v>
      </c>
      <c r="G2">
        <v>0.11600000000000001</v>
      </c>
      <c r="I2" t="s">
        <v>95</v>
      </c>
      <c r="J2" t="s">
        <v>96</v>
      </c>
    </row>
    <row r="3" spans="1:10" ht="16" thickBot="1" x14ac:dyDescent="0.4">
      <c r="A3" s="19"/>
      <c r="B3" s="19"/>
      <c r="C3" s="6">
        <v>2</v>
      </c>
      <c r="D3" s="6">
        <v>0.53600000000000003</v>
      </c>
      <c r="E3" s="13">
        <v>0.108</v>
      </c>
      <c r="F3" s="11">
        <f t="shared" ref="F3:F25" si="0">5000*E3/20/D3</f>
        <v>50.373134328358205</v>
      </c>
      <c r="G3">
        <v>0.123</v>
      </c>
      <c r="J3" t="s">
        <v>97</v>
      </c>
    </row>
    <row r="4" spans="1:10" ht="16" thickBot="1" x14ac:dyDescent="0.4">
      <c r="A4" s="20"/>
      <c r="B4" s="20"/>
      <c r="C4" s="6">
        <v>3</v>
      </c>
      <c r="D4" s="6">
        <v>0.38400000000000001</v>
      </c>
      <c r="E4" s="13">
        <v>0.108</v>
      </c>
      <c r="F4" s="11">
        <f t="shared" si="0"/>
        <v>70.3125</v>
      </c>
      <c r="G4">
        <v>0.12</v>
      </c>
    </row>
    <row r="5" spans="1:10" ht="16" thickBot="1" x14ac:dyDescent="0.4">
      <c r="A5" s="18">
        <v>221</v>
      </c>
      <c r="B5" s="18" t="s">
        <v>75</v>
      </c>
      <c r="C5" s="6">
        <v>4</v>
      </c>
      <c r="D5" s="6">
        <v>0.40300000000000002</v>
      </c>
      <c r="E5" s="13">
        <v>0.13</v>
      </c>
      <c r="F5" s="12">
        <f t="shared" si="0"/>
        <v>80.645161290322577</v>
      </c>
      <c r="G5">
        <v>0.13500000000000001</v>
      </c>
    </row>
    <row r="6" spans="1:10" ht="16" thickBot="1" x14ac:dyDescent="0.4">
      <c r="A6" s="19"/>
      <c r="B6" s="19"/>
      <c r="C6" s="6">
        <v>5</v>
      </c>
      <c r="D6" s="6">
        <v>0.6</v>
      </c>
      <c r="E6" s="13">
        <v>0.13</v>
      </c>
      <c r="F6" s="12">
        <f t="shared" si="0"/>
        <v>54.166666666666671</v>
      </c>
      <c r="G6">
        <v>0.13700000000000001</v>
      </c>
    </row>
    <row r="7" spans="1:10" ht="16" thickBot="1" x14ac:dyDescent="0.4">
      <c r="A7" s="20"/>
      <c r="B7" s="20"/>
      <c r="C7" s="6">
        <v>6</v>
      </c>
      <c r="D7" s="6">
        <v>0.51300000000000001</v>
      </c>
      <c r="E7" s="13">
        <v>0.13</v>
      </c>
      <c r="F7" s="12">
        <f t="shared" si="0"/>
        <v>63.352826510721243</v>
      </c>
      <c r="G7">
        <v>0.13500000000000001</v>
      </c>
    </row>
    <row r="8" spans="1:10" ht="16" thickBot="1" x14ac:dyDescent="0.4">
      <c r="A8" s="18">
        <v>222</v>
      </c>
      <c r="B8" s="18" t="s">
        <v>76</v>
      </c>
      <c r="C8" s="6">
        <v>7</v>
      </c>
      <c r="D8" s="6">
        <v>0.374</v>
      </c>
      <c r="E8" s="13">
        <v>0.108</v>
      </c>
      <c r="F8" s="11">
        <f t="shared" si="0"/>
        <v>72.192513368983953</v>
      </c>
      <c r="G8">
        <v>0.114</v>
      </c>
    </row>
    <row r="9" spans="1:10" ht="16" thickBot="1" x14ac:dyDescent="0.4">
      <c r="A9" s="19"/>
      <c r="B9" s="19"/>
      <c r="C9" s="6">
        <v>8</v>
      </c>
      <c r="D9" s="6">
        <v>0.57499999999999996</v>
      </c>
      <c r="E9" s="13">
        <v>0.108</v>
      </c>
      <c r="F9" s="11">
        <f t="shared" si="0"/>
        <v>46.956521739130437</v>
      </c>
      <c r="G9">
        <v>0.11799999999999999</v>
      </c>
    </row>
    <row r="10" spans="1:10" ht="16" thickBot="1" x14ac:dyDescent="0.4">
      <c r="A10" s="20"/>
      <c r="B10" s="20"/>
      <c r="C10" s="6">
        <v>9</v>
      </c>
      <c r="D10" s="6">
        <v>0.40699999999999997</v>
      </c>
      <c r="E10" s="13">
        <v>0.108</v>
      </c>
      <c r="F10" s="11">
        <f t="shared" si="0"/>
        <v>66.339066339066349</v>
      </c>
      <c r="G10">
        <v>0.111</v>
      </c>
    </row>
    <row r="11" spans="1:10" ht="16" thickBot="1" x14ac:dyDescent="0.4">
      <c r="A11" s="18">
        <v>223</v>
      </c>
      <c r="B11" s="18" t="s">
        <v>77</v>
      </c>
      <c r="C11" s="6">
        <v>10</v>
      </c>
      <c r="D11" s="6">
        <v>0.34499999999999997</v>
      </c>
      <c r="E11" s="13">
        <v>0.13</v>
      </c>
      <c r="F11" s="12">
        <f t="shared" si="0"/>
        <v>94.20289855072464</v>
      </c>
      <c r="G11">
        <v>0.127</v>
      </c>
    </row>
    <row r="12" spans="1:10" ht="16" thickBot="1" x14ac:dyDescent="0.4">
      <c r="A12" s="19"/>
      <c r="B12" s="19"/>
      <c r="C12" s="6">
        <v>11</v>
      </c>
      <c r="D12" s="6">
        <v>0.374</v>
      </c>
      <c r="E12" s="13">
        <v>0.13</v>
      </c>
      <c r="F12" s="12">
        <f t="shared" si="0"/>
        <v>86.898395721925141</v>
      </c>
      <c r="G12">
        <v>0.128</v>
      </c>
    </row>
    <row r="13" spans="1:10" ht="16" thickBot="1" x14ac:dyDescent="0.4">
      <c r="A13" s="20"/>
      <c r="B13" s="20"/>
      <c r="C13" s="6">
        <v>12</v>
      </c>
      <c r="D13" s="6">
        <v>0.496</v>
      </c>
      <c r="E13" s="13">
        <v>0.13</v>
      </c>
      <c r="F13" s="12">
        <f t="shared" si="0"/>
        <v>65.524193548387103</v>
      </c>
      <c r="G13">
        <v>0.13300000000000001</v>
      </c>
    </row>
    <row r="14" spans="1:10" ht="16" thickBot="1" x14ac:dyDescent="0.4">
      <c r="A14" s="18">
        <v>224</v>
      </c>
      <c r="B14" s="18" t="s">
        <v>78</v>
      </c>
      <c r="C14" s="6">
        <v>13</v>
      </c>
      <c r="D14" s="6">
        <v>0.46700000000000003</v>
      </c>
      <c r="E14" s="13">
        <v>0.108</v>
      </c>
      <c r="F14" s="11">
        <f t="shared" si="0"/>
        <v>57.815845824411134</v>
      </c>
      <c r="G14">
        <v>0.114</v>
      </c>
    </row>
    <row r="15" spans="1:10" ht="16" thickBot="1" x14ac:dyDescent="0.4">
      <c r="A15" s="19"/>
      <c r="B15" s="19"/>
      <c r="C15" s="6">
        <v>14</v>
      </c>
      <c r="D15" s="6">
        <v>0.45700000000000002</v>
      </c>
      <c r="E15" s="13">
        <v>0.108</v>
      </c>
      <c r="F15" s="11">
        <f t="shared" si="0"/>
        <v>59.08096280087527</v>
      </c>
      <c r="G15">
        <v>0.114</v>
      </c>
    </row>
    <row r="16" spans="1:10" ht="16" thickBot="1" x14ac:dyDescent="0.4">
      <c r="A16" s="20"/>
      <c r="B16" s="20"/>
      <c r="C16" s="6">
        <v>15</v>
      </c>
      <c r="D16" s="6">
        <v>0.49399999999999999</v>
      </c>
      <c r="E16" s="13">
        <v>0.108</v>
      </c>
      <c r="F16" s="11">
        <f t="shared" si="0"/>
        <v>54.655870445344128</v>
      </c>
      <c r="G16">
        <v>0.114</v>
      </c>
    </row>
    <row r="17" spans="1:10" ht="16" thickBot="1" x14ac:dyDescent="0.4">
      <c r="A17" s="18">
        <v>225</v>
      </c>
      <c r="B17" s="18" t="s">
        <v>79</v>
      </c>
      <c r="C17" s="6">
        <v>16</v>
      </c>
      <c r="D17" s="6">
        <v>0.35599999999999998</v>
      </c>
      <c r="E17" s="13">
        <v>0.13</v>
      </c>
      <c r="F17" s="12">
        <f t="shared" si="0"/>
        <v>91.292134831460672</v>
      </c>
      <c r="G17">
        <v>0.13700000000000001</v>
      </c>
    </row>
    <row r="18" spans="1:10" ht="16" thickBot="1" x14ac:dyDescent="0.4">
      <c r="A18" s="19"/>
      <c r="B18" s="19"/>
      <c r="C18" s="6">
        <v>17</v>
      </c>
      <c r="D18" s="6">
        <v>0.36799999999999999</v>
      </c>
      <c r="E18" s="13">
        <v>0.13</v>
      </c>
      <c r="F18" s="12">
        <f t="shared" si="0"/>
        <v>88.315217391304344</v>
      </c>
      <c r="G18">
        <v>0.152</v>
      </c>
    </row>
    <row r="19" spans="1:10" ht="16" thickBot="1" x14ac:dyDescent="0.4">
      <c r="A19" s="20"/>
      <c r="B19" s="20"/>
      <c r="C19" s="6">
        <v>18</v>
      </c>
      <c r="D19" s="6">
        <v>0.40300000000000002</v>
      </c>
      <c r="E19" s="13">
        <v>0.13</v>
      </c>
      <c r="F19" s="12">
        <f t="shared" si="0"/>
        <v>80.645161290322577</v>
      </c>
      <c r="G19">
        <v>0.127</v>
      </c>
    </row>
    <row r="20" spans="1:10" ht="16" thickBot="1" x14ac:dyDescent="0.4">
      <c r="A20" s="18">
        <v>226</v>
      </c>
      <c r="B20" s="18" t="s">
        <v>80</v>
      </c>
      <c r="C20" s="6">
        <v>19</v>
      </c>
      <c r="D20" s="6">
        <v>0.43099999999999999</v>
      </c>
      <c r="E20" s="13">
        <v>0.108</v>
      </c>
      <c r="F20" s="11">
        <f t="shared" si="0"/>
        <v>62.645011600928072</v>
      </c>
      <c r="G20">
        <v>0.11899999999999999</v>
      </c>
    </row>
    <row r="21" spans="1:10" ht="16" thickBot="1" x14ac:dyDescent="0.4">
      <c r="A21" s="19"/>
      <c r="B21" s="19"/>
      <c r="C21" s="6">
        <v>20</v>
      </c>
      <c r="D21" s="6">
        <v>0.44900000000000001</v>
      </c>
      <c r="E21" s="13">
        <v>0.108</v>
      </c>
      <c r="F21" s="11">
        <f t="shared" si="0"/>
        <v>60.133630289532292</v>
      </c>
      <c r="G21">
        <v>0.11600000000000001</v>
      </c>
    </row>
    <row r="22" spans="1:10" ht="16" thickBot="1" x14ac:dyDescent="0.4">
      <c r="A22" s="20"/>
      <c r="B22" s="20"/>
      <c r="C22" s="6">
        <v>21</v>
      </c>
      <c r="D22" s="6">
        <v>0.42099999999999999</v>
      </c>
      <c r="E22" s="13">
        <v>0.108</v>
      </c>
      <c r="F22" s="11">
        <f t="shared" si="0"/>
        <v>64.133016627078391</v>
      </c>
      <c r="G22">
        <v>0.111</v>
      </c>
    </row>
    <row r="23" spans="1:10" ht="16" thickBot="1" x14ac:dyDescent="0.4">
      <c r="A23" s="18">
        <v>227</v>
      </c>
      <c r="B23" s="18" t="s">
        <v>81</v>
      </c>
      <c r="C23" s="6">
        <v>22</v>
      </c>
      <c r="D23" s="6">
        <v>0.52900000000000003</v>
      </c>
      <c r="E23" s="13">
        <v>0.13</v>
      </c>
      <c r="F23" s="12">
        <f t="shared" si="0"/>
        <v>61.436672967863892</v>
      </c>
      <c r="G23">
        <v>0.13200000000000001</v>
      </c>
    </row>
    <row r="24" spans="1:10" ht="16" thickBot="1" x14ac:dyDescent="0.4">
      <c r="A24" s="19"/>
      <c r="B24" s="19"/>
      <c r="C24" s="6">
        <v>23</v>
      </c>
      <c r="D24" s="6">
        <v>0.39300000000000002</v>
      </c>
      <c r="E24" s="13">
        <v>0.13</v>
      </c>
      <c r="F24" s="12">
        <f t="shared" si="0"/>
        <v>82.697201017811707</v>
      </c>
      <c r="G24">
        <v>0.11899999999999999</v>
      </c>
      <c r="I24" s="14"/>
      <c r="J24" s="15"/>
    </row>
    <row r="25" spans="1:10" ht="16" thickBot="1" x14ac:dyDescent="0.4">
      <c r="A25" s="19"/>
      <c r="B25" s="20"/>
      <c r="C25" s="6">
        <v>24</v>
      </c>
      <c r="D25" s="6">
        <v>0.443</v>
      </c>
      <c r="E25" s="13">
        <v>0.13</v>
      </c>
      <c r="F25" s="12">
        <f t="shared" si="0"/>
        <v>73.363431151241528</v>
      </c>
      <c r="G25">
        <v>0.13700000000000001</v>
      </c>
      <c r="I25" s="14"/>
      <c r="J25" s="15"/>
    </row>
    <row r="26" spans="1:10" ht="31.5" thickBot="1" x14ac:dyDescent="0.4">
      <c r="A26" s="14">
        <v>184</v>
      </c>
      <c r="B26" s="15" t="s">
        <v>61</v>
      </c>
      <c r="C26" s="6">
        <v>25</v>
      </c>
      <c r="D26" s="6">
        <v>0.22500000000000001</v>
      </c>
      <c r="E26" s="13">
        <v>0.108</v>
      </c>
      <c r="F26" s="11">
        <f t="shared" ref="F26:F30" si="1">5000*E26/20/D26</f>
        <v>120</v>
      </c>
      <c r="G26">
        <v>0.124</v>
      </c>
    </row>
    <row r="27" spans="1:10" ht="31.5" thickBot="1" x14ac:dyDescent="0.4">
      <c r="A27" s="14">
        <v>185</v>
      </c>
      <c r="B27" s="15" t="s">
        <v>62</v>
      </c>
      <c r="C27" s="6">
        <v>26</v>
      </c>
      <c r="D27" s="6">
        <v>0.28100000000000003</v>
      </c>
      <c r="E27" s="13">
        <v>0.13</v>
      </c>
      <c r="F27" s="12">
        <f t="shared" si="1"/>
        <v>115.65836298932383</v>
      </c>
      <c r="G27">
        <v>0.13200000000000001</v>
      </c>
    </row>
    <row r="28" spans="1:10" ht="31.5" thickBot="1" x14ac:dyDescent="0.4">
      <c r="A28" s="14">
        <v>188</v>
      </c>
      <c r="B28" s="15" t="s">
        <v>63</v>
      </c>
      <c r="C28" s="6">
        <v>27</v>
      </c>
      <c r="D28" s="6">
        <v>0.29199999999999998</v>
      </c>
      <c r="E28" s="13">
        <v>0.108</v>
      </c>
      <c r="F28" s="12">
        <f t="shared" si="1"/>
        <v>92.465753424657535</v>
      </c>
      <c r="G28">
        <v>0.113</v>
      </c>
    </row>
    <row r="29" spans="1:10" ht="31.5" thickBot="1" x14ac:dyDescent="0.4">
      <c r="A29" s="14">
        <v>189</v>
      </c>
      <c r="B29" s="15" t="s">
        <v>64</v>
      </c>
      <c r="C29" s="6">
        <v>28</v>
      </c>
      <c r="D29" s="6">
        <v>0.30499999999999999</v>
      </c>
      <c r="E29" s="13">
        <v>0.13</v>
      </c>
      <c r="F29" s="12">
        <f t="shared" si="1"/>
        <v>106.55737704918033</v>
      </c>
      <c r="G29">
        <v>0.13700000000000001</v>
      </c>
    </row>
    <row r="30" spans="1:10" ht="16" thickBot="1" x14ac:dyDescent="0.4">
      <c r="A30" s="3">
        <v>120</v>
      </c>
      <c r="B30" s="6" t="s">
        <v>60</v>
      </c>
      <c r="C30" s="6">
        <v>29</v>
      </c>
      <c r="D30" s="6">
        <v>0.309</v>
      </c>
      <c r="E30" s="13">
        <v>0.108</v>
      </c>
      <c r="F30" s="11">
        <f t="shared" si="1"/>
        <v>87.378640776699029</v>
      </c>
      <c r="G30" s="17">
        <v>0.13100000000000001</v>
      </c>
    </row>
  </sheetData>
  <mergeCells count="16">
    <mergeCell ref="A2:A4"/>
    <mergeCell ref="B2:B4"/>
    <mergeCell ref="A5:A7"/>
    <mergeCell ref="B5:B7"/>
    <mergeCell ref="A8:A10"/>
    <mergeCell ref="B8:B10"/>
    <mergeCell ref="A20:A22"/>
    <mergeCell ref="B20:B22"/>
    <mergeCell ref="A23:A25"/>
    <mergeCell ref="B23:B25"/>
    <mergeCell ref="A11:A13"/>
    <mergeCell ref="B11:B13"/>
    <mergeCell ref="A14:A16"/>
    <mergeCell ref="B14:B16"/>
    <mergeCell ref="A17:A19"/>
    <mergeCell ref="B17:B1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5FA1-4433-414B-AF48-395F63B96FE0}">
  <dimension ref="Q1:R6"/>
  <sheetViews>
    <sheetView tabSelected="1" workbookViewId="0">
      <selection activeCell="R1" sqref="R1:R2"/>
    </sheetView>
  </sheetViews>
  <sheetFormatPr defaultColWidth="8.81640625" defaultRowHeight="14.5" x14ac:dyDescent="0.35"/>
  <sheetData>
    <row r="1" spans="17:18" x14ac:dyDescent="0.35">
      <c r="Q1">
        <v>51098.385538843664</v>
      </c>
      <c r="R1">
        <f>AVERAGE(Q1:Q3)</f>
        <v>47697.568737920235</v>
      </c>
    </row>
    <row r="2" spans="17:18" x14ac:dyDescent="0.35">
      <c r="Q2">
        <v>46394.00050415931</v>
      </c>
      <c r="R2">
        <f>AVERAGE(Q4:Q6)</f>
        <v>48762.660416520237</v>
      </c>
    </row>
    <row r="3" spans="17:18" x14ac:dyDescent="0.35">
      <c r="Q3">
        <v>45600.320170757732</v>
      </c>
    </row>
    <row r="4" spans="17:18" x14ac:dyDescent="0.35">
      <c r="Q4">
        <v>47290.249433106575</v>
      </c>
    </row>
    <row r="5" spans="17:18" x14ac:dyDescent="0.35">
      <c r="Q5">
        <v>50907.877169559411</v>
      </c>
    </row>
    <row r="6" spans="17:18" x14ac:dyDescent="0.35">
      <c r="Q6">
        <v>48089.854646894732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Culture Calcs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2022-12-16T16:57:38Z</dcterms:modified>
</cp:coreProperties>
</file>