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F09D1168-4247-4177-8322-571B1572A7F9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" i="1" l="1"/>
  <c r="Q30" i="1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" i="6"/>
  <c r="Q32" i="1"/>
  <c r="F22" i="6"/>
  <c r="G22" i="6" s="1"/>
  <c r="R26" i="1"/>
  <c r="Q25" i="1"/>
  <c r="Q22" i="1"/>
  <c r="R28" i="1"/>
  <c r="R12" i="1"/>
  <c r="R27" i="1"/>
  <c r="F21" i="7"/>
  <c r="F20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2" i="7"/>
  <c r="F2" i="7"/>
  <c r="Q31" i="1"/>
  <c r="R29" i="1"/>
  <c r="R31" i="1"/>
  <c r="R32" i="1"/>
  <c r="R21" i="1"/>
  <c r="R22" i="1"/>
  <c r="R23" i="1"/>
  <c r="R24" i="1"/>
  <c r="R25" i="1"/>
  <c r="R20" i="1"/>
  <c r="R13" i="1"/>
  <c r="R14" i="1"/>
  <c r="R15" i="1"/>
  <c r="R16" i="1"/>
  <c r="R17" i="1"/>
  <c r="R18" i="1"/>
  <c r="R19" i="1"/>
  <c r="Q29" i="1"/>
  <c r="Q28" i="1"/>
  <c r="Q21" i="1"/>
  <c r="Q23" i="1"/>
  <c r="Q24" i="1"/>
  <c r="Q26" i="1"/>
  <c r="Q27" i="1"/>
  <c r="Q20" i="1"/>
  <c r="Q19" i="1"/>
  <c r="Q13" i="1"/>
  <c r="Q14" i="1"/>
  <c r="Q15" i="1"/>
  <c r="Q16" i="1"/>
  <c r="Q17" i="1"/>
  <c r="Q18" i="1"/>
  <c r="Q12" i="1"/>
  <c r="H20" i="6" l="1"/>
  <c r="I20" i="6" s="1"/>
  <c r="L8" i="6" s="1"/>
  <c r="H2" i="6"/>
  <c r="I21" i="6" l="1"/>
  <c r="L9" i="6" s="1"/>
  <c r="H8" i="6"/>
  <c r="I11" i="6" s="1"/>
  <c r="H14" i="6"/>
  <c r="I19" i="6" s="1"/>
  <c r="I5" i="6"/>
  <c r="I7" i="6"/>
  <c r="I3" i="6"/>
  <c r="I4" i="6"/>
  <c r="I6" i="6"/>
  <c r="I2" i="6"/>
  <c r="L15" i="6" l="1"/>
  <c r="I9" i="6"/>
  <c r="I13" i="6"/>
  <c r="I14" i="6"/>
  <c r="I16" i="6"/>
  <c r="I17" i="6"/>
  <c r="I18" i="6"/>
  <c r="I15" i="6"/>
  <c r="M3" i="6"/>
  <c r="I10" i="6"/>
  <c r="I12" i="6"/>
  <c r="I8" i="6"/>
  <c r="L3" i="6"/>
  <c r="L2" i="6"/>
  <c r="M2" i="6"/>
  <c r="L7" i="6" l="1"/>
  <c r="L16" i="6"/>
  <c r="L17" i="6"/>
  <c r="L6" i="6"/>
  <c r="M7" i="6"/>
  <c r="L5" i="6"/>
  <c r="M5" i="6"/>
  <c r="M4" i="6"/>
  <c r="L4" i="6"/>
  <c r="M6" i="6"/>
</calcChain>
</file>

<file path=xl/sharedStrings.xml><?xml version="1.0" encoding="utf-8"?>
<sst xmlns="http://schemas.openxmlformats.org/spreadsheetml/2006/main" count="106" uniqueCount="86">
  <si>
    <t>OD600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</si>
  <si>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</si>
  <si>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</si>
  <si>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</si>
  <si>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</si>
  <si>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</si>
  <si>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</si>
  <si>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</si>
  <si>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</si>
  <si>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</si>
  <si>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</si>
  <si>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</si>
  <si>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</si>
  <si>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</si>
  <si>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</si>
  <si>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</si>
  <si>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</si>
  <si>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</si>
  <si>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</si>
  <si>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</si>
  <si>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</si>
  <si>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</si>
  <si>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</si>
  <si>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</si>
  <si>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</si>
  <si>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</si>
  <si>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</si>
  <si>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</si>
  <si>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</si>
  <si>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</si>
  <si>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</si>
  <si>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</si>
  <si>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</si>
  <si>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</si>
  <si>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</si>
  <si>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</si>
  <si>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</si>
  <si>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</si>
  <si>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</si>
  <si>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</si>
  <si>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</si>
  <si>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</si>
  <si>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</si>
  <si>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</si>
  <si>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</si>
  <si>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</si>
  <si>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</si>
  <si>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</si>
  <si>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</si>
  <si>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</si>
  <si>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PBS</t>
  </si>
  <si>
    <t>ttests</t>
  </si>
  <si>
    <t>KRLVS no.</t>
  </si>
  <si>
    <t>Genotype</t>
  </si>
  <si>
    <t>Tube</t>
  </si>
  <si>
    <t>Goal Starting OD</t>
  </si>
  <si>
    <t>uL culture to add</t>
  </si>
  <si>
    <t>RFU-LVS</t>
  </si>
  <si>
    <t>OD600 t=0</t>
  </si>
  <si>
    <t>OD600 diluted 1:20</t>
  </si>
  <si>
    <t>LVS</t>
  </si>
  <si>
    <t>t=4.5</t>
  </si>
  <si>
    <t>RFU</t>
  </si>
  <si>
    <t>Low</t>
  </si>
  <si>
    <t>High</t>
  </si>
  <si>
    <t>LVS pF-iglaUTR-GFP</t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</si>
  <si>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pF-iglAUTR-GFP</t>
    </r>
  </si>
  <si>
    <t>LVS  pF-FTL_0222UTR-GFP</t>
  </si>
  <si>
    <t>LVS ∆rpsU2 pF-FTL_0222UTR-GFP</t>
  </si>
  <si>
    <t>LVS  pF-FTL_0881UTR-GFP</t>
  </si>
  <si>
    <t>LVS ∆rpsU2 pF-FTL_0881UTR-GFP</t>
  </si>
  <si>
    <r>
      <t>LVS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</si>
  <si>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</si>
  <si>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LVS iglA UTR</t>
  </si>
  <si>
    <t>∆rpsU2 iglA UTR</t>
  </si>
  <si>
    <t>LVS tul4 UTR</t>
  </si>
  <si>
    <t>∆rpsU2 tul4 UTR</t>
  </si>
  <si>
    <t>iglA UTR</t>
  </si>
  <si>
    <t>FTL_0222 UTR</t>
  </si>
  <si>
    <t>FTL_0881 UTR</t>
  </si>
  <si>
    <t>LVS FTL_0222 UTR</t>
  </si>
  <si>
    <t>∆rpsU2 FTL_0222 UTR</t>
  </si>
  <si>
    <t>LVS FTL_0881 UTR</t>
  </si>
  <si>
    <t>∆rpsU2 FTL_0881 UTR</t>
  </si>
  <si>
    <t>8+12</t>
  </si>
  <si>
    <t>2+4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</si>
</sst>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0" fillId="0" borderId="0" xfId="0" applyNumberFormat="1"/>
    <xf numFmtId="164" fontId="5" fillId="0" borderId="0" xfId="0" applyNumberFormat="1" applyFont="1"/>
    <xf numFmtId="164" fontId="8" fillId="0" borderId="0" xfId="0" applyNumberFormat="1" applyFont="1"/>
    <xf numFmtId="165" fontId="0" fillId="0" borderId="8" xfId="0" applyNumberFormat="1" applyBorder="1"/>
    <xf numFmtId="164" fontId="5" fillId="0" borderId="7" xfId="0" applyNumberFormat="1" applyFont="1" applyBorder="1"/>
    <xf numFmtId="164" fontId="8" fillId="0" borderId="7" xfId="0" applyNumberFormat="1" applyFont="1" applyBorder="1"/>
    <xf numFmtId="0" fontId="4" fillId="0" borderId="2" xfId="0" applyFont="1" applyBorder="1" applyAlignment="1">
      <alignment horizontal="center" vertical="center" wrapText="1"/>
    </xf>
    <xf numFmtId="165" fontId="0" fillId="0" borderId="9" xfId="0" applyNumberFormat="1" applyBorder="1"/>
    <xf numFmtId="164" fontId="5" fillId="0" borderId="10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9904-9644-9D44-547E95F13B8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4-9644-9D44-547E95F13B8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3.3161986686529574E-2</c:v>
                  </c:pt>
                  <c:pt idx="1">
                    <c:v>8.1910772589717622E-3</c:v>
                  </c:pt>
                  <c:pt idx="2">
                    <c:v>5.9290360626373634E-2</c:v>
                  </c:pt>
                  <c:pt idx="3">
                    <c:v>1.343948074014298E-2</c:v>
                  </c:pt>
                  <c:pt idx="4">
                    <c:v>5.3177334081755158E-2</c:v>
                  </c:pt>
                  <c:pt idx="5">
                    <c:v>2.0061461307904035E-2</c:v>
                  </c:pt>
                  <c:pt idx="6">
                    <c:v>2.0166641638400103E-2</c:v>
                  </c:pt>
                  <c:pt idx="7">
                    <c:v>3.2235086577869748E-2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3.3161986686529574E-2</c:v>
                  </c:pt>
                  <c:pt idx="1">
                    <c:v>8.1910772589717622E-3</c:v>
                  </c:pt>
                  <c:pt idx="2">
                    <c:v>5.9290360626373634E-2</c:v>
                  </c:pt>
                  <c:pt idx="3">
                    <c:v>1.343948074014298E-2</c:v>
                  </c:pt>
                  <c:pt idx="4">
                    <c:v>5.3177334081755158E-2</c:v>
                  </c:pt>
                  <c:pt idx="5">
                    <c:v>2.0061461307904035E-2</c:v>
                  </c:pt>
                  <c:pt idx="6">
                    <c:v>2.0166641638400103E-2</c:v>
                  </c:pt>
                  <c:pt idx="7">
                    <c:v>3.2235086577869748E-2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iglA UTR</c:v>
                </c:pt>
                <c:pt idx="1">
                  <c:v>∆rpsU2 iglA UTR</c:v>
                </c:pt>
                <c:pt idx="2">
                  <c:v>LVS FTL_0222 UTR</c:v>
                </c:pt>
                <c:pt idx="3">
                  <c:v>∆rpsU2 FTL_0222 UTR</c:v>
                </c:pt>
                <c:pt idx="4">
                  <c:v>LVS FTL_0881 UTR</c:v>
                </c:pt>
                <c:pt idx="5">
                  <c:v>∆rpsU2 FTL_0881 UTR</c:v>
                </c:pt>
                <c:pt idx="6">
                  <c:v>LVS tul4 UTR</c:v>
                </c:pt>
                <c:pt idx="7">
                  <c:v>∆rpsU2 tul4 UTR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1</c:v>
                </c:pt>
                <c:pt idx="1">
                  <c:v>0.71330729740585286</c:v>
                </c:pt>
                <c:pt idx="2">
                  <c:v>1</c:v>
                </c:pt>
                <c:pt idx="3">
                  <c:v>0.43857945672540932</c:v>
                </c:pt>
                <c:pt idx="4">
                  <c:v>1</c:v>
                </c:pt>
                <c:pt idx="5">
                  <c:v>0.9567225080013344</c:v>
                </c:pt>
                <c:pt idx="6">
                  <c:v>1</c:v>
                </c:pt>
                <c:pt idx="7">
                  <c:v>1.015167102252885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RFU/OD600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3.3161986686529574E-2</c:v>
                  </c:pt>
                  <c:pt idx="1">
                    <c:v>8.1910772589717622E-3</c:v>
                  </c:pt>
                  <c:pt idx="2">
                    <c:v>5.9290360626373634E-2</c:v>
                  </c:pt>
                  <c:pt idx="3">
                    <c:v>1.343948074014298E-2</c:v>
                  </c:pt>
                  <c:pt idx="4">
                    <c:v>5.3177334081755158E-2</c:v>
                  </c:pt>
                  <c:pt idx="5">
                    <c:v>2.0061461307904035E-2</c:v>
                  </c:pt>
                  <c:pt idx="6">
                    <c:v>2.0166641638400103E-2</c:v>
                  </c:pt>
                  <c:pt idx="7">
                    <c:v>3.2235086577869748E-2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3.3161986686529574E-2</c:v>
                  </c:pt>
                  <c:pt idx="1">
                    <c:v>8.1910772589717622E-3</c:v>
                  </c:pt>
                  <c:pt idx="2">
                    <c:v>5.9290360626373634E-2</c:v>
                  </c:pt>
                  <c:pt idx="3">
                    <c:v>1.343948074014298E-2</c:v>
                  </c:pt>
                  <c:pt idx="4">
                    <c:v>5.3177334081755158E-2</c:v>
                  </c:pt>
                  <c:pt idx="5">
                    <c:v>2.0061461307904035E-2</c:v>
                  </c:pt>
                  <c:pt idx="6">
                    <c:v>2.0166641638400103E-2</c:v>
                  </c:pt>
                  <c:pt idx="7">
                    <c:v>3.2235086577869748E-2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iglA UTR</c:v>
                </c:pt>
                <c:pt idx="1">
                  <c:v>∆rpsU2 iglA UTR</c:v>
                </c:pt>
                <c:pt idx="2">
                  <c:v>LVS FTL_0222 UTR</c:v>
                </c:pt>
                <c:pt idx="3">
                  <c:v>∆rpsU2 FTL_0222 UTR</c:v>
                </c:pt>
                <c:pt idx="4">
                  <c:v>LVS FTL_0881 UTR</c:v>
                </c:pt>
                <c:pt idx="5">
                  <c:v>∆rpsU2 FTL_0881 UTR</c:v>
                </c:pt>
                <c:pt idx="6">
                  <c:v>LVS tul4 UTR</c:v>
                </c:pt>
                <c:pt idx="7">
                  <c:v>∆rpsU2 tul4 UTR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1</c:v>
                </c:pt>
                <c:pt idx="1">
                  <c:v>0.71330729740585286</c:v>
                </c:pt>
                <c:pt idx="2">
                  <c:v>1</c:v>
                </c:pt>
                <c:pt idx="3">
                  <c:v>0.43857945672540932</c:v>
                </c:pt>
                <c:pt idx="4">
                  <c:v>1</c:v>
                </c:pt>
                <c:pt idx="5">
                  <c:v>0.9567225080013344</c:v>
                </c:pt>
                <c:pt idx="6">
                  <c:v>1</c:v>
                </c:pt>
                <c:pt idx="7">
                  <c:v>1.015167102252885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576084</xdr:colOff>
      <xdr:row>0</xdr:row>
      <xdr:rowOff>34045</xdr:rowOff>
    </xdr:from>
    <xdr:to>
      <xdr:col>25</xdr:col>
      <xdr:colOff>44096</xdr:colOff>
      <xdr:row>20</xdr:row>
      <xdr:rowOff>23813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B3" workbookViewId="0">
      <selection activeCell="I13" sqref="I13:K32"/>
    </sheetView>
  </sheetViews>
  <sheetFormatPr defaultColWidth="8.81640625" defaultRowHeight="14.5" x14ac:dyDescent="0.35"/>
  <sheetData>
    <row r="1" spans="1:18" x14ac:dyDescent="0.35">
      <c r="A1" t="s">
        <v>8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9</v>
      </c>
      <c r="D2" t="s">
        <v>10</v>
      </c>
      <c r="E2" t="s">
        <v>11</v>
      </c>
      <c r="F2" t="s">
        <v>33</v>
      </c>
      <c r="I2" t="s">
        <v>41</v>
      </c>
      <c r="L2" t="s">
        <v>49</v>
      </c>
    </row>
    <row r="3" spans="1:18" x14ac:dyDescent="0.35">
      <c r="C3" t="s">
        <v>12</v>
      </c>
      <c r="D3" t="s">
        <v>13</v>
      </c>
      <c r="E3" t="s">
        <v>14</v>
      </c>
      <c r="F3" t="s">
        <v>34</v>
      </c>
      <c r="I3" t="s">
        <v>42</v>
      </c>
    </row>
    <row r="4" spans="1:18" x14ac:dyDescent="0.35">
      <c r="C4" t="s">
        <v>15</v>
      </c>
      <c r="D4" t="s">
        <v>21</v>
      </c>
      <c r="E4" t="s">
        <v>27</v>
      </c>
      <c r="F4" t="s">
        <v>35</v>
      </c>
      <c r="I4" t="s">
        <v>43</v>
      </c>
    </row>
    <row r="5" spans="1:18" x14ac:dyDescent="0.35">
      <c r="C5" t="s">
        <v>16</v>
      </c>
      <c r="D5" t="s">
        <v>22</v>
      </c>
      <c r="E5" t="s">
        <v>28</v>
      </c>
      <c r="F5" t="s">
        <v>36</v>
      </c>
      <c r="I5" t="s">
        <v>44</v>
      </c>
    </row>
    <row r="6" spans="1:18" x14ac:dyDescent="0.35">
      <c r="C6" t="s">
        <v>17</v>
      </c>
      <c r="D6" t="s">
        <v>23</v>
      </c>
      <c r="E6" t="s">
        <v>29</v>
      </c>
      <c r="F6" t="s">
        <v>37</v>
      </c>
      <c r="I6" t="s">
        <v>45</v>
      </c>
    </row>
    <row r="7" spans="1:18" x14ac:dyDescent="0.35">
      <c r="C7" t="s">
        <v>18</v>
      </c>
      <c r="D7" t="s">
        <v>24</v>
      </c>
      <c r="E7" t="s">
        <v>30</v>
      </c>
      <c r="F7" t="s">
        <v>38</v>
      </c>
      <c r="I7" t="s">
        <v>46</v>
      </c>
    </row>
    <row r="8" spans="1:18" x14ac:dyDescent="0.35">
      <c r="C8" t="s">
        <v>19</v>
      </c>
      <c r="D8" t="s">
        <v>25</v>
      </c>
      <c r="E8" t="s">
        <v>31</v>
      </c>
      <c r="F8" t="s">
        <v>39</v>
      </c>
      <c r="I8" t="s">
        <v>47</v>
      </c>
    </row>
    <row r="9" spans="1:18" x14ac:dyDescent="0.35">
      <c r="C9" t="s">
        <v>20</v>
      </c>
      <c r="D9" t="s">
        <v>26</v>
      </c>
      <c r="E9" t="s">
        <v>32</v>
      </c>
      <c r="F9" t="s">
        <v>40</v>
      </c>
      <c r="I9" t="s">
        <v>48</v>
      </c>
      <c r="L9" t="s">
        <v>50</v>
      </c>
      <c r="M9" t="s">
        <v>50</v>
      </c>
      <c r="N9" t="s">
        <v>50</v>
      </c>
    </row>
    <row r="11" spans="1:18" ht="15" thickBot="1" x14ac:dyDescent="0.4">
      <c r="A11" t="s">
        <v>7</v>
      </c>
      <c r="P11" t="s">
        <v>6</v>
      </c>
      <c r="Q11" t="s">
        <v>7</v>
      </c>
      <c r="R11" t="s">
        <v>0</v>
      </c>
    </row>
    <row r="12" spans="1:18" ht="16" thickBot="1" x14ac:dyDescent="0.4">
      <c r="A12" t="s">
        <v>62</v>
      </c>
      <c r="B12" t="s">
        <v>5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1577831</v>
      </c>
      <c r="R12">
        <f>AVERAGE(C27:E27)</f>
        <v>0.21366666666666667</v>
      </c>
    </row>
    <row r="13" spans="1:18" ht="16" thickBot="1" x14ac:dyDescent="0.4">
      <c r="B13">
        <v>20.5</v>
      </c>
      <c r="C13">
        <v>1614259</v>
      </c>
      <c r="D13">
        <v>1582380</v>
      </c>
      <c r="E13">
        <v>1536854</v>
      </c>
      <c r="F13">
        <v>254411</v>
      </c>
      <c r="G13">
        <v>258054</v>
      </c>
      <c r="H13">
        <v>252591</v>
      </c>
      <c r="I13" s="28">
        <v>2937196</v>
      </c>
      <c r="J13" s="28">
        <v>2956938</v>
      </c>
      <c r="K13" s="28">
        <v>2919589</v>
      </c>
      <c r="L13">
        <v>3819</v>
      </c>
      <c r="M13">
        <v>3752</v>
      </c>
      <c r="N13">
        <v>3980</v>
      </c>
      <c r="P13" s="3">
        <v>2</v>
      </c>
      <c r="Q13">
        <f t="shared" ref="Q13:Q18" si="0">AVERAGE(C14:E14)</f>
        <v>1651612.6666666667</v>
      </c>
      <c r="R13">
        <f t="shared" ref="R13:R19" si="1">AVERAGE(C28:E28)</f>
        <v>0.20966666666666667</v>
      </c>
    </row>
    <row r="14" spans="1:18" ht="16" thickBot="1" x14ac:dyDescent="0.4">
      <c r="C14">
        <v>1647470</v>
      </c>
      <c r="D14">
        <v>1648516</v>
      </c>
      <c r="E14">
        <v>1658852</v>
      </c>
      <c r="F14">
        <v>110292</v>
      </c>
      <c r="G14">
        <v>110555</v>
      </c>
      <c r="H14">
        <v>110000</v>
      </c>
      <c r="I14" s="28">
        <v>3019946</v>
      </c>
      <c r="J14" s="28">
        <v>2998054</v>
      </c>
      <c r="K14" s="28">
        <v>3029352</v>
      </c>
      <c r="L14">
        <v>3839</v>
      </c>
      <c r="M14">
        <v>3938</v>
      </c>
      <c r="N14">
        <v>3653</v>
      </c>
      <c r="P14" s="3">
        <v>3</v>
      </c>
      <c r="Q14">
        <f t="shared" si="0"/>
        <v>1666440</v>
      </c>
      <c r="R14">
        <f t="shared" si="1"/>
        <v>0.21573333333333333</v>
      </c>
    </row>
    <row r="15" spans="1:18" ht="16" thickBot="1" x14ac:dyDescent="0.4">
      <c r="C15">
        <v>1677235</v>
      </c>
      <c r="D15">
        <v>1678805</v>
      </c>
      <c r="E15">
        <v>1643280</v>
      </c>
      <c r="F15">
        <v>113717</v>
      </c>
      <c r="G15">
        <v>112814</v>
      </c>
      <c r="H15">
        <v>112254</v>
      </c>
      <c r="I15" s="28">
        <v>6419105</v>
      </c>
      <c r="J15" s="28">
        <v>6369020</v>
      </c>
      <c r="K15" s="28">
        <v>6394812</v>
      </c>
      <c r="L15">
        <v>4068</v>
      </c>
      <c r="M15">
        <v>3953</v>
      </c>
      <c r="N15">
        <v>3950</v>
      </c>
      <c r="P15" s="3">
        <v>4</v>
      </c>
      <c r="Q15">
        <f t="shared" si="0"/>
        <v>1170299.3333333333</v>
      </c>
      <c r="R15">
        <f t="shared" si="1"/>
        <v>0.21490000000000001</v>
      </c>
    </row>
    <row r="16" spans="1:18" ht="16" thickBot="1" x14ac:dyDescent="0.4">
      <c r="C16">
        <v>1179214</v>
      </c>
      <c r="D16">
        <v>1170603</v>
      </c>
      <c r="E16">
        <v>1161081</v>
      </c>
      <c r="F16">
        <v>100542</v>
      </c>
      <c r="G16">
        <v>96575</v>
      </c>
      <c r="H16">
        <v>97255</v>
      </c>
      <c r="I16" s="28">
        <v>7031968</v>
      </c>
      <c r="J16" s="28">
        <v>7162920</v>
      </c>
      <c r="K16" s="28">
        <v>7188965</v>
      </c>
      <c r="L16">
        <v>4081</v>
      </c>
      <c r="M16">
        <v>3910</v>
      </c>
      <c r="N16">
        <v>3819</v>
      </c>
      <c r="P16" s="3">
        <v>5</v>
      </c>
      <c r="Q16">
        <f t="shared" si="0"/>
        <v>1201373.3333333333</v>
      </c>
      <c r="R16">
        <f t="shared" si="1"/>
        <v>0.21633333333333335</v>
      </c>
    </row>
    <row r="17" spans="1:18" ht="16" thickBot="1" x14ac:dyDescent="0.4">
      <c r="C17">
        <v>1198690</v>
      </c>
      <c r="D17">
        <v>1221917</v>
      </c>
      <c r="E17">
        <v>1183513</v>
      </c>
      <c r="F17">
        <v>3283925</v>
      </c>
      <c r="G17">
        <v>3263168</v>
      </c>
      <c r="H17">
        <v>3167898</v>
      </c>
      <c r="I17" s="28">
        <v>11346</v>
      </c>
      <c r="J17" s="28"/>
      <c r="K17" s="28">
        <v>5378</v>
      </c>
      <c r="L17">
        <v>3764</v>
      </c>
      <c r="M17">
        <v>3730</v>
      </c>
      <c r="N17">
        <v>3925</v>
      </c>
      <c r="P17" s="3">
        <v>6</v>
      </c>
      <c r="Q17">
        <f t="shared" si="0"/>
        <v>1133301</v>
      </c>
      <c r="R17">
        <f t="shared" si="1"/>
        <v>0.20813333333333331</v>
      </c>
    </row>
    <row r="18" spans="1:18" ht="16" thickBot="1" x14ac:dyDescent="0.4">
      <c r="C18">
        <v>1135746</v>
      </c>
      <c r="D18">
        <v>1133616</v>
      </c>
      <c r="E18">
        <v>1130541</v>
      </c>
      <c r="F18">
        <v>3130409</v>
      </c>
      <c r="G18">
        <v>3092205</v>
      </c>
      <c r="H18">
        <v>3113970</v>
      </c>
      <c r="I18" s="28">
        <v>3230</v>
      </c>
      <c r="J18" s="28">
        <v>3554</v>
      </c>
      <c r="K18" s="28">
        <v>3310</v>
      </c>
      <c r="L18">
        <v>3647</v>
      </c>
      <c r="M18">
        <v>3698</v>
      </c>
      <c r="N18">
        <v>3661</v>
      </c>
      <c r="P18" s="3">
        <v>7</v>
      </c>
      <c r="Q18">
        <f t="shared" si="0"/>
        <v>238109</v>
      </c>
      <c r="R18">
        <f t="shared" si="1"/>
        <v>0.2157</v>
      </c>
    </row>
    <row r="19" spans="1:18" ht="16" thickBot="1" x14ac:dyDescent="0.4">
      <c r="C19">
        <v>236650</v>
      </c>
      <c r="D19">
        <v>238435</v>
      </c>
      <c r="E19">
        <v>239242</v>
      </c>
      <c r="F19">
        <v>3252749</v>
      </c>
      <c r="G19">
        <v>3199873</v>
      </c>
      <c r="H19">
        <v>3183305</v>
      </c>
      <c r="I19" s="28">
        <v>3891</v>
      </c>
      <c r="J19" s="28">
        <v>3982</v>
      </c>
      <c r="K19" s="28">
        <v>4174</v>
      </c>
      <c r="L19">
        <v>3493</v>
      </c>
      <c r="M19">
        <v>3640</v>
      </c>
      <c r="N19">
        <v>3523</v>
      </c>
      <c r="P19" s="3">
        <v>8</v>
      </c>
      <c r="Q19">
        <f>AVERAGE(C20:E20)</f>
        <v>244419.33333333334</v>
      </c>
      <c r="R19">
        <f t="shared" si="1"/>
        <v>0.19773333333333332</v>
      </c>
    </row>
    <row r="20" spans="1:18" ht="16" thickBot="1" x14ac:dyDescent="0.4">
      <c r="C20">
        <v>247632</v>
      </c>
      <c r="D20">
        <v>242998</v>
      </c>
      <c r="E20">
        <v>242628</v>
      </c>
      <c r="F20">
        <v>3011956</v>
      </c>
      <c r="G20">
        <v>2983039</v>
      </c>
      <c r="H20">
        <v>2981111</v>
      </c>
      <c r="I20" s="28">
        <v>4001</v>
      </c>
      <c r="J20" s="28">
        <v>3733</v>
      </c>
      <c r="K20" s="28">
        <v>3843</v>
      </c>
      <c r="L20">
        <v>3705</v>
      </c>
      <c r="M20">
        <v>3836</v>
      </c>
      <c r="N20">
        <v>3662</v>
      </c>
      <c r="P20" s="3">
        <v>9</v>
      </c>
      <c r="Q20">
        <f>AVERAGE(F13:H13)</f>
        <v>255018.66666666666</v>
      </c>
      <c r="R20">
        <f>AVERAGE(F27:H27)</f>
        <v>0.21703333333333333</v>
      </c>
    </row>
    <row r="21" spans="1:18" ht="16" thickBot="1" x14ac:dyDescent="0.4">
      <c r="I21" s="28"/>
      <c r="J21" s="28"/>
      <c r="K21" s="28"/>
      <c r="P21" s="3">
        <v>10</v>
      </c>
      <c r="Q21">
        <f t="shared" ref="Q21:Q27" si="2">AVERAGE(F14:H14)</f>
        <v>110282.33333333333</v>
      </c>
      <c r="R21">
        <f t="shared" ref="R21:R25" si="3">AVERAGE(F28:H28)</f>
        <v>0.1963</v>
      </c>
    </row>
    <row r="22" spans="1:18" ht="16" thickBot="1" x14ac:dyDescent="0.4">
      <c r="I22" s="28"/>
      <c r="J22" s="28"/>
      <c r="K22" s="28"/>
      <c r="P22" s="3">
        <v>11</v>
      </c>
      <c r="Q22">
        <f>AVERAGE(F15:H15)</f>
        <v>112928.33333333333</v>
      </c>
      <c r="R22">
        <f t="shared" si="3"/>
        <v>0.20886666666666667</v>
      </c>
    </row>
    <row r="23" spans="1:18" ht="16" thickBot="1" x14ac:dyDescent="0.4">
      <c r="I23" s="28"/>
      <c r="J23" s="28"/>
      <c r="K23" s="28"/>
      <c r="P23" s="3">
        <v>12</v>
      </c>
      <c r="Q23">
        <f t="shared" si="2"/>
        <v>98124</v>
      </c>
      <c r="R23">
        <f t="shared" si="3"/>
        <v>0.18416666666666667</v>
      </c>
    </row>
    <row r="24" spans="1:18" ht="16" thickBot="1" x14ac:dyDescent="0.4">
      <c r="I24" s="28"/>
      <c r="J24" s="28"/>
      <c r="K24" s="28"/>
      <c r="P24" s="3">
        <v>13</v>
      </c>
      <c r="Q24">
        <f t="shared" si="2"/>
        <v>3238330.3333333335</v>
      </c>
      <c r="R24">
        <f t="shared" si="3"/>
        <v>0.21319999999999997</v>
      </c>
    </row>
    <row r="25" spans="1:18" ht="16" thickBot="1" x14ac:dyDescent="0.4">
      <c r="I25" s="28"/>
      <c r="J25" s="28"/>
      <c r="K25" s="28"/>
      <c r="P25" s="2">
        <v>14</v>
      </c>
      <c r="Q25">
        <f>AVERAGE(F18:H18)</f>
        <v>3112194.6666666665</v>
      </c>
      <c r="R25">
        <f t="shared" si="3"/>
        <v>0.18426666666666666</v>
      </c>
    </row>
    <row r="26" spans="1:18" ht="16" thickBot="1" x14ac:dyDescent="0.4">
      <c r="A26" t="s">
        <v>0</v>
      </c>
      <c r="B26" t="s">
        <v>5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 s="28">
        <v>7</v>
      </c>
      <c r="J26" s="28">
        <v>8</v>
      </c>
      <c r="K26" s="28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3211975.6666666665</v>
      </c>
      <c r="R26">
        <f>AVERAGE(F33:H33)</f>
        <v>0.20003333333333337</v>
      </c>
    </row>
    <row r="27" spans="1:18" ht="16" thickBot="1" x14ac:dyDescent="0.4">
      <c r="B27">
        <v>20.5</v>
      </c>
      <c r="C27">
        <v>0.21590000000000001</v>
      </c>
      <c r="D27">
        <v>0.21360000000000001</v>
      </c>
      <c r="E27">
        <v>0.21149999999999999</v>
      </c>
      <c r="F27">
        <v>0.21679999999999999</v>
      </c>
      <c r="G27">
        <v>0.2145</v>
      </c>
      <c r="H27">
        <v>0.2198</v>
      </c>
      <c r="I27" s="28">
        <v>0.18329999999999999</v>
      </c>
      <c r="J27" s="28">
        <v>0.19409999999999999</v>
      </c>
      <c r="K27" s="28">
        <v>0.18390000000000001</v>
      </c>
      <c r="L27">
        <v>3.1899999999999998E-2</v>
      </c>
      <c r="M27">
        <v>3.1600000000000003E-2</v>
      </c>
      <c r="N27">
        <v>3.2000000000000001E-2</v>
      </c>
      <c r="P27" s="3">
        <v>16</v>
      </c>
      <c r="Q27">
        <f t="shared" si="2"/>
        <v>2992035.3333333335</v>
      </c>
      <c r="R27">
        <f>AVERAGE(F34:H34)</f>
        <v>0.19573333333333334</v>
      </c>
    </row>
    <row r="28" spans="1:18" ht="16" thickBot="1" x14ac:dyDescent="0.4">
      <c r="C28">
        <v>0.214</v>
      </c>
      <c r="D28">
        <v>0.2094</v>
      </c>
      <c r="E28">
        <v>0.2056</v>
      </c>
      <c r="F28">
        <v>0.19550000000000001</v>
      </c>
      <c r="G28">
        <v>0.19439999999999999</v>
      </c>
      <c r="H28">
        <v>0.19900000000000001</v>
      </c>
      <c r="I28" s="28">
        <v>0.19689999999999999</v>
      </c>
      <c r="J28" s="28">
        <v>0.2069</v>
      </c>
      <c r="K28" s="28">
        <v>0.19650000000000001</v>
      </c>
      <c r="L28">
        <v>3.1899999999999998E-2</v>
      </c>
      <c r="M28">
        <v>3.1600000000000003E-2</v>
      </c>
      <c r="N28">
        <v>3.1300000000000001E-2</v>
      </c>
      <c r="P28" s="3">
        <v>17</v>
      </c>
      <c r="Q28">
        <f>AVERAGE(I13:K13)</f>
        <v>2937907.6666666665</v>
      </c>
      <c r="R28">
        <f>AVERAGE(I27:K27)</f>
        <v>0.18709999999999996</v>
      </c>
    </row>
    <row r="29" spans="1:18" ht="16" thickBot="1" x14ac:dyDescent="0.4">
      <c r="C29">
        <v>0.22059999999999999</v>
      </c>
      <c r="D29">
        <v>0.215</v>
      </c>
      <c r="E29">
        <v>0.21160000000000001</v>
      </c>
      <c r="F29">
        <v>0.2041</v>
      </c>
      <c r="G29">
        <v>0.2094</v>
      </c>
      <c r="H29">
        <v>0.21310000000000001</v>
      </c>
      <c r="I29" s="28">
        <v>0.18329999999999999</v>
      </c>
      <c r="J29" s="28">
        <v>0.183</v>
      </c>
      <c r="K29" s="28">
        <v>0.17699999999999999</v>
      </c>
      <c r="L29">
        <v>3.27E-2</v>
      </c>
      <c r="M29">
        <v>4.2599999999999999E-2</v>
      </c>
      <c r="N29">
        <v>3.2300000000000002E-2</v>
      </c>
      <c r="P29" s="3">
        <v>18</v>
      </c>
      <c r="Q29">
        <f t="shared" ref="Q29" si="4">AVERAGE(I14:K14)</f>
        <v>3015784</v>
      </c>
      <c r="R29">
        <f t="shared" ref="R29:R32" si="5">AVERAGE(I28:K28)</f>
        <v>0.20010000000000003</v>
      </c>
    </row>
    <row r="30" spans="1:18" ht="16" thickBot="1" x14ac:dyDescent="0.4">
      <c r="C30">
        <v>0.21149999999999999</v>
      </c>
      <c r="D30">
        <v>0.21779999999999999</v>
      </c>
      <c r="E30">
        <v>0.21540000000000001</v>
      </c>
      <c r="F30">
        <v>0.1845</v>
      </c>
      <c r="G30">
        <v>0.18029999999999999</v>
      </c>
      <c r="H30">
        <v>0.18770000000000001</v>
      </c>
      <c r="I30" s="28">
        <v>0.19109999999999999</v>
      </c>
      <c r="J30" s="28">
        <v>0.20699999999999999</v>
      </c>
      <c r="K30" s="28">
        <v>0.19850000000000001</v>
      </c>
      <c r="L30">
        <v>3.2000000000000001E-2</v>
      </c>
      <c r="M30">
        <v>3.2199999999999999E-2</v>
      </c>
      <c r="N30">
        <v>3.2199999999999999E-2</v>
      </c>
      <c r="P30" s="3">
        <v>19</v>
      </c>
      <c r="Q30">
        <f>AVERAGE(I15:K15)</f>
        <v>6394312.333333333</v>
      </c>
      <c r="R30">
        <f>AVERAGE(I29:K29)</f>
        <v>0.18109999999999996</v>
      </c>
    </row>
    <row r="31" spans="1:18" ht="16" thickBot="1" x14ac:dyDescent="0.4">
      <c r="C31">
        <v>0.21840000000000001</v>
      </c>
      <c r="D31">
        <v>0.2152</v>
      </c>
      <c r="E31">
        <v>0.21540000000000001</v>
      </c>
      <c r="F31">
        <v>0.2157</v>
      </c>
      <c r="G31">
        <v>0.2122</v>
      </c>
      <c r="H31">
        <v>0.2117</v>
      </c>
      <c r="I31" s="28">
        <v>0.15379999999999999</v>
      </c>
      <c r="J31" s="28">
        <v>0.151</v>
      </c>
      <c r="K31" s="28">
        <v>0.14630000000000001</v>
      </c>
      <c r="L31">
        <v>3.1699999999999999E-2</v>
      </c>
      <c r="M31">
        <v>3.1899999999999998E-2</v>
      </c>
      <c r="N31">
        <v>3.1699999999999999E-2</v>
      </c>
      <c r="P31" s="3">
        <v>20</v>
      </c>
      <c r="Q31">
        <f>AVERAGE(I16:K16)</f>
        <v>7127951</v>
      </c>
      <c r="R31">
        <f t="shared" si="5"/>
        <v>0.19886666666666666</v>
      </c>
    </row>
    <row r="32" spans="1:18" ht="16" thickBot="1" x14ac:dyDescent="0.4">
      <c r="C32">
        <v>0.21410000000000001</v>
      </c>
      <c r="D32">
        <v>0.20449999999999999</v>
      </c>
      <c r="E32">
        <v>0.20580000000000001</v>
      </c>
      <c r="F32">
        <v>0.18629999999999999</v>
      </c>
      <c r="G32">
        <v>0.18179999999999999</v>
      </c>
      <c r="H32">
        <v>0.1847</v>
      </c>
      <c r="I32" s="28">
        <v>2.98E-2</v>
      </c>
      <c r="J32" s="28">
        <v>3.1099999999999999E-2</v>
      </c>
      <c r="K32" s="28">
        <v>3.2800000000000003E-2</v>
      </c>
      <c r="L32">
        <v>3.2800000000000003E-2</v>
      </c>
      <c r="M32">
        <v>3.2099999999999997E-2</v>
      </c>
      <c r="N32">
        <v>3.1899999999999998E-2</v>
      </c>
      <c r="P32" s="3">
        <v>21</v>
      </c>
      <c r="Q32">
        <f>AVERAGE(I17,K17)</f>
        <v>8362</v>
      </c>
      <c r="R32">
        <f t="shared" si="5"/>
        <v>0.15036666666666665</v>
      </c>
    </row>
    <row r="33" spans="3:16" ht="16" thickBot="1" x14ac:dyDescent="0.4">
      <c r="C33">
        <v>0.2175</v>
      </c>
      <c r="D33">
        <v>0.2097</v>
      </c>
      <c r="E33">
        <v>0.21990000000000001</v>
      </c>
      <c r="F33">
        <v>0.20230000000000001</v>
      </c>
      <c r="G33">
        <v>0.20280000000000001</v>
      </c>
      <c r="H33">
        <v>0.19500000000000001</v>
      </c>
      <c r="I33">
        <v>3.2000000000000001E-2</v>
      </c>
      <c r="J33">
        <v>3.1600000000000003E-2</v>
      </c>
      <c r="K33">
        <v>3.1699999999999999E-2</v>
      </c>
      <c r="L33">
        <v>3.1899999999999998E-2</v>
      </c>
      <c r="M33">
        <v>3.1899999999999998E-2</v>
      </c>
      <c r="N33">
        <v>3.1800000000000002E-2</v>
      </c>
      <c r="P33" s="3"/>
    </row>
    <row r="34" spans="3:16" ht="16" thickBot="1" x14ac:dyDescent="0.4">
      <c r="C34">
        <v>0.1915</v>
      </c>
      <c r="D34">
        <v>0.19750000000000001</v>
      </c>
      <c r="E34">
        <v>0.20419999999999999</v>
      </c>
      <c r="F34">
        <v>0.1928</v>
      </c>
      <c r="G34">
        <v>0.20019999999999999</v>
      </c>
      <c r="H34">
        <v>0.19420000000000001</v>
      </c>
      <c r="I34">
        <v>3.1800000000000002E-2</v>
      </c>
      <c r="J34">
        <v>3.3000000000000002E-2</v>
      </c>
      <c r="K34">
        <v>3.2000000000000001E-2</v>
      </c>
      <c r="L34">
        <v>3.3000000000000002E-2</v>
      </c>
      <c r="M34">
        <v>3.2199999999999999E-2</v>
      </c>
      <c r="N34">
        <v>3.2300000000000002E-2</v>
      </c>
      <c r="P34" s="3"/>
    </row>
    <row r="35" spans="3:16" ht="16" thickBot="1" x14ac:dyDescent="0.4">
      <c r="P35" s="3"/>
    </row>
    <row r="36" spans="3:16" ht="16" thickBot="1" x14ac:dyDescent="0.4">
      <c r="P36" s="3"/>
    </row>
    <row r="37" spans="3:16" ht="16" thickBot="1" x14ac:dyDescent="0.4">
      <c r="P37" s="4"/>
    </row>
    <row r="38" spans="3:16" ht="16" thickBot="1" x14ac:dyDescent="0.4">
      <c r="P38" s="4"/>
    </row>
    <row r="39" spans="3:16" ht="16" thickBot="1" x14ac:dyDescent="0.4">
      <c r="P39" s="4"/>
    </row>
    <row r="40" spans="3:16" ht="16" thickBot="1" x14ac:dyDescent="0.4">
      <c r="P40" s="4"/>
    </row>
    <row r="41" spans="3:16" ht="16" thickBot="1" x14ac:dyDescent="0.4">
      <c r="P41" s="4"/>
    </row>
    <row r="42" spans="3:16" ht="16" thickBot="1" x14ac:dyDescent="0.4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2"/>
  <sheetViews>
    <sheetView tabSelected="1" zoomScale="80" zoomScaleNormal="80" workbookViewId="0">
      <selection activeCell="H18" sqref="H18"/>
    </sheetView>
  </sheetViews>
  <sheetFormatPr defaultColWidth="8.81640625" defaultRowHeight="14.5" x14ac:dyDescent="0.35"/>
  <cols>
    <col min="1" max="1" width="18.1796875" customWidth="1"/>
    <col min="6" max="6" width="10.1796875" bestFit="1" customWidth="1"/>
    <col min="7" max="8" width="11.1796875" bestFit="1" customWidth="1"/>
  </cols>
  <sheetData>
    <row r="1" spans="1:13" ht="16" thickBot="1" x14ac:dyDescent="0.4">
      <c r="A1" s="6" t="s">
        <v>53</v>
      </c>
      <c r="B1" s="6" t="s">
        <v>54</v>
      </c>
      <c r="C1" t="s">
        <v>7</v>
      </c>
      <c r="D1" t="s">
        <v>0</v>
      </c>
      <c r="E1" t="s">
        <v>1</v>
      </c>
      <c r="F1" t="s">
        <v>57</v>
      </c>
      <c r="G1" t="s">
        <v>1</v>
      </c>
      <c r="I1" t="s">
        <v>2</v>
      </c>
      <c r="L1" t="s">
        <v>3</v>
      </c>
      <c r="M1" t="s">
        <v>4</v>
      </c>
    </row>
    <row r="2" spans="1:13" ht="16" customHeight="1" thickBot="1" x14ac:dyDescent="0.4">
      <c r="A2" s="22" t="s">
        <v>65</v>
      </c>
      <c r="B2" s="4">
        <v>1</v>
      </c>
      <c r="C2">
        <v>1577831</v>
      </c>
      <c r="D2">
        <v>0.21366666666666667</v>
      </c>
      <c r="E2">
        <f>C2/D2</f>
        <v>7384544.4617784712</v>
      </c>
      <c r="F2">
        <f>E2-$E$22</f>
        <v>7328933.732450163</v>
      </c>
      <c r="G2">
        <v>7328933.732450163</v>
      </c>
      <c r="H2">
        <f>AVERAGE(G2:G4)</f>
        <v>7606524.8842381043</v>
      </c>
      <c r="I2">
        <f>G2/$H$2</f>
        <v>0.96350617975849218</v>
      </c>
      <c r="K2" t="s">
        <v>73</v>
      </c>
      <c r="L2">
        <f>AVERAGE(I2:I4)</f>
        <v>1</v>
      </c>
      <c r="M2">
        <f>STDEV(I2:I4)</f>
        <v>3.3161986686529574E-2</v>
      </c>
    </row>
    <row r="3" spans="1:13" ht="16" thickBot="1" x14ac:dyDescent="0.4">
      <c r="A3" s="23"/>
      <c r="B3" s="4">
        <v>2</v>
      </c>
      <c r="C3">
        <v>1651612.6666666667</v>
      </c>
      <c r="D3">
        <v>0.20966666666666667</v>
      </c>
      <c r="E3">
        <f t="shared" ref="E3:E22" si="0">C3/D3</f>
        <v>7877325.9141494436</v>
      </c>
      <c r="F3">
        <f t="shared" ref="F3:F21" si="1">E3-$E$22</f>
        <v>7821715.1848211354</v>
      </c>
      <c r="G3">
        <v>7821715.1848211354</v>
      </c>
      <c r="I3">
        <f t="shared" ref="I3:I7" si="2">G3/$H$2</f>
        <v>1.0282902250183836</v>
      </c>
      <c r="K3" t="s">
        <v>74</v>
      </c>
      <c r="L3">
        <f>AVERAGE(I5:I7)</f>
        <v>0.71330729740585286</v>
      </c>
      <c r="M3">
        <f>STDEV(I5:I7)</f>
        <v>8.1910772589717622E-3</v>
      </c>
    </row>
    <row r="4" spans="1:13" ht="16" thickBot="1" x14ac:dyDescent="0.4">
      <c r="A4" s="24"/>
      <c r="B4" s="4">
        <v>3</v>
      </c>
      <c r="C4">
        <v>1666440</v>
      </c>
      <c r="D4">
        <v>0.21573333333333333</v>
      </c>
      <c r="E4">
        <f t="shared" si="0"/>
        <v>7724536.4647713229</v>
      </c>
      <c r="F4">
        <f t="shared" si="1"/>
        <v>7668925.7354430147</v>
      </c>
      <c r="G4">
        <v>7668925.7354430147</v>
      </c>
      <c r="I4">
        <f t="shared" si="2"/>
        <v>1.0082035952231241</v>
      </c>
      <c r="K4" t="s">
        <v>80</v>
      </c>
      <c r="L4">
        <f>AVERAGE(I8:I10)</f>
        <v>1</v>
      </c>
      <c r="M4">
        <f>STDEV(I8:I10)</f>
        <v>5.9290360626373634E-2</v>
      </c>
    </row>
    <row r="5" spans="1:13" ht="16" customHeight="1" thickBot="1" x14ac:dyDescent="0.4">
      <c r="A5" s="22" t="s">
        <v>66</v>
      </c>
      <c r="B5" s="4">
        <v>4</v>
      </c>
      <c r="C5">
        <v>1170299.3333333333</v>
      </c>
      <c r="D5">
        <v>0.21490000000000001</v>
      </c>
      <c r="E5">
        <f t="shared" si="0"/>
        <v>5445785.6367302611</v>
      </c>
      <c r="F5">
        <f t="shared" si="1"/>
        <v>5390174.9074019529</v>
      </c>
      <c r="G5">
        <v>5390174.9074019529</v>
      </c>
      <c r="I5">
        <f t="shared" si="2"/>
        <v>0.70862515924600844</v>
      </c>
      <c r="K5" t="s">
        <v>81</v>
      </c>
      <c r="L5">
        <f>AVERAGE(I11:I13)</f>
        <v>0.43857945672540932</v>
      </c>
      <c r="M5">
        <f>STDEV(I11:I13)</f>
        <v>1.343948074014298E-2</v>
      </c>
    </row>
    <row r="6" spans="1:13" ht="16" thickBot="1" x14ac:dyDescent="0.4">
      <c r="A6" s="23"/>
      <c r="B6" s="4">
        <v>5</v>
      </c>
      <c r="C6">
        <v>1201373.3333333333</v>
      </c>
      <c r="D6">
        <v>0.21633333333333335</v>
      </c>
      <c r="E6">
        <f t="shared" si="0"/>
        <v>5553343.6055469941</v>
      </c>
      <c r="F6">
        <f t="shared" si="1"/>
        <v>5497732.8762186859</v>
      </c>
      <c r="G6">
        <v>5497732.8762186859</v>
      </c>
      <c r="I6">
        <f t="shared" si="2"/>
        <v>0.72276538365250587</v>
      </c>
      <c r="K6" t="s">
        <v>82</v>
      </c>
      <c r="L6">
        <f>AVERAGE(I14:I16)</f>
        <v>1</v>
      </c>
      <c r="M6">
        <f>STDEV(I14:I16)</f>
        <v>5.3177334081755158E-2</v>
      </c>
    </row>
    <row r="7" spans="1:13" ht="16" thickBot="1" x14ac:dyDescent="0.4">
      <c r="A7" s="24"/>
      <c r="B7" s="4">
        <v>6</v>
      </c>
      <c r="C7">
        <v>1133301</v>
      </c>
      <c r="D7">
        <v>0.20813333333333331</v>
      </c>
      <c r="E7">
        <f t="shared" si="0"/>
        <v>5445072.0691864192</v>
      </c>
      <c r="F7">
        <f t="shared" si="1"/>
        <v>5389461.339858111</v>
      </c>
      <c r="G7">
        <v>5389461.339858111</v>
      </c>
      <c r="I7">
        <f t="shared" si="2"/>
        <v>0.70853134931904427</v>
      </c>
      <c r="K7" t="s">
        <v>83</v>
      </c>
      <c r="L7">
        <f>AVERAGE(I17:I19)</f>
        <v>0.9567225080013344</v>
      </c>
      <c r="M7">
        <f>STDEV(I17:I19)</f>
        <v>2.0061461307904035E-2</v>
      </c>
    </row>
    <row r="8" spans="1:13" ht="16" customHeight="1" thickBot="1" x14ac:dyDescent="0.4">
      <c r="A8" s="22" t="s">
        <v>67</v>
      </c>
      <c r="B8" s="4">
        <v>7</v>
      </c>
      <c r="C8">
        <v>238109</v>
      </c>
      <c r="D8">
        <v>0.2157</v>
      </c>
      <c r="E8">
        <f t="shared" si="0"/>
        <v>1103889.6615669911</v>
      </c>
      <c r="F8">
        <f t="shared" si="1"/>
        <v>1048278.9322386825</v>
      </c>
      <c r="G8">
        <v>1048278.9322386825</v>
      </c>
      <c r="H8">
        <f>AVERAGE(G8:G10)</f>
        <v>1116061.3580703791</v>
      </c>
      <c r="I8">
        <f>G8/$H$8</f>
        <v>0.93926639844525261</v>
      </c>
      <c r="K8" t="s">
        <v>75</v>
      </c>
      <c r="L8">
        <f>I20</f>
        <v>1</v>
      </c>
      <c r="M8">
        <v>2.0166641638400103E-2</v>
      </c>
    </row>
    <row r="9" spans="1:13" ht="16" thickBot="1" x14ac:dyDescent="0.4">
      <c r="A9" s="23"/>
      <c r="B9" s="4">
        <v>8</v>
      </c>
      <c r="C9">
        <v>244419.33333333334</v>
      </c>
      <c r="D9">
        <v>0.19773333333333332</v>
      </c>
      <c r="E9">
        <f t="shared" si="0"/>
        <v>1236105.8664868511</v>
      </c>
      <c r="F9">
        <f t="shared" si="1"/>
        <v>1180495.1371585426</v>
      </c>
      <c r="G9">
        <v>1180495.1371585426</v>
      </c>
      <c r="I9">
        <f t="shared" ref="I9:I13" si="3">G9/$H$8</f>
        <v>1.0577331869992943</v>
      </c>
      <c r="K9" t="s">
        <v>76</v>
      </c>
      <c r="L9">
        <f>I21</f>
        <v>1.015167102252885</v>
      </c>
      <c r="M9">
        <v>3.2235086577869748E-2</v>
      </c>
    </row>
    <row r="10" spans="1:13" ht="16" thickBot="1" x14ac:dyDescent="0.4">
      <c r="A10" s="24"/>
      <c r="B10" s="4">
        <v>9</v>
      </c>
      <c r="C10">
        <v>255018.66666666666</v>
      </c>
      <c r="D10">
        <v>0.21703333333333333</v>
      </c>
      <c r="E10">
        <f t="shared" si="0"/>
        <v>1175020.7341422208</v>
      </c>
      <c r="F10">
        <f t="shared" si="1"/>
        <v>1119410.0048139123</v>
      </c>
      <c r="G10">
        <v>1119410.0048139123</v>
      </c>
      <c r="I10">
        <f t="shared" si="3"/>
        <v>1.0030004145554532</v>
      </c>
    </row>
    <row r="11" spans="1:13" ht="16" customHeight="1" thickBot="1" x14ac:dyDescent="0.4">
      <c r="A11" s="22" t="s">
        <v>68</v>
      </c>
      <c r="B11" s="4">
        <v>10</v>
      </c>
      <c r="C11">
        <v>110282.33333333333</v>
      </c>
      <c r="D11">
        <v>0.1963</v>
      </c>
      <c r="E11">
        <f t="shared" si="0"/>
        <v>561805.06028188148</v>
      </c>
      <c r="F11">
        <f t="shared" si="1"/>
        <v>506194.33095357288</v>
      </c>
      <c r="G11">
        <v>506194.33095357288</v>
      </c>
      <c r="I11">
        <f t="shared" si="3"/>
        <v>0.45355421303068905</v>
      </c>
    </row>
    <row r="12" spans="1:13" ht="16" thickBot="1" x14ac:dyDescent="0.4">
      <c r="A12" s="23"/>
      <c r="B12" s="4">
        <v>11</v>
      </c>
      <c r="C12">
        <v>112928.33333333333</v>
      </c>
      <c r="D12">
        <v>0.20886666666666667</v>
      </c>
      <c r="E12">
        <f t="shared" si="0"/>
        <v>540671.87998723262</v>
      </c>
      <c r="F12">
        <f t="shared" si="1"/>
        <v>485061.15065892402</v>
      </c>
      <c r="G12">
        <v>485061.15065892402</v>
      </c>
      <c r="I12">
        <f t="shared" si="3"/>
        <v>0.43461871262846458</v>
      </c>
    </row>
    <row r="13" spans="1:13" ht="16" thickBot="1" x14ac:dyDescent="0.4">
      <c r="A13" s="24"/>
      <c r="B13" s="4">
        <v>12</v>
      </c>
      <c r="C13">
        <v>98124</v>
      </c>
      <c r="D13">
        <v>0.18416666666666667</v>
      </c>
      <c r="E13">
        <f t="shared" si="0"/>
        <v>532800</v>
      </c>
      <c r="F13">
        <f t="shared" si="1"/>
        <v>477189.2706716914</v>
      </c>
      <c r="G13">
        <v>477189.2706716914</v>
      </c>
      <c r="I13">
        <f t="shared" si="3"/>
        <v>0.4275654445170744</v>
      </c>
    </row>
    <row r="14" spans="1:13" ht="16" customHeight="1" thickBot="1" x14ac:dyDescent="0.4">
      <c r="A14" s="22" t="s">
        <v>69</v>
      </c>
      <c r="B14" s="4">
        <v>13</v>
      </c>
      <c r="C14">
        <v>3238330.3333333302</v>
      </c>
      <c r="D14">
        <v>0.21319999999999997</v>
      </c>
      <c r="E14">
        <f t="shared" si="0"/>
        <v>15189166.666666655</v>
      </c>
      <c r="F14">
        <f t="shared" si="1"/>
        <v>15133555.937338347</v>
      </c>
      <c r="G14">
        <v>15133555.937338347</v>
      </c>
      <c r="H14">
        <f>AVERAGE(G14:G16)</f>
        <v>15989720.115126269</v>
      </c>
      <c r="I14">
        <f>G14/$H$14</f>
        <v>0.94645533682744132</v>
      </c>
      <c r="L14" t="s">
        <v>51</v>
      </c>
    </row>
    <row r="15" spans="1:13" ht="16" thickBot="1" x14ac:dyDescent="0.4">
      <c r="A15" s="23"/>
      <c r="B15" s="4">
        <v>14</v>
      </c>
      <c r="C15">
        <v>3112194.6666666665</v>
      </c>
      <c r="D15">
        <v>0.18426666666666666</v>
      </c>
      <c r="E15">
        <f t="shared" si="0"/>
        <v>16889623.733719248</v>
      </c>
      <c r="F15">
        <f t="shared" si="1"/>
        <v>16834013.00439094</v>
      </c>
      <c r="G15">
        <v>16834013.00439094</v>
      </c>
      <c r="I15">
        <f t="shared" ref="I15:I19" si="4">G15/$H$14</f>
        <v>1.0528022306322904</v>
      </c>
      <c r="K15" s="1" t="s">
        <v>77</v>
      </c>
      <c r="L15">
        <f>TTEST(I2:I4,I5:I7,2,2)</f>
        <v>1.3021633117200109E-4</v>
      </c>
    </row>
    <row r="16" spans="1:13" ht="16" thickBot="1" x14ac:dyDescent="0.4">
      <c r="A16" s="24"/>
      <c r="B16" s="4">
        <v>15</v>
      </c>
      <c r="C16">
        <v>3211975.6666666665</v>
      </c>
      <c r="D16">
        <v>0.20003333333333337</v>
      </c>
      <c r="E16">
        <f t="shared" si="0"/>
        <v>16057202.132977834</v>
      </c>
      <c r="F16">
        <f t="shared" si="1"/>
        <v>16001591.403649526</v>
      </c>
      <c r="G16">
        <v>16001591.403649526</v>
      </c>
      <c r="I16">
        <f t="shared" si="4"/>
        <v>1.0007424325402685</v>
      </c>
      <c r="K16" s="1" t="s">
        <v>78</v>
      </c>
      <c r="L16">
        <f>TTEST(I8:I10,I11:I13,2,2)</f>
        <v>8.9326173256548178E-5</v>
      </c>
    </row>
    <row r="17" spans="1:12" ht="16" customHeight="1" thickBot="1" x14ac:dyDescent="0.4">
      <c r="A17" s="22" t="s">
        <v>70</v>
      </c>
      <c r="B17" s="4">
        <v>16</v>
      </c>
      <c r="C17">
        <v>2992035.3333333335</v>
      </c>
      <c r="D17">
        <v>0.19573333333333334</v>
      </c>
      <c r="E17">
        <f t="shared" si="0"/>
        <v>15286284.059945503</v>
      </c>
      <c r="F17">
        <f t="shared" si="1"/>
        <v>15230673.330617195</v>
      </c>
      <c r="G17">
        <v>15230673.330617195</v>
      </c>
      <c r="I17">
        <f t="shared" si="4"/>
        <v>0.95252907624123972</v>
      </c>
      <c r="K17" s="1" t="s">
        <v>79</v>
      </c>
      <c r="L17">
        <f>TTEST(I14:I16,I17:I19,2,2)</f>
        <v>0.25765045393567892</v>
      </c>
    </row>
    <row r="18" spans="1:12" ht="16" thickBot="1" x14ac:dyDescent="0.4">
      <c r="A18" s="23"/>
      <c r="B18" s="4">
        <v>17</v>
      </c>
      <c r="C18">
        <v>2937907.6666666665</v>
      </c>
      <c r="D18">
        <v>0.18709999999999996</v>
      </c>
      <c r="E18">
        <f t="shared" si="0"/>
        <v>15702339.212542314</v>
      </c>
      <c r="F18">
        <f t="shared" si="1"/>
        <v>15646728.483214006</v>
      </c>
      <c r="G18">
        <v>15646728.483214006</v>
      </c>
      <c r="I18">
        <f t="shared" si="4"/>
        <v>0.97854924104720298</v>
      </c>
      <c r="K18" s="1"/>
    </row>
    <row r="19" spans="1:12" ht="16" thickBot="1" x14ac:dyDescent="0.4">
      <c r="A19" s="24"/>
      <c r="B19" s="4">
        <v>18</v>
      </c>
      <c r="C19">
        <v>3015784</v>
      </c>
      <c r="D19">
        <v>0.20010000000000003</v>
      </c>
      <c r="E19">
        <f t="shared" si="0"/>
        <v>15071384.307846075</v>
      </c>
      <c r="F19">
        <f t="shared" si="1"/>
        <v>15015773.578517767</v>
      </c>
      <c r="G19">
        <v>15015773.578517767</v>
      </c>
      <c r="I19">
        <f t="shared" si="4"/>
        <v>0.9390892067155604</v>
      </c>
    </row>
    <row r="20" spans="1:12" ht="16" customHeight="1" thickBot="1" x14ac:dyDescent="0.4">
      <c r="A20" s="21" t="s">
        <v>71</v>
      </c>
      <c r="B20" s="4">
        <v>19</v>
      </c>
      <c r="C20">
        <v>6394312.333333333</v>
      </c>
      <c r="D20">
        <v>0.18109999999999996</v>
      </c>
      <c r="E20">
        <f t="shared" si="0"/>
        <v>35308185.164734043</v>
      </c>
      <c r="F20">
        <f t="shared" si="1"/>
        <v>35252574.435405731</v>
      </c>
      <c r="G20">
        <v>35252574.435405731</v>
      </c>
      <c r="H20">
        <f>G20</f>
        <v>35252574.435405731</v>
      </c>
      <c r="I20">
        <f>G20/$H$20</f>
        <v>1</v>
      </c>
    </row>
    <row r="21" spans="1:12" ht="16" thickBot="1" x14ac:dyDescent="0.4">
      <c r="A21" s="21" t="s">
        <v>72</v>
      </c>
      <c r="B21" s="4">
        <v>20</v>
      </c>
      <c r="C21">
        <v>7127951</v>
      </c>
      <c r="D21">
        <v>0.19886666666666666</v>
      </c>
      <c r="E21">
        <f t="shared" si="0"/>
        <v>35842864.56587328</v>
      </c>
      <c r="F21">
        <f t="shared" si="1"/>
        <v>35787253.836544968</v>
      </c>
      <c r="G21">
        <v>35787253.836544968</v>
      </c>
      <c r="I21">
        <f t="shared" ref="I21" si="5">G21/$H$20</f>
        <v>1.015167102252885</v>
      </c>
    </row>
    <row r="22" spans="1:12" ht="16" thickBot="1" x14ac:dyDescent="0.4">
      <c r="A22" s="4" t="s">
        <v>60</v>
      </c>
      <c r="B22" s="4">
        <v>21</v>
      </c>
      <c r="C22">
        <v>8362</v>
      </c>
      <c r="D22">
        <v>0.15036666666666665</v>
      </c>
      <c r="E22">
        <f t="shared" si="0"/>
        <v>55610.729328308589</v>
      </c>
      <c r="F22">
        <f t="shared" ref="F22" si="6">C22-$C$22</f>
        <v>0</v>
      </c>
      <c r="G22">
        <f t="shared" ref="G22" si="7">F22/D22</f>
        <v>0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K23"/>
  <sheetViews>
    <sheetView workbookViewId="0">
      <selection activeCell="J8" sqref="J8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1" ht="47" thickBot="1" x14ac:dyDescent="0.4">
      <c r="A1" s="5" t="s">
        <v>52</v>
      </c>
      <c r="B1" s="6" t="s">
        <v>53</v>
      </c>
      <c r="C1" s="6" t="s">
        <v>54</v>
      </c>
      <c r="D1" s="7" t="s">
        <v>59</v>
      </c>
      <c r="E1" s="16" t="s">
        <v>55</v>
      </c>
      <c r="F1" s="16" t="s">
        <v>56</v>
      </c>
      <c r="G1" s="8" t="s">
        <v>58</v>
      </c>
      <c r="H1" s="19" t="s">
        <v>61</v>
      </c>
    </row>
    <row r="2" spans="1:11" ht="16" thickBot="1" x14ac:dyDescent="0.4">
      <c r="A2" s="25">
        <v>206</v>
      </c>
      <c r="B2" s="22" t="s">
        <v>65</v>
      </c>
      <c r="C2" s="4">
        <v>1</v>
      </c>
      <c r="D2" s="4">
        <v>0.434</v>
      </c>
      <c r="E2" s="10">
        <v>0.105</v>
      </c>
      <c r="F2" s="11">
        <f>6000*E2/20/D2</f>
        <v>72.58064516129032</v>
      </c>
      <c r="G2" s="9">
        <v>7.6999999999999999E-2</v>
      </c>
      <c r="J2" t="s">
        <v>63</v>
      </c>
      <c r="K2" t="s">
        <v>84</v>
      </c>
    </row>
    <row r="3" spans="1:11" ht="16" thickBot="1" x14ac:dyDescent="0.4">
      <c r="A3" s="26"/>
      <c r="B3" s="23"/>
      <c r="C3" s="4">
        <v>2</v>
      </c>
      <c r="D3" s="4">
        <v>0.436</v>
      </c>
      <c r="E3" s="10">
        <v>0.105</v>
      </c>
      <c r="F3" s="11">
        <f t="shared" ref="F3:F22" si="0">6000*E3/20/D3</f>
        <v>72.247706422018354</v>
      </c>
      <c r="G3" s="9">
        <v>0.10199999999999999</v>
      </c>
      <c r="J3" t="s">
        <v>64</v>
      </c>
      <c r="K3" t="s">
        <v>85</v>
      </c>
    </row>
    <row r="4" spans="1:11" ht="16" thickBot="1" x14ac:dyDescent="0.4">
      <c r="A4" s="27"/>
      <c r="B4" s="24"/>
      <c r="C4" s="4">
        <v>3</v>
      </c>
      <c r="D4" s="4">
        <v>0.51800000000000002</v>
      </c>
      <c r="E4" s="13">
        <v>0.105</v>
      </c>
      <c r="F4" s="14">
        <f t="shared" si="0"/>
        <v>60.810810810810807</v>
      </c>
      <c r="G4" s="9">
        <v>8.2000000000000003E-2</v>
      </c>
    </row>
    <row r="5" spans="1:11" ht="16" thickBot="1" x14ac:dyDescent="0.4">
      <c r="A5" s="25">
        <v>207</v>
      </c>
      <c r="B5" s="22" t="s">
        <v>66</v>
      </c>
      <c r="C5" s="4">
        <v>4</v>
      </c>
      <c r="D5" s="4">
        <v>0.25</v>
      </c>
      <c r="E5" s="10">
        <v>0.13500000000000001</v>
      </c>
      <c r="F5" s="12">
        <f t="shared" si="0"/>
        <v>162</v>
      </c>
      <c r="G5" s="9">
        <v>0.11799999999999999</v>
      </c>
    </row>
    <row r="6" spans="1:11" ht="16" thickBot="1" x14ac:dyDescent="0.4">
      <c r="A6" s="26"/>
      <c r="B6" s="23"/>
      <c r="C6" s="4">
        <v>5</v>
      </c>
      <c r="D6" s="4">
        <v>0.33900000000000002</v>
      </c>
      <c r="E6" s="10">
        <v>0.13500000000000001</v>
      </c>
      <c r="F6" s="12">
        <f t="shared" si="0"/>
        <v>119.46902654867256</v>
      </c>
      <c r="G6" s="9">
        <v>0.104</v>
      </c>
    </row>
    <row r="7" spans="1:11" ht="16" thickBot="1" x14ac:dyDescent="0.4">
      <c r="A7" s="27"/>
      <c r="B7" s="24"/>
      <c r="C7" s="4">
        <v>6</v>
      </c>
      <c r="D7" s="4">
        <v>0.41299999999999998</v>
      </c>
      <c r="E7" s="10">
        <v>0.13500000000000001</v>
      </c>
      <c r="F7" s="15">
        <f t="shared" si="0"/>
        <v>98.062953995157386</v>
      </c>
      <c r="G7" s="9">
        <v>9.8000000000000004E-2</v>
      </c>
    </row>
    <row r="8" spans="1:11" ht="16" customHeight="1" thickBot="1" x14ac:dyDescent="0.4">
      <c r="A8" s="25">
        <v>208</v>
      </c>
      <c r="B8" s="22" t="s">
        <v>67</v>
      </c>
      <c r="C8" s="4">
        <v>7</v>
      </c>
      <c r="D8" s="4">
        <v>0.44600000000000001</v>
      </c>
      <c r="E8" s="10">
        <v>0.105</v>
      </c>
      <c r="F8" s="11">
        <f t="shared" si="0"/>
        <v>70.627802690582953</v>
      </c>
      <c r="G8" s="9">
        <v>7.3999999999999996E-2</v>
      </c>
    </row>
    <row r="9" spans="1:11" ht="16" thickBot="1" x14ac:dyDescent="0.4">
      <c r="A9" s="26"/>
      <c r="B9" s="23"/>
      <c r="C9" s="4">
        <v>8</v>
      </c>
      <c r="D9" s="4">
        <v>0.47699999999999998</v>
      </c>
      <c r="E9" s="10">
        <v>0.105</v>
      </c>
      <c r="F9" s="11">
        <f t="shared" si="0"/>
        <v>66.037735849056602</v>
      </c>
      <c r="G9" s="9">
        <v>6.0999999999999999E-2</v>
      </c>
    </row>
    <row r="10" spans="1:11" ht="16" thickBot="1" x14ac:dyDescent="0.4">
      <c r="A10" s="27"/>
      <c r="B10" s="24"/>
      <c r="C10" s="4">
        <v>9</v>
      </c>
      <c r="D10" s="4">
        <v>0.27300000000000002</v>
      </c>
      <c r="E10" s="13">
        <v>0.105</v>
      </c>
      <c r="F10" s="14">
        <f t="shared" si="0"/>
        <v>115.38461538461537</v>
      </c>
      <c r="G10" s="9">
        <v>9.2999999999999999E-2</v>
      </c>
    </row>
    <row r="11" spans="1:11" ht="16" customHeight="1" thickBot="1" x14ac:dyDescent="0.4">
      <c r="A11" s="25">
        <v>209</v>
      </c>
      <c r="B11" s="22" t="s">
        <v>68</v>
      </c>
      <c r="C11" s="4">
        <v>10</v>
      </c>
      <c r="D11" s="4">
        <v>0.28899999999999998</v>
      </c>
      <c r="E11" s="10">
        <v>0.13500000000000001</v>
      </c>
      <c r="F11" s="12">
        <f t="shared" si="0"/>
        <v>140.13840830449828</v>
      </c>
      <c r="G11" s="9">
        <v>9.0999999999999998E-2</v>
      </c>
    </row>
    <row r="12" spans="1:11" ht="16" thickBot="1" x14ac:dyDescent="0.4">
      <c r="A12" s="26"/>
      <c r="B12" s="23"/>
      <c r="C12" s="4">
        <v>11</v>
      </c>
      <c r="D12" s="4">
        <v>0.32</v>
      </c>
      <c r="E12" s="10">
        <v>0.13500000000000001</v>
      </c>
      <c r="F12" s="12">
        <f t="shared" si="0"/>
        <v>126.5625</v>
      </c>
      <c r="G12" s="9">
        <v>0.105</v>
      </c>
    </row>
    <row r="13" spans="1:11" ht="16" thickBot="1" x14ac:dyDescent="0.4">
      <c r="A13" s="27"/>
      <c r="B13" s="24"/>
      <c r="C13" s="4">
        <v>12</v>
      </c>
      <c r="D13" s="4">
        <v>0.313</v>
      </c>
      <c r="E13" s="10">
        <v>0.13500000000000001</v>
      </c>
      <c r="F13" s="15">
        <f t="shared" si="0"/>
        <v>129.3929712460064</v>
      </c>
      <c r="G13" s="9">
        <v>8.4000000000000005E-2</v>
      </c>
    </row>
    <row r="14" spans="1:11" ht="16" customHeight="1" thickBot="1" x14ac:dyDescent="0.4">
      <c r="A14" s="25">
        <v>210</v>
      </c>
      <c r="B14" s="22" t="s">
        <v>69</v>
      </c>
      <c r="C14" s="4">
        <v>13</v>
      </c>
      <c r="D14" s="4">
        <v>0.29899999999999999</v>
      </c>
      <c r="E14" s="10">
        <v>0.105</v>
      </c>
      <c r="F14" s="11">
        <f t="shared" si="0"/>
        <v>105.35117056856188</v>
      </c>
      <c r="G14" s="9">
        <v>8.5999999999999993E-2</v>
      </c>
    </row>
    <row r="15" spans="1:11" ht="16" thickBot="1" x14ac:dyDescent="0.4">
      <c r="A15" s="26"/>
      <c r="B15" s="23"/>
      <c r="C15" s="4">
        <v>14</v>
      </c>
      <c r="D15" s="4">
        <v>0.26100000000000001</v>
      </c>
      <c r="E15" s="10">
        <v>0.105</v>
      </c>
      <c r="F15" s="11">
        <f t="shared" si="0"/>
        <v>120.68965517241379</v>
      </c>
      <c r="G15" s="9">
        <v>7.6999999999999999E-2</v>
      </c>
    </row>
    <row r="16" spans="1:11" ht="16" thickBot="1" x14ac:dyDescent="0.4">
      <c r="A16" s="27"/>
      <c r="B16" s="24"/>
      <c r="C16" s="4">
        <v>15</v>
      </c>
      <c r="D16" s="4">
        <v>0.374</v>
      </c>
      <c r="E16" s="13">
        <v>0.105</v>
      </c>
      <c r="F16" s="14">
        <f t="shared" si="0"/>
        <v>84.224598930481278</v>
      </c>
      <c r="G16" s="9">
        <v>7.6999999999999999E-2</v>
      </c>
    </row>
    <row r="17" spans="1:7" ht="16" customHeight="1" thickBot="1" x14ac:dyDescent="0.4">
      <c r="A17" s="25">
        <v>211</v>
      </c>
      <c r="B17" s="22" t="s">
        <v>70</v>
      </c>
      <c r="C17" s="4">
        <v>16</v>
      </c>
      <c r="D17" s="4">
        <v>0.41099999999999998</v>
      </c>
      <c r="E17" s="10">
        <v>0.13500000000000001</v>
      </c>
      <c r="F17" s="12">
        <f t="shared" si="0"/>
        <v>98.540145985401466</v>
      </c>
      <c r="G17" s="9">
        <v>9.0999999999999998E-2</v>
      </c>
    </row>
    <row r="18" spans="1:7" ht="16" thickBot="1" x14ac:dyDescent="0.4">
      <c r="A18" s="26"/>
      <c r="B18" s="23"/>
      <c r="C18" s="4">
        <v>17</v>
      </c>
      <c r="D18" s="4">
        <v>0.36</v>
      </c>
      <c r="E18" s="10">
        <v>0.13500000000000001</v>
      </c>
      <c r="F18" s="12">
        <f t="shared" si="0"/>
        <v>112.5</v>
      </c>
      <c r="G18" s="9">
        <v>9.4E-2</v>
      </c>
    </row>
    <row r="19" spans="1:7" ht="16" thickBot="1" x14ac:dyDescent="0.4">
      <c r="A19" s="27"/>
      <c r="B19" s="24"/>
      <c r="C19" s="4">
        <v>18</v>
      </c>
      <c r="D19" s="4">
        <v>0.216</v>
      </c>
      <c r="E19" s="10">
        <v>0.13500000000000001</v>
      </c>
      <c r="F19" s="15">
        <f t="shared" si="0"/>
        <v>187.5</v>
      </c>
      <c r="G19" s="9">
        <v>9.2999999999999999E-2</v>
      </c>
    </row>
    <row r="20" spans="1:7" ht="35" customHeight="1" thickBot="1" x14ac:dyDescent="0.4">
      <c r="A20" s="20">
        <v>180</v>
      </c>
      <c r="B20" s="21" t="s">
        <v>71</v>
      </c>
      <c r="C20" s="4">
        <v>19</v>
      </c>
      <c r="D20" s="4">
        <v>0.20399999999999999</v>
      </c>
      <c r="E20" s="10">
        <v>0.105</v>
      </c>
      <c r="F20" s="11">
        <f t="shared" ref="F20:F21" si="1">6000*E20/20/D20</f>
        <v>154.41176470588238</v>
      </c>
      <c r="G20" s="9">
        <v>7.6999999999999999E-2</v>
      </c>
    </row>
    <row r="21" spans="1:7" ht="16" customHeight="1" thickBot="1" x14ac:dyDescent="0.4">
      <c r="A21" s="20">
        <v>182</v>
      </c>
      <c r="B21" s="21" t="s">
        <v>72</v>
      </c>
      <c r="C21" s="4">
        <v>20</v>
      </c>
      <c r="D21" s="4">
        <v>0.22600000000000001</v>
      </c>
      <c r="E21" s="10">
        <v>0.13500000000000001</v>
      </c>
      <c r="F21" s="12">
        <f t="shared" si="1"/>
        <v>179.20353982300884</v>
      </c>
      <c r="G21" s="9">
        <v>9.7000000000000003E-2</v>
      </c>
    </row>
    <row r="22" spans="1:7" ht="16" thickBot="1" x14ac:dyDescent="0.4">
      <c r="A22" s="3" t="s">
        <v>60</v>
      </c>
      <c r="B22" s="4" t="s">
        <v>60</v>
      </c>
      <c r="C22" s="4">
        <v>21</v>
      </c>
      <c r="D22" s="4">
        <v>0.43099999999999999</v>
      </c>
      <c r="E22" s="17">
        <v>0.105</v>
      </c>
      <c r="F22" s="18">
        <f t="shared" si="0"/>
        <v>73.085846867749424</v>
      </c>
      <c r="G22" s="9">
        <v>0.111</v>
      </c>
    </row>
    <row r="23" spans="1:7" x14ac:dyDescent="0.35">
      <c r="E23" s="10"/>
    </row>
  </sheetData>
  <mergeCells count="12"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2023-01-25T20:01:57Z</dcterms:modified>
</cp:coreProperties>
</file>