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KRamsey Lab\Hannah Trautmann\Data\GFP\"/>
    </mc:Choice>
  </mc:AlternateContent>
  <xr:revisionPtr revIDLastSave="0" documentId="13_ncr:1_{3986E83C-B02A-4804-B7B1-2B06C301C7DD}" xr6:coauthVersionLast="47" xr6:coauthVersionMax="47" xr10:uidLastSave="{00000000-0000-0000-0000-000000000000}"/>
  <bookViews>
    <workbookView xWindow="20" yWindow="330" windowWidth="19180" windowHeight="10470" activeTab="1" xr2:uid="{9D99A763-59A6-4418-9E1A-2945E3C5945E}"/>
  </bookViews>
  <sheets>
    <sheet name="Raw Data" sheetId="1" r:id="rId1"/>
    <sheet name="Analysis" sheetId="6" r:id="rId2"/>
    <sheet name="Culture Calcs" sheetId="7" r:id="rId3"/>
    <sheet name="Sheet1" sheetId="8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" i="6" l="1"/>
  <c r="F4" i="6"/>
  <c r="F5" i="6"/>
  <c r="F6" i="6"/>
  <c r="F7" i="6"/>
  <c r="F8" i="6"/>
  <c r="F9" i="6"/>
  <c r="F10" i="6"/>
  <c r="F11" i="6"/>
  <c r="F12" i="6"/>
  <c r="F13" i="6"/>
  <c r="F2" i="6"/>
  <c r="E3" i="6"/>
  <c r="E4" i="6"/>
  <c r="E5" i="6"/>
  <c r="E6" i="6"/>
  <c r="E7" i="6"/>
  <c r="E8" i="6"/>
  <c r="E9" i="6"/>
  <c r="E10" i="6"/>
  <c r="E11" i="6"/>
  <c r="E12" i="6"/>
  <c r="E13" i="6"/>
  <c r="E14" i="6"/>
  <c r="E2" i="6"/>
  <c r="F14" i="7"/>
  <c r="Q22" i="1"/>
  <c r="R12" i="1"/>
  <c r="F3" i="7"/>
  <c r="F4" i="7"/>
  <c r="F5" i="7"/>
  <c r="F6" i="7"/>
  <c r="F7" i="7"/>
  <c r="F8" i="7"/>
  <c r="F9" i="7"/>
  <c r="F10" i="7"/>
  <c r="F11" i="7"/>
  <c r="F12" i="7"/>
  <c r="F13" i="7"/>
  <c r="F2" i="7"/>
  <c r="R21" i="1"/>
  <c r="R22" i="1"/>
  <c r="R23" i="1"/>
  <c r="R24" i="1"/>
  <c r="R20" i="1"/>
  <c r="R13" i="1"/>
  <c r="R14" i="1"/>
  <c r="R15" i="1"/>
  <c r="R16" i="1"/>
  <c r="R17" i="1"/>
  <c r="R18" i="1"/>
  <c r="R19" i="1"/>
  <c r="Q21" i="1"/>
  <c r="Q23" i="1"/>
  <c r="Q24" i="1"/>
  <c r="Q20" i="1"/>
  <c r="Q19" i="1"/>
  <c r="Q13" i="1"/>
  <c r="Q14" i="1"/>
  <c r="Q15" i="1"/>
  <c r="Q16" i="1"/>
  <c r="Q17" i="1"/>
  <c r="Q18" i="1"/>
  <c r="Q12" i="1"/>
  <c r="H2" i="6" l="1"/>
  <c r="I5" i="6" s="1"/>
  <c r="H8" i="6"/>
  <c r="I11" i="6" s="1"/>
  <c r="I13" i="6" l="1"/>
  <c r="I6" i="6"/>
  <c r="I7" i="6"/>
  <c r="M3" i="6" s="1"/>
  <c r="I2" i="6"/>
  <c r="I4" i="6"/>
  <c r="I3" i="6"/>
  <c r="I9" i="6"/>
  <c r="I10" i="6"/>
  <c r="I12" i="6"/>
  <c r="I8" i="6"/>
  <c r="L3" i="6"/>
  <c r="L10" i="6" l="1"/>
  <c r="L11" i="6"/>
  <c r="L2" i="6"/>
  <c r="M10" i="6" s="1"/>
  <c r="M2" i="6"/>
  <c r="L5" i="6"/>
  <c r="M5" i="6"/>
  <c r="M4" i="6"/>
  <c r="L4" i="6"/>
  <c r="M11" i="6" l="1"/>
</calcChain>
</file>

<file path=xl/sharedStrings.xml><?xml version="1.0" encoding="utf-8"?>
<sst xmlns="http://schemas.openxmlformats.org/spreadsheetml/2006/main" count="75" uniqueCount="62">
  <si>
    <t>OD600</t>
  </si>
  <si>
    <t>RFU/OD600</t>
  </si>
  <si>
    <t>Normalized to LVS</t>
  </si>
  <si>
    <t>Averages</t>
  </si>
  <si>
    <t>St Dev</t>
  </si>
  <si>
    <t>Temperature(¡C)</t>
  </si>
  <si>
    <t>Sample No.</t>
  </si>
  <si>
    <t>GFP</t>
  </si>
  <si>
    <t>Map</t>
  </si>
  <si>
    <t>1A</t>
  </si>
  <si>
    <t>1B</t>
  </si>
  <si>
    <t>1C</t>
  </si>
  <si>
    <t>2A</t>
  </si>
  <si>
    <t>2B</t>
  </si>
  <si>
    <t>2C</t>
  </si>
  <si>
    <t>3A</t>
  </si>
  <si>
    <t>4A</t>
  </si>
  <si>
    <t>5A</t>
  </si>
  <si>
    <t>6A</t>
  </si>
  <si>
    <t>7A</t>
  </si>
  <si>
    <t>8A</t>
  </si>
  <si>
    <t>3B</t>
  </si>
  <si>
    <t>4B</t>
  </si>
  <si>
    <t>5B</t>
  </si>
  <si>
    <t>6B</t>
  </si>
  <si>
    <t>7B</t>
  </si>
  <si>
    <t>8B</t>
  </si>
  <si>
    <t>3C</t>
  </si>
  <si>
    <t>4C</t>
  </si>
  <si>
    <t>5C</t>
  </si>
  <si>
    <t>6C</t>
  </si>
  <si>
    <t>7C</t>
  </si>
  <si>
    <t>8C</t>
  </si>
  <si>
    <t>9A</t>
  </si>
  <si>
    <t>10A</t>
  </si>
  <si>
    <t>11A</t>
  </si>
  <si>
    <t>12A</t>
  </si>
  <si>
    <t>13A</t>
  </si>
  <si>
    <r>
      <t>LVS pF-</t>
    </r>
    <r>
      <rPr>
        <i/>
        <sz val="12"/>
        <color rgb="FF000000"/>
        <rFont val="Calibri"/>
        <family val="2"/>
      </rPr>
      <t>mraY</t>
    </r>
    <r>
      <rPr>
        <sz val="12"/>
        <color rgb="FF000000"/>
        <rFont val="Calibri"/>
        <family val="2"/>
      </rPr>
      <t>UTR-GFP</t>
    </r>
  </si>
  <si>
    <r>
      <t>LVS ∆</t>
    </r>
    <r>
      <rPr>
        <i/>
        <sz val="12"/>
        <color rgb="FF000000"/>
        <rFont val="Calibri"/>
        <family val="2"/>
      </rPr>
      <t>rpsU2</t>
    </r>
    <r>
      <rPr>
        <sz val="12"/>
        <color rgb="FF000000"/>
        <rFont val="Calibri"/>
        <family val="2"/>
      </rPr>
      <t xml:space="preserve"> pF-</t>
    </r>
    <r>
      <rPr>
        <i/>
        <sz val="12"/>
        <color rgb="FF000000"/>
        <rFont val="Calibri"/>
        <family val="2"/>
      </rPr>
      <t>mraY</t>
    </r>
    <r>
      <rPr>
        <sz val="12"/>
        <color rgb="FF000000"/>
        <rFont val="Calibri"/>
        <family val="2"/>
      </rPr>
      <t>UTR-GFP</t>
    </r>
  </si>
  <si>
    <t>KRLVS no.</t>
  </si>
  <si>
    <t>Genotype</t>
  </si>
  <si>
    <t>Tube</t>
  </si>
  <si>
    <t>Goal Starting OD</t>
  </si>
  <si>
    <t>uL culture to add</t>
  </si>
  <si>
    <t>RFU-LVS</t>
  </si>
  <si>
    <t>OD600 t=0</t>
  </si>
  <si>
    <t>OD600 diluted 1:20</t>
  </si>
  <si>
    <t>LVS pF-mraYUTR_mut2-GFP</t>
  </si>
  <si>
    <t>LVS ∆rpsU2 pF-mraYUTR_mut2-GFP</t>
  </si>
  <si>
    <t>LVS</t>
  </si>
  <si>
    <t>LVS mraYUTR WT</t>
  </si>
  <si>
    <t>∆rpsU2 mraYUTR WT</t>
  </si>
  <si>
    <t>RFU</t>
  </si>
  <si>
    <t>Low</t>
  </si>
  <si>
    <t>High</t>
  </si>
  <si>
    <t>LVS mraYUTR_mut2</t>
  </si>
  <si>
    <t>∆rpsU2 mraYUTR_mut2</t>
  </si>
  <si>
    <t>ttests</t>
  </si>
  <si>
    <t>ratio</t>
  </si>
  <si>
    <t>WT mraY UTR</t>
  </si>
  <si>
    <t>mut2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</si>
</sst>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9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12"/>
      <color rgb="FF000000"/>
      <name val="Calibri"/>
      <family val="2"/>
    </font>
    <font>
      <i/>
      <sz val="12"/>
      <color rgb="FF000000"/>
      <name val="Calibri"/>
      <family val="2"/>
    </font>
    <font>
      <b/>
      <sz val="12"/>
      <color theme="1"/>
      <name val="Arial"/>
      <family val="2"/>
    </font>
    <font>
      <b/>
      <sz val="12"/>
      <color theme="1"/>
      <name val="Calibri"/>
      <family val="2"/>
      <scheme val="minor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165" fontId="0" fillId="0" borderId="0" xfId="0" applyNumberFormat="1"/>
    <xf numFmtId="164" fontId="5" fillId="0" borderId="0" xfId="0" applyNumberFormat="1" applyFont="1"/>
    <xf numFmtId="164" fontId="8" fillId="0" borderId="0" xfId="0" applyNumberFormat="1" applyFont="1"/>
    <xf numFmtId="165" fontId="0" fillId="0" borderId="8" xfId="0" applyNumberFormat="1" applyBorder="1"/>
    <xf numFmtId="164" fontId="5" fillId="0" borderId="7" xfId="0" applyNumberFormat="1" applyFont="1" applyBorder="1"/>
    <xf numFmtId="164" fontId="8" fillId="0" borderId="7" xfId="0" applyNumberFormat="1" applyFont="1" applyBorder="1"/>
    <xf numFmtId="0" fontId="4" fillId="0" borderId="2" xfId="0" applyFont="1" applyBorder="1" applyAlignment="1">
      <alignment horizontal="center" vertical="center" wrapText="1"/>
    </xf>
    <xf numFmtId="165" fontId="0" fillId="0" borderId="9" xfId="0" applyNumberFormat="1" applyBorder="1"/>
    <xf numFmtId="164" fontId="5" fillId="0" borderId="10" xfId="0" applyNumberFormat="1" applyFont="1" applyBorder="1"/>
    <xf numFmtId="0" fontId="4" fillId="0" borderId="3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GFP Assay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Analysis!$L$1</c:f>
              <c:strCache>
                <c:ptCount val="1"/>
                <c:pt idx="0">
                  <c:v>Averages</c:v>
                </c:pt>
              </c:strCache>
            </c:strRef>
          </c:tx>
          <c:spPr>
            <a:solidFill>
              <a:schemeClr val="accent1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rgbClr val="C00000"/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0-9904-9644-9D44-547E95F13B80}"/>
              </c:ext>
            </c:extLst>
          </c:dPt>
          <c:dPt>
            <c:idx val="1"/>
            <c:invertIfNegative val="0"/>
            <c:bubble3D val="0"/>
            <c:spPr>
              <a:solidFill>
                <a:srgbClr val="C00000"/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9904-9644-9D44-547E95F13B80}"/>
              </c:ext>
            </c:extLst>
          </c:dPt>
          <c:errBars>
            <c:errBarType val="both"/>
            <c:errValType val="cust"/>
            <c:noEndCap val="0"/>
            <c:plus>
              <c:numRef>
                <c:f>Analysis!$M$2:$M$9</c:f>
                <c:numCache>
                  <c:formatCode>General</c:formatCode>
                  <c:ptCount val="8"/>
                  <c:pt idx="0">
                    <c:v>5.0905222560890535E-2</c:v>
                  </c:pt>
                  <c:pt idx="1">
                    <c:v>2.5585215835400826E-2</c:v>
                  </c:pt>
                  <c:pt idx="2">
                    <c:v>2.7884418217144647E-2</c:v>
                  </c:pt>
                  <c:pt idx="3">
                    <c:v>3.0262392292692286E-2</c:v>
                  </c:pt>
                  <c:pt idx="7">
                    <c:v>0</c:v>
                  </c:pt>
                </c:numCache>
              </c:numRef>
            </c:plus>
            <c:minus>
              <c:numRef>
                <c:f>Analysis!$M$2:$M$9</c:f>
                <c:numCache>
                  <c:formatCode>General</c:formatCode>
                  <c:ptCount val="8"/>
                  <c:pt idx="0">
                    <c:v>5.0905222560890535E-2</c:v>
                  </c:pt>
                  <c:pt idx="1">
                    <c:v>2.5585215835400826E-2</c:v>
                  </c:pt>
                  <c:pt idx="2">
                    <c:v>2.7884418217144647E-2</c:v>
                  </c:pt>
                  <c:pt idx="3">
                    <c:v>3.0262392292692286E-2</c:v>
                  </c:pt>
                  <c:pt idx="7">
                    <c:v>0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Analysis!$K$2:$K$5</c:f>
              <c:strCache>
                <c:ptCount val="4"/>
                <c:pt idx="0">
                  <c:v>LVS mraYUTR WT</c:v>
                </c:pt>
                <c:pt idx="1">
                  <c:v>∆rpsU2 mraYUTR WT</c:v>
                </c:pt>
                <c:pt idx="2">
                  <c:v>LVS mraYUTR_mut2</c:v>
                </c:pt>
                <c:pt idx="3">
                  <c:v>∆rpsU2 mraYUTR_mut2</c:v>
                </c:pt>
              </c:strCache>
            </c:strRef>
          </c:cat>
          <c:val>
            <c:numRef>
              <c:f>Analysis!$L$2:$L$5</c:f>
              <c:numCache>
                <c:formatCode>General</c:formatCode>
                <c:ptCount val="4"/>
                <c:pt idx="0">
                  <c:v>0.99999999999999989</c:v>
                </c:pt>
                <c:pt idx="1">
                  <c:v>0.69226765649890221</c:v>
                </c:pt>
                <c:pt idx="2">
                  <c:v>0.99999999999999989</c:v>
                </c:pt>
                <c:pt idx="3">
                  <c:v>0.68636658011629625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1FE-4911-90D4-353A11E1CC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823540576"/>
        <c:axId val="1823548896"/>
      </c:barChart>
      <c:catAx>
        <c:axId val="18235405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23548896"/>
        <c:crosses val="autoZero"/>
        <c:auto val="1"/>
        <c:lblAlgn val="ctr"/>
        <c:lblOffset val="100"/>
        <c:noMultiLvlLbl val="0"/>
      </c:catAx>
      <c:valAx>
        <c:axId val="182354889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 RFU/OD600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635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235405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Analysis!$L$1</c:f>
              <c:strCache>
                <c:ptCount val="1"/>
                <c:pt idx="0">
                  <c:v>Averages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rgbClr val="C0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DBB0-47BD-A172-81363E7E8641}"/>
              </c:ext>
            </c:extLst>
          </c:dPt>
          <c:dPt>
            <c:idx val="1"/>
            <c:invertIfNegative val="0"/>
            <c:bubble3D val="0"/>
            <c:spPr>
              <a:solidFill>
                <a:srgbClr val="C0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DBB0-47BD-A172-81363E7E8641}"/>
              </c:ext>
            </c:extLst>
          </c:dPt>
          <c:dPt>
            <c:idx val="4"/>
            <c:invertIfNegative val="0"/>
            <c:bubble3D val="0"/>
            <c:spPr>
              <a:solidFill>
                <a:srgbClr val="00B05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DBB0-47BD-A172-81363E7E8641}"/>
              </c:ext>
            </c:extLst>
          </c:dPt>
          <c:dPt>
            <c:idx val="5"/>
            <c:invertIfNegative val="0"/>
            <c:bubble3D val="0"/>
            <c:spPr>
              <a:solidFill>
                <a:srgbClr val="00B05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DBB0-47BD-A172-81363E7E8641}"/>
              </c:ext>
            </c:extLst>
          </c:dPt>
          <c:dPt>
            <c:idx val="6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9-DBB0-47BD-A172-81363E7E8641}"/>
              </c:ext>
            </c:extLst>
          </c:dPt>
          <c:dPt>
            <c:idx val="7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B-DBB0-47BD-A172-81363E7E8641}"/>
              </c:ext>
            </c:extLst>
          </c:dPt>
          <c:errBars>
            <c:errBarType val="both"/>
            <c:errValType val="cust"/>
            <c:noEndCap val="0"/>
            <c:plus>
              <c:numRef>
                <c:f>Analysis!$M$2:$M$9</c:f>
                <c:numCache>
                  <c:formatCode>General</c:formatCode>
                  <c:ptCount val="8"/>
                  <c:pt idx="0">
                    <c:v>5.0905222560890535E-2</c:v>
                  </c:pt>
                  <c:pt idx="1">
                    <c:v>2.5585215835400826E-2</c:v>
                  </c:pt>
                  <c:pt idx="2">
                    <c:v>2.7884418217144647E-2</c:v>
                  </c:pt>
                  <c:pt idx="3">
                    <c:v>3.0262392292692286E-2</c:v>
                  </c:pt>
                  <c:pt idx="7">
                    <c:v>0</c:v>
                  </c:pt>
                </c:numCache>
              </c:numRef>
            </c:plus>
            <c:minus>
              <c:numRef>
                <c:f>Analysis!$M$2:$M$9</c:f>
                <c:numCache>
                  <c:formatCode>General</c:formatCode>
                  <c:ptCount val="8"/>
                  <c:pt idx="0">
                    <c:v>5.0905222560890535E-2</c:v>
                  </c:pt>
                  <c:pt idx="1">
                    <c:v>2.5585215835400826E-2</c:v>
                  </c:pt>
                  <c:pt idx="2">
                    <c:v>2.7884418217144647E-2</c:v>
                  </c:pt>
                  <c:pt idx="3">
                    <c:v>3.0262392292692286E-2</c:v>
                  </c:pt>
                  <c:pt idx="7">
                    <c:v>0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Analysis!$K$2:$K$9</c:f>
              <c:strCache>
                <c:ptCount val="4"/>
                <c:pt idx="0">
                  <c:v>LVS mraYUTR WT</c:v>
                </c:pt>
                <c:pt idx="1">
                  <c:v>∆rpsU2 mraYUTR WT</c:v>
                </c:pt>
                <c:pt idx="2">
                  <c:v>LVS mraYUTR_mut2</c:v>
                </c:pt>
                <c:pt idx="3">
                  <c:v>∆rpsU2 mraYUTR_mut2</c:v>
                </c:pt>
              </c:strCache>
            </c:strRef>
          </c:cat>
          <c:val>
            <c:numRef>
              <c:f>Analysis!$L$2:$L$9</c:f>
              <c:numCache>
                <c:formatCode>General</c:formatCode>
                <c:ptCount val="8"/>
                <c:pt idx="0">
                  <c:v>0.99999999999999989</c:v>
                </c:pt>
                <c:pt idx="1">
                  <c:v>0.69226765649890221</c:v>
                </c:pt>
                <c:pt idx="2">
                  <c:v>0.99999999999999989</c:v>
                </c:pt>
                <c:pt idx="3">
                  <c:v>0.68636658011629625</c:v>
                </c:pt>
                <c:pt idx="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DBB0-47BD-A172-81363E7E86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823540576"/>
        <c:axId val="1823548896"/>
      </c:barChart>
      <c:catAx>
        <c:axId val="1823540576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1823548896"/>
        <c:crosses val="autoZero"/>
        <c:auto val="1"/>
        <c:lblAlgn val="ctr"/>
        <c:lblOffset val="100"/>
        <c:noMultiLvlLbl val="0"/>
      </c:catAx>
      <c:valAx>
        <c:axId val="18235488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6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600"/>
                  <a:t>Normalized</a:t>
                </a:r>
                <a:r>
                  <a:rPr lang="en-US" sz="1600" baseline="0"/>
                  <a:t> RFU/OD600</a:t>
                </a:r>
                <a:endParaRPr lang="en-US" sz="16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6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235405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520521</xdr:colOff>
      <xdr:row>2</xdr:row>
      <xdr:rowOff>34045</xdr:rowOff>
    </xdr:from>
    <xdr:to>
      <xdr:col>24</xdr:col>
      <xdr:colOff>607658</xdr:colOff>
      <xdr:row>19</xdr:row>
      <xdr:rowOff>174625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12D3F11-B04A-4416-9074-FC9D5142C5E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158750</xdr:colOff>
      <xdr:row>0</xdr:row>
      <xdr:rowOff>0</xdr:rowOff>
    </xdr:from>
    <xdr:to>
      <xdr:col>13</xdr:col>
      <xdr:colOff>292454</xdr:colOff>
      <xdr:row>25</xdr:row>
      <xdr:rowOff>49742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65EFB98-6085-41D0-8E74-239C9009DE9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7CC275-286B-4062-8C4E-5B7C7493BB78}">
  <dimension ref="A1:R42"/>
  <sheetViews>
    <sheetView topLeftCell="A5" workbookViewId="0">
      <selection activeCell="R12" sqref="R12:R24"/>
    </sheetView>
  </sheetViews>
  <sheetFormatPr defaultColWidth="8.81640625" defaultRowHeight="14.5" x14ac:dyDescent="0.35"/>
  <sheetData>
    <row r="1" spans="1:18" x14ac:dyDescent="0.35">
      <c r="A1" t="s">
        <v>8</v>
      </c>
      <c r="C1">
        <v>1</v>
      </c>
      <c r="D1">
        <v>2</v>
      </c>
      <c r="E1">
        <v>3</v>
      </c>
      <c r="F1">
        <v>4</v>
      </c>
      <c r="G1">
        <v>5</v>
      </c>
      <c r="H1">
        <v>6</v>
      </c>
      <c r="I1">
        <v>7</v>
      </c>
      <c r="J1">
        <v>8</v>
      </c>
      <c r="K1">
        <v>9</v>
      </c>
      <c r="L1">
        <v>10</v>
      </c>
      <c r="M1">
        <v>11</v>
      </c>
      <c r="N1">
        <v>12</v>
      </c>
    </row>
    <row r="2" spans="1:18" x14ac:dyDescent="0.35">
      <c r="C2" t="s">
        <v>9</v>
      </c>
      <c r="D2" t="s">
        <v>10</v>
      </c>
      <c r="E2" t="s">
        <v>11</v>
      </c>
      <c r="F2" t="s">
        <v>33</v>
      </c>
    </row>
    <row r="3" spans="1:18" x14ac:dyDescent="0.35">
      <c r="C3" t="s">
        <v>12</v>
      </c>
      <c r="D3" t="s">
        <v>13</v>
      </c>
      <c r="E3" t="s">
        <v>14</v>
      </c>
      <c r="F3" t="s">
        <v>34</v>
      </c>
    </row>
    <row r="4" spans="1:18" x14ac:dyDescent="0.35">
      <c r="C4" t="s">
        <v>15</v>
      </c>
      <c r="D4" t="s">
        <v>21</v>
      </c>
      <c r="E4" t="s">
        <v>27</v>
      </c>
      <c r="F4" t="s">
        <v>35</v>
      </c>
    </row>
    <row r="5" spans="1:18" x14ac:dyDescent="0.35">
      <c r="C5" t="s">
        <v>16</v>
      </c>
      <c r="D5" t="s">
        <v>22</v>
      </c>
      <c r="E5" t="s">
        <v>28</v>
      </c>
      <c r="F5" t="s">
        <v>36</v>
      </c>
    </row>
    <row r="6" spans="1:18" x14ac:dyDescent="0.35">
      <c r="C6" t="s">
        <v>17</v>
      </c>
      <c r="D6" t="s">
        <v>23</v>
      </c>
      <c r="E6" t="s">
        <v>29</v>
      </c>
      <c r="F6" t="s">
        <v>37</v>
      </c>
    </row>
    <row r="7" spans="1:18" x14ac:dyDescent="0.35">
      <c r="C7" t="s">
        <v>18</v>
      </c>
      <c r="D7" t="s">
        <v>24</v>
      </c>
      <c r="E7" t="s">
        <v>30</v>
      </c>
    </row>
    <row r="8" spans="1:18" x14ac:dyDescent="0.35">
      <c r="C8" t="s">
        <v>19</v>
      </c>
      <c r="D8" t="s">
        <v>25</v>
      </c>
      <c r="E8" t="s">
        <v>31</v>
      </c>
    </row>
    <row r="9" spans="1:18" x14ac:dyDescent="0.35">
      <c r="C9" t="s">
        <v>20</v>
      </c>
      <c r="D9" t="s">
        <v>26</v>
      </c>
      <c r="E9" t="s">
        <v>32</v>
      </c>
    </row>
    <row r="11" spans="1:18" ht="15" thickBot="1" x14ac:dyDescent="0.4">
      <c r="A11" t="s">
        <v>7</v>
      </c>
      <c r="P11" t="s">
        <v>6</v>
      </c>
      <c r="Q11" t="s">
        <v>7</v>
      </c>
      <c r="R11" t="s">
        <v>0</v>
      </c>
    </row>
    <row r="12" spans="1:18" ht="16" thickBot="1" x14ac:dyDescent="0.4">
      <c r="A12" t="s">
        <v>53</v>
      </c>
      <c r="B12" t="s">
        <v>5</v>
      </c>
      <c r="C12">
        <v>1</v>
      </c>
      <c r="D12">
        <v>2</v>
      </c>
      <c r="E12">
        <v>3</v>
      </c>
      <c r="F12">
        <v>4</v>
      </c>
      <c r="G12">
        <v>5</v>
      </c>
      <c r="H12">
        <v>6</v>
      </c>
      <c r="I12">
        <v>7</v>
      </c>
      <c r="J12">
        <v>8</v>
      </c>
      <c r="K12">
        <v>9</v>
      </c>
      <c r="L12">
        <v>10</v>
      </c>
      <c r="M12">
        <v>11</v>
      </c>
      <c r="N12">
        <v>12</v>
      </c>
      <c r="P12" s="1">
        <v>1</v>
      </c>
      <c r="Q12">
        <f>AVERAGE(C13:E13)</f>
        <v>128037</v>
      </c>
      <c r="R12">
        <f>AVERAGE(C27:E27)</f>
        <v>0.25259999999999999</v>
      </c>
    </row>
    <row r="13" spans="1:18" ht="16" thickBot="1" x14ac:dyDescent="0.4">
      <c r="B13">
        <v>20.5</v>
      </c>
      <c r="C13">
        <v>130933</v>
      </c>
      <c r="D13">
        <v>126759</v>
      </c>
      <c r="E13">
        <v>126419</v>
      </c>
      <c r="F13">
        <v>122176</v>
      </c>
      <c r="G13">
        <v>124358</v>
      </c>
      <c r="H13">
        <v>120521</v>
      </c>
      <c r="I13">
        <v>3722</v>
      </c>
      <c r="J13">
        <v>3882</v>
      </c>
      <c r="K13">
        <v>4114</v>
      </c>
      <c r="L13">
        <v>4117</v>
      </c>
      <c r="M13">
        <v>3736</v>
      </c>
      <c r="N13">
        <v>3645</v>
      </c>
      <c r="P13" s="2">
        <v>2</v>
      </c>
      <c r="Q13">
        <f t="shared" ref="Q13:Q18" si="0">AVERAGE(C14:E14)</f>
        <v>129132.33333333333</v>
      </c>
      <c r="R13">
        <f t="shared" ref="R13:R19" si="1">AVERAGE(C28:E28)</f>
        <v>0.26510000000000006</v>
      </c>
    </row>
    <row r="14" spans="1:18" ht="16" thickBot="1" x14ac:dyDescent="0.4">
      <c r="C14">
        <v>128528</v>
      </c>
      <c r="D14">
        <v>130483</v>
      </c>
      <c r="E14">
        <v>128386</v>
      </c>
      <c r="F14">
        <v>73907</v>
      </c>
      <c r="G14">
        <v>74863</v>
      </c>
      <c r="H14">
        <v>75283</v>
      </c>
      <c r="I14">
        <v>3992</v>
      </c>
      <c r="J14">
        <v>4151</v>
      </c>
      <c r="K14">
        <v>3836</v>
      </c>
      <c r="L14">
        <v>4131</v>
      </c>
      <c r="M14">
        <v>3822</v>
      </c>
      <c r="N14">
        <v>3666</v>
      </c>
      <c r="P14" s="2">
        <v>3</v>
      </c>
      <c r="Q14">
        <f t="shared" si="0"/>
        <v>134156.66666666666</v>
      </c>
      <c r="R14">
        <f t="shared" si="1"/>
        <v>0.25046666666666667</v>
      </c>
    </row>
    <row r="15" spans="1:18" ht="16" thickBot="1" x14ac:dyDescent="0.4">
      <c r="C15">
        <v>135985</v>
      </c>
      <c r="D15">
        <v>134086</v>
      </c>
      <c r="E15">
        <v>132399</v>
      </c>
      <c r="F15">
        <v>78185</v>
      </c>
      <c r="G15">
        <v>76719</v>
      </c>
      <c r="H15">
        <v>74434</v>
      </c>
      <c r="I15">
        <v>4038</v>
      </c>
      <c r="J15">
        <v>3783</v>
      </c>
      <c r="K15">
        <v>3904</v>
      </c>
      <c r="L15">
        <v>3779</v>
      </c>
      <c r="M15">
        <v>3957</v>
      </c>
      <c r="N15">
        <v>3869</v>
      </c>
      <c r="P15" s="2">
        <v>4</v>
      </c>
      <c r="Q15">
        <f t="shared" si="0"/>
        <v>74532.333333333328</v>
      </c>
      <c r="R15">
        <f t="shared" si="1"/>
        <v>0.214</v>
      </c>
    </row>
    <row r="16" spans="1:18" ht="16" thickBot="1" x14ac:dyDescent="0.4">
      <c r="C16">
        <v>75592</v>
      </c>
      <c r="D16">
        <v>74715</v>
      </c>
      <c r="E16">
        <v>73290</v>
      </c>
      <c r="F16">
        <v>69654</v>
      </c>
      <c r="G16">
        <v>68367</v>
      </c>
      <c r="H16">
        <v>67550</v>
      </c>
      <c r="I16">
        <v>3951</v>
      </c>
      <c r="J16">
        <v>3847</v>
      </c>
      <c r="K16">
        <v>3889</v>
      </c>
      <c r="L16">
        <v>3723</v>
      </c>
      <c r="M16">
        <v>3706</v>
      </c>
      <c r="N16">
        <v>3882</v>
      </c>
      <c r="P16" s="2">
        <v>5</v>
      </c>
      <c r="Q16">
        <f t="shared" si="0"/>
        <v>73455.666666666672</v>
      </c>
      <c r="R16">
        <f t="shared" si="1"/>
        <v>0.19823333333333334</v>
      </c>
    </row>
    <row r="17" spans="1:18" ht="16" thickBot="1" x14ac:dyDescent="0.4">
      <c r="C17">
        <v>73949</v>
      </c>
      <c r="D17">
        <v>73484</v>
      </c>
      <c r="E17">
        <v>72934</v>
      </c>
      <c r="F17">
        <v>8978</v>
      </c>
      <c r="G17">
        <v>8295</v>
      </c>
      <c r="H17">
        <v>8143</v>
      </c>
      <c r="I17">
        <v>3676</v>
      </c>
      <c r="J17">
        <v>3713</v>
      </c>
      <c r="K17">
        <v>3991</v>
      </c>
      <c r="L17">
        <v>3871</v>
      </c>
      <c r="M17">
        <v>3796</v>
      </c>
      <c r="N17">
        <v>3908</v>
      </c>
      <c r="P17" s="2">
        <v>6</v>
      </c>
      <c r="Q17">
        <f t="shared" si="0"/>
        <v>77505.333333333328</v>
      </c>
      <c r="R17">
        <f t="shared" si="1"/>
        <v>0.21043333333333333</v>
      </c>
    </row>
    <row r="18" spans="1:18" ht="16" thickBot="1" x14ac:dyDescent="0.4">
      <c r="C18">
        <v>77665</v>
      </c>
      <c r="D18">
        <v>77694</v>
      </c>
      <c r="E18">
        <v>77157</v>
      </c>
      <c r="F18">
        <v>3776</v>
      </c>
      <c r="G18">
        <v>3510</v>
      </c>
      <c r="H18">
        <v>3694</v>
      </c>
      <c r="I18">
        <v>4115</v>
      </c>
      <c r="J18">
        <v>4008</v>
      </c>
      <c r="K18">
        <v>3732</v>
      </c>
      <c r="L18">
        <v>3704</v>
      </c>
      <c r="M18">
        <v>3899</v>
      </c>
      <c r="N18">
        <v>3897</v>
      </c>
      <c r="P18" s="2">
        <v>7</v>
      </c>
      <c r="Q18">
        <f t="shared" si="0"/>
        <v>124539.33333333333</v>
      </c>
      <c r="R18">
        <f t="shared" si="1"/>
        <v>0.24</v>
      </c>
    </row>
    <row r="19" spans="1:18" ht="16" thickBot="1" x14ac:dyDescent="0.4">
      <c r="C19">
        <v>125730</v>
      </c>
      <c r="D19">
        <v>122575</v>
      </c>
      <c r="E19">
        <v>125313</v>
      </c>
      <c r="F19">
        <v>3817</v>
      </c>
      <c r="G19">
        <v>3514</v>
      </c>
      <c r="H19">
        <v>4016</v>
      </c>
      <c r="I19">
        <v>4205</v>
      </c>
      <c r="J19">
        <v>3751</v>
      </c>
      <c r="K19">
        <v>3843</v>
      </c>
      <c r="L19">
        <v>3698</v>
      </c>
      <c r="M19">
        <v>3714</v>
      </c>
      <c r="N19">
        <v>3732</v>
      </c>
      <c r="P19" s="2">
        <v>8</v>
      </c>
      <c r="Q19">
        <f>AVERAGE(C20:E20)</f>
        <v>117405</v>
      </c>
      <c r="R19">
        <f t="shared" si="1"/>
        <v>0.22209999999999999</v>
      </c>
    </row>
    <row r="20" spans="1:18" ht="16" thickBot="1" x14ac:dyDescent="0.4">
      <c r="C20">
        <v>119530</v>
      </c>
      <c r="D20">
        <v>117461</v>
      </c>
      <c r="E20">
        <v>115224</v>
      </c>
      <c r="F20">
        <v>3786</v>
      </c>
      <c r="G20">
        <v>3724</v>
      </c>
      <c r="H20">
        <v>3910</v>
      </c>
      <c r="I20">
        <v>4009</v>
      </c>
      <c r="J20">
        <v>3614</v>
      </c>
      <c r="K20">
        <v>3790</v>
      </c>
      <c r="L20">
        <v>3735</v>
      </c>
      <c r="M20">
        <v>3728</v>
      </c>
      <c r="N20">
        <v>3734</v>
      </c>
      <c r="P20" s="2">
        <v>9</v>
      </c>
      <c r="Q20">
        <f>AVERAGE(F13:H13)</f>
        <v>122351.66666666667</v>
      </c>
      <c r="R20">
        <f>AVERAGE(F27:H27)</f>
        <v>0.24380000000000002</v>
      </c>
    </row>
    <row r="21" spans="1:18" ht="16" thickBot="1" x14ac:dyDescent="0.4">
      <c r="P21" s="2">
        <v>10</v>
      </c>
      <c r="Q21">
        <f t="shared" ref="Q21:Q24" si="2">AVERAGE(F14:H14)</f>
        <v>74684.333333333328</v>
      </c>
      <c r="R21">
        <f t="shared" ref="R21:R24" si="3">AVERAGE(F28:H28)</f>
        <v>0.20426666666666668</v>
      </c>
    </row>
    <row r="22" spans="1:18" ht="16" thickBot="1" x14ac:dyDescent="0.4">
      <c r="P22" s="2">
        <v>11</v>
      </c>
      <c r="Q22">
        <f>AVERAGE(F15:H15)</f>
        <v>76446</v>
      </c>
      <c r="R22">
        <f t="shared" si="3"/>
        <v>0.20226666666666668</v>
      </c>
    </row>
    <row r="23" spans="1:18" ht="16" thickBot="1" x14ac:dyDescent="0.4">
      <c r="P23" s="2">
        <v>12</v>
      </c>
      <c r="Q23">
        <f t="shared" si="2"/>
        <v>68523.666666666672</v>
      </c>
      <c r="R23">
        <f t="shared" si="3"/>
        <v>0.19653333333333334</v>
      </c>
    </row>
    <row r="24" spans="1:18" ht="16" thickBot="1" x14ac:dyDescent="0.4">
      <c r="P24" s="2">
        <v>13</v>
      </c>
      <c r="Q24">
        <f t="shared" si="2"/>
        <v>8472</v>
      </c>
      <c r="R24">
        <f t="shared" si="3"/>
        <v>0.27689999999999998</v>
      </c>
    </row>
    <row r="25" spans="1:18" ht="16" thickBot="1" x14ac:dyDescent="0.4">
      <c r="P25" s="1"/>
    </row>
    <row r="26" spans="1:18" ht="16" thickBot="1" x14ac:dyDescent="0.4">
      <c r="A26" t="s">
        <v>0</v>
      </c>
      <c r="B26" t="s">
        <v>5</v>
      </c>
      <c r="C26">
        <v>1</v>
      </c>
      <c r="D26">
        <v>2</v>
      </c>
      <c r="E26">
        <v>3</v>
      </c>
      <c r="F26">
        <v>4</v>
      </c>
      <c r="G26">
        <v>5</v>
      </c>
      <c r="H26">
        <v>6</v>
      </c>
      <c r="I26">
        <v>7</v>
      </c>
      <c r="J26">
        <v>8</v>
      </c>
      <c r="K26">
        <v>9</v>
      </c>
      <c r="L26">
        <v>10</v>
      </c>
      <c r="M26">
        <v>11</v>
      </c>
      <c r="N26">
        <v>12</v>
      </c>
      <c r="P26" s="2"/>
    </row>
    <row r="27" spans="1:18" ht="16" thickBot="1" x14ac:dyDescent="0.4">
      <c r="B27">
        <v>20.5</v>
      </c>
      <c r="C27">
        <v>0.25319999999999998</v>
      </c>
      <c r="D27">
        <v>0.25269999999999998</v>
      </c>
      <c r="E27">
        <v>0.25190000000000001</v>
      </c>
      <c r="F27">
        <v>0.24440000000000001</v>
      </c>
      <c r="G27">
        <v>0.2419</v>
      </c>
      <c r="H27">
        <v>0.24510000000000001</v>
      </c>
      <c r="I27">
        <v>3.2199999999999999E-2</v>
      </c>
      <c r="J27">
        <v>3.2000000000000001E-2</v>
      </c>
      <c r="K27">
        <v>3.2000000000000001E-2</v>
      </c>
      <c r="L27">
        <v>3.2199999999999999E-2</v>
      </c>
      <c r="M27">
        <v>3.2000000000000001E-2</v>
      </c>
      <c r="N27">
        <v>3.1899999999999998E-2</v>
      </c>
      <c r="P27" s="2"/>
    </row>
    <row r="28" spans="1:18" ht="16" thickBot="1" x14ac:dyDescent="0.4">
      <c r="C28">
        <v>0.26629999999999998</v>
      </c>
      <c r="D28">
        <v>0.26740000000000003</v>
      </c>
      <c r="E28">
        <v>0.2616</v>
      </c>
      <c r="F28">
        <v>0.20180000000000001</v>
      </c>
      <c r="G28">
        <v>0.2059</v>
      </c>
      <c r="H28">
        <v>0.2051</v>
      </c>
      <c r="I28">
        <v>3.27E-2</v>
      </c>
      <c r="J28">
        <v>3.2300000000000002E-2</v>
      </c>
      <c r="K28">
        <v>3.1899999999999998E-2</v>
      </c>
      <c r="L28">
        <v>3.2199999999999999E-2</v>
      </c>
      <c r="M28">
        <v>3.2000000000000001E-2</v>
      </c>
      <c r="N28">
        <v>3.1600000000000003E-2</v>
      </c>
      <c r="P28" s="2"/>
    </row>
    <row r="29" spans="1:18" ht="16" thickBot="1" x14ac:dyDescent="0.4">
      <c r="C29">
        <v>0.25330000000000003</v>
      </c>
      <c r="D29">
        <v>0.2492</v>
      </c>
      <c r="E29">
        <v>0.24890000000000001</v>
      </c>
      <c r="F29">
        <v>0.20799999999999999</v>
      </c>
      <c r="G29">
        <v>0.19980000000000001</v>
      </c>
      <c r="H29">
        <v>0.19900000000000001</v>
      </c>
      <c r="I29">
        <v>3.2399999999999998E-2</v>
      </c>
      <c r="J29">
        <v>3.1899999999999998E-2</v>
      </c>
      <c r="K29">
        <v>3.2099999999999997E-2</v>
      </c>
      <c r="L29">
        <v>3.2199999999999999E-2</v>
      </c>
      <c r="M29">
        <v>3.3799999999999997E-2</v>
      </c>
      <c r="N29">
        <v>3.2399999999999998E-2</v>
      </c>
      <c r="P29" s="2"/>
    </row>
    <row r="30" spans="1:18" ht="16" thickBot="1" x14ac:dyDescent="0.4">
      <c r="C30">
        <v>0.21410000000000001</v>
      </c>
      <c r="D30">
        <v>0.21279999999999999</v>
      </c>
      <c r="E30">
        <v>0.21510000000000001</v>
      </c>
      <c r="F30">
        <v>0.20180000000000001</v>
      </c>
      <c r="G30">
        <v>0.19400000000000001</v>
      </c>
      <c r="H30">
        <v>0.1938</v>
      </c>
      <c r="I30">
        <v>3.2000000000000001E-2</v>
      </c>
      <c r="J30">
        <v>3.2199999999999999E-2</v>
      </c>
      <c r="K30">
        <v>3.2199999999999999E-2</v>
      </c>
      <c r="L30">
        <v>3.2399999999999998E-2</v>
      </c>
      <c r="M30">
        <v>3.2300000000000002E-2</v>
      </c>
      <c r="N30">
        <v>3.1699999999999999E-2</v>
      </c>
      <c r="P30" s="2"/>
    </row>
    <row r="31" spans="1:18" ht="16" thickBot="1" x14ac:dyDescent="0.4">
      <c r="C31">
        <v>0.19969999999999999</v>
      </c>
      <c r="D31">
        <v>0.19700000000000001</v>
      </c>
      <c r="E31">
        <v>0.19800000000000001</v>
      </c>
      <c r="F31">
        <v>0.2767</v>
      </c>
      <c r="G31">
        <v>0.27789999999999998</v>
      </c>
      <c r="H31">
        <v>0.27610000000000001</v>
      </c>
      <c r="I31">
        <v>3.1899999999999998E-2</v>
      </c>
      <c r="J31">
        <v>3.1800000000000002E-2</v>
      </c>
      <c r="K31">
        <v>3.2199999999999999E-2</v>
      </c>
      <c r="L31">
        <v>3.2099999999999997E-2</v>
      </c>
      <c r="M31">
        <v>3.32E-2</v>
      </c>
      <c r="N31">
        <v>3.1800000000000002E-2</v>
      </c>
      <c r="P31" s="2"/>
    </row>
    <row r="32" spans="1:18" ht="16" thickBot="1" x14ac:dyDescent="0.4">
      <c r="C32">
        <v>0.21149999999999999</v>
      </c>
      <c r="D32">
        <v>0.21</v>
      </c>
      <c r="E32">
        <v>0.20979999999999999</v>
      </c>
      <c r="F32">
        <v>3.2599999999999997E-2</v>
      </c>
      <c r="G32">
        <v>3.2000000000000001E-2</v>
      </c>
      <c r="H32">
        <v>3.2199999999999999E-2</v>
      </c>
      <c r="I32">
        <v>3.2599999999999997E-2</v>
      </c>
      <c r="J32">
        <v>3.2500000000000001E-2</v>
      </c>
      <c r="K32">
        <v>3.2399999999999998E-2</v>
      </c>
      <c r="L32">
        <v>3.2500000000000001E-2</v>
      </c>
      <c r="M32">
        <v>3.2500000000000001E-2</v>
      </c>
      <c r="N32">
        <v>3.2300000000000002E-2</v>
      </c>
      <c r="P32" s="2"/>
    </row>
    <row r="33" spans="3:16" ht="16" thickBot="1" x14ac:dyDescent="0.4">
      <c r="C33">
        <v>0.23899999999999999</v>
      </c>
      <c r="D33">
        <v>0.24079999999999999</v>
      </c>
      <c r="E33">
        <v>0.2402</v>
      </c>
      <c r="F33">
        <v>3.27E-2</v>
      </c>
      <c r="G33">
        <v>3.2099999999999997E-2</v>
      </c>
      <c r="H33">
        <v>3.2099999999999997E-2</v>
      </c>
      <c r="I33">
        <v>3.2099999999999997E-2</v>
      </c>
      <c r="J33">
        <v>3.2500000000000001E-2</v>
      </c>
      <c r="K33">
        <v>3.2000000000000001E-2</v>
      </c>
      <c r="L33">
        <v>3.1899999999999998E-2</v>
      </c>
      <c r="M33">
        <v>3.1899999999999998E-2</v>
      </c>
      <c r="N33">
        <v>3.1699999999999999E-2</v>
      </c>
      <c r="P33" s="2"/>
    </row>
    <row r="34" spans="3:16" ht="16" thickBot="1" x14ac:dyDescent="0.4">
      <c r="C34">
        <v>0.2213</v>
      </c>
      <c r="D34">
        <v>0.22420000000000001</v>
      </c>
      <c r="E34">
        <v>0.2208</v>
      </c>
      <c r="F34">
        <v>3.1800000000000002E-2</v>
      </c>
      <c r="G34">
        <v>3.2800000000000003E-2</v>
      </c>
      <c r="H34">
        <v>3.2000000000000001E-2</v>
      </c>
      <c r="I34">
        <v>3.2000000000000001E-2</v>
      </c>
      <c r="J34">
        <v>3.2300000000000002E-2</v>
      </c>
      <c r="K34">
        <v>3.1899999999999998E-2</v>
      </c>
      <c r="L34">
        <v>3.2599999999999997E-2</v>
      </c>
      <c r="M34">
        <v>3.2199999999999999E-2</v>
      </c>
      <c r="N34">
        <v>3.2300000000000002E-2</v>
      </c>
      <c r="P34" s="2"/>
    </row>
    <row r="35" spans="3:16" ht="16" thickBot="1" x14ac:dyDescent="0.4">
      <c r="P35" s="2"/>
    </row>
    <row r="36" spans="3:16" ht="16" thickBot="1" x14ac:dyDescent="0.4">
      <c r="P36" s="2"/>
    </row>
    <row r="37" spans="3:16" ht="16" thickBot="1" x14ac:dyDescent="0.4">
      <c r="P37" s="3"/>
    </row>
    <row r="38" spans="3:16" ht="16" thickBot="1" x14ac:dyDescent="0.4">
      <c r="P38" s="3"/>
    </row>
    <row r="39" spans="3:16" ht="16" thickBot="1" x14ac:dyDescent="0.4">
      <c r="P39" s="3"/>
    </row>
    <row r="40" spans="3:16" ht="16" thickBot="1" x14ac:dyDescent="0.4">
      <c r="P40" s="3"/>
    </row>
    <row r="41" spans="3:16" ht="16" thickBot="1" x14ac:dyDescent="0.4">
      <c r="P41" s="3"/>
    </row>
    <row r="42" spans="3:16" ht="16" thickBot="1" x14ac:dyDescent="0.4">
      <c r="P42" s="3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721A57-92CA-4D37-8648-9641C9ABEF40}">
  <dimension ref="A1:M14"/>
  <sheetViews>
    <sheetView tabSelected="1" topLeftCell="B1" zoomScale="80" zoomScaleNormal="80" workbookViewId="0">
      <selection activeCell="G2" sqref="G2:G13"/>
    </sheetView>
  </sheetViews>
  <sheetFormatPr defaultColWidth="8.81640625" defaultRowHeight="14.5" x14ac:dyDescent="0.35"/>
  <cols>
    <col min="1" max="1" width="18.1796875" customWidth="1"/>
    <col min="7" max="8" width="11.1796875" bestFit="1" customWidth="1"/>
  </cols>
  <sheetData>
    <row r="1" spans="1:13" ht="16" thickBot="1" x14ac:dyDescent="0.4">
      <c r="A1" s="5" t="s">
        <v>41</v>
      </c>
      <c r="B1" s="5" t="s">
        <v>42</v>
      </c>
      <c r="C1" t="s">
        <v>7</v>
      </c>
      <c r="D1" t="s">
        <v>0</v>
      </c>
      <c r="E1" t="s">
        <v>1</v>
      </c>
      <c r="F1" t="s">
        <v>45</v>
      </c>
      <c r="G1" t="s">
        <v>1</v>
      </c>
      <c r="I1" t="s">
        <v>2</v>
      </c>
      <c r="L1" t="s">
        <v>3</v>
      </c>
      <c r="M1" t="s">
        <v>4</v>
      </c>
    </row>
    <row r="2" spans="1:13" ht="16" customHeight="1" thickBot="1" x14ac:dyDescent="0.4">
      <c r="A2" s="20" t="s">
        <v>38</v>
      </c>
      <c r="B2" s="3">
        <v>1</v>
      </c>
      <c r="C2">
        <v>128037</v>
      </c>
      <c r="D2">
        <v>0.25259999999999999</v>
      </c>
      <c r="E2">
        <f>C2/D2</f>
        <v>506876.4845605701</v>
      </c>
      <c r="F2">
        <f>E2-$E$14</f>
        <v>476280.6015703209</v>
      </c>
      <c r="G2">
        <v>476280.6015703209</v>
      </c>
      <c r="H2">
        <f>AVERAGE(G2:G4)</f>
        <v>479274.55835448409</v>
      </c>
      <c r="I2">
        <f>G2/$H$2</f>
        <v>0.99375314893733879</v>
      </c>
      <c r="K2" t="s">
        <v>51</v>
      </c>
      <c r="L2">
        <f>AVERAGE(I2:I4)</f>
        <v>0.99999999999999989</v>
      </c>
      <c r="M2">
        <f>STDEV(I2:I4)</f>
        <v>5.0905222560890535E-2</v>
      </c>
    </row>
    <row r="3" spans="1:13" ht="16" thickBot="1" x14ac:dyDescent="0.4">
      <c r="A3" s="21"/>
      <c r="B3" s="3">
        <v>2</v>
      </c>
      <c r="C3">
        <v>129132.33333333333</v>
      </c>
      <c r="D3">
        <v>0.26510000000000006</v>
      </c>
      <c r="E3">
        <f t="shared" ref="E3:E14" si="0">C3/D3</f>
        <v>487108.00955614221</v>
      </c>
      <c r="F3">
        <f t="shared" ref="F3:F13" si="1">E3-$E$14</f>
        <v>456512.12656589301</v>
      </c>
      <c r="G3">
        <v>456512.12656589301</v>
      </c>
      <c r="I3">
        <f t="shared" ref="I3:I7" si="2">G3/$H$2</f>
        <v>0.95250648841711438</v>
      </c>
      <c r="K3" t="s">
        <v>52</v>
      </c>
      <c r="L3">
        <f>AVERAGE(I5:I7)</f>
        <v>0.69226765649890221</v>
      </c>
      <c r="M3">
        <f>STDEV(I5:I7)</f>
        <v>2.5585215835400826E-2</v>
      </c>
    </row>
    <row r="4" spans="1:13" ht="16" thickBot="1" x14ac:dyDescent="0.4">
      <c r="A4" s="22"/>
      <c r="B4" s="3">
        <v>3</v>
      </c>
      <c r="C4">
        <v>134156.66666666666</v>
      </c>
      <c r="D4">
        <v>0.25046666666666667</v>
      </c>
      <c r="E4">
        <f t="shared" si="0"/>
        <v>535626.82991748734</v>
      </c>
      <c r="F4">
        <f t="shared" si="1"/>
        <v>505030.94692723814</v>
      </c>
      <c r="G4">
        <v>505030.94692723814</v>
      </c>
      <c r="I4">
        <f t="shared" si="2"/>
        <v>1.0537403626455464</v>
      </c>
      <c r="K4" t="s">
        <v>56</v>
      </c>
      <c r="L4">
        <f>AVERAGE(I8:I10)</f>
        <v>0.99999999999999989</v>
      </c>
      <c r="M4">
        <f>STDEV(I8:I10)</f>
        <v>2.7884418217144647E-2</v>
      </c>
    </row>
    <row r="5" spans="1:13" ht="16" customHeight="1" thickBot="1" x14ac:dyDescent="0.4">
      <c r="A5" s="20" t="s">
        <v>39</v>
      </c>
      <c r="B5" s="3">
        <v>4</v>
      </c>
      <c r="C5">
        <v>74532.333333333328</v>
      </c>
      <c r="D5">
        <v>0.214</v>
      </c>
      <c r="E5">
        <f t="shared" si="0"/>
        <v>348281.93146417441</v>
      </c>
      <c r="F5">
        <f t="shared" si="1"/>
        <v>317686.04847392521</v>
      </c>
      <c r="G5">
        <v>317686.04847392521</v>
      </c>
      <c r="I5">
        <f t="shared" si="2"/>
        <v>0.66284772044786122</v>
      </c>
      <c r="K5" t="s">
        <v>57</v>
      </c>
      <c r="L5">
        <f>AVERAGE(I11:I13)</f>
        <v>0.68636658011629625</v>
      </c>
      <c r="M5">
        <f>STDEV(I11:I13)</f>
        <v>3.0262392292692286E-2</v>
      </c>
    </row>
    <row r="6" spans="1:13" ht="16" thickBot="1" x14ac:dyDescent="0.4">
      <c r="A6" s="21"/>
      <c r="B6" s="3">
        <v>5</v>
      </c>
      <c r="C6">
        <v>73455.666666666672</v>
      </c>
      <c r="D6">
        <v>0.19823333333333334</v>
      </c>
      <c r="E6">
        <f t="shared" si="0"/>
        <v>370551.53859088616</v>
      </c>
      <c r="F6">
        <f t="shared" si="1"/>
        <v>339955.65560063696</v>
      </c>
      <c r="G6">
        <v>339955.65560063696</v>
      </c>
      <c r="I6">
        <f t="shared" si="2"/>
        <v>0.70931295991972265</v>
      </c>
    </row>
    <row r="7" spans="1:13" ht="16" thickBot="1" x14ac:dyDescent="0.4">
      <c r="A7" s="22"/>
      <c r="B7" s="3">
        <v>6</v>
      </c>
      <c r="C7">
        <v>77505.333333333328</v>
      </c>
      <c r="D7">
        <v>0.21043333333333333</v>
      </c>
      <c r="E7">
        <f t="shared" si="0"/>
        <v>368313.00491050212</v>
      </c>
      <c r="F7">
        <f t="shared" si="1"/>
        <v>337717.12192025292</v>
      </c>
      <c r="G7">
        <v>337717.12192025292</v>
      </c>
      <c r="I7">
        <f t="shared" si="2"/>
        <v>0.70464228912912263</v>
      </c>
    </row>
    <row r="8" spans="1:13" ht="16" customHeight="1" thickBot="1" x14ac:dyDescent="0.4">
      <c r="A8" s="20" t="s">
        <v>48</v>
      </c>
      <c r="B8" s="3">
        <v>7</v>
      </c>
      <c r="C8">
        <v>124539.33333333333</v>
      </c>
      <c r="D8">
        <v>0.24</v>
      </c>
      <c r="E8">
        <f t="shared" si="0"/>
        <v>518913.88888888888</v>
      </c>
      <c r="F8">
        <f t="shared" si="1"/>
        <v>488318.00589863968</v>
      </c>
      <c r="G8">
        <v>488318.00589863968</v>
      </c>
      <c r="H8">
        <f>AVERAGE(G8:G10)</f>
        <v>485864.02954292652</v>
      </c>
      <c r="I8">
        <f>G8/$H$8</f>
        <v>1.0050507471360284</v>
      </c>
    </row>
    <row r="9" spans="1:13" ht="16" thickBot="1" x14ac:dyDescent="0.4">
      <c r="A9" s="21"/>
      <c r="B9" s="3">
        <v>8</v>
      </c>
      <c r="C9">
        <v>117405</v>
      </c>
      <c r="D9">
        <v>0.22209999999999999</v>
      </c>
      <c r="E9">
        <f t="shared" si="0"/>
        <v>528613.23728050431</v>
      </c>
      <c r="F9">
        <f t="shared" si="1"/>
        <v>498017.35429025511</v>
      </c>
      <c r="G9">
        <v>498017.35429025511</v>
      </c>
      <c r="I9">
        <f t="shared" ref="I9:I13" si="3">G9/$H$8</f>
        <v>1.025013839280841</v>
      </c>
      <c r="L9" t="s">
        <v>58</v>
      </c>
      <c r="M9" t="s">
        <v>59</v>
      </c>
    </row>
    <row r="10" spans="1:13" ht="16" thickBot="1" x14ac:dyDescent="0.4">
      <c r="A10" s="22"/>
      <c r="B10" s="3">
        <v>9</v>
      </c>
      <c r="C10">
        <v>122351.66666666667</v>
      </c>
      <c r="D10">
        <v>0.24380000000000002</v>
      </c>
      <c r="E10">
        <f t="shared" si="0"/>
        <v>501852.61143013398</v>
      </c>
      <c r="F10">
        <f t="shared" si="1"/>
        <v>471256.72843988478</v>
      </c>
      <c r="G10">
        <v>471256.72843988478</v>
      </c>
      <c r="I10">
        <f t="shared" si="3"/>
        <v>0.96993541358313051</v>
      </c>
      <c r="K10" t="s">
        <v>60</v>
      </c>
      <c r="L10">
        <f>TTEST(I2:I4,I5:I7,2,2)</f>
        <v>7.2697896403080763E-4</v>
      </c>
      <c r="M10">
        <f>L2/L3</f>
        <v>1.4445279807775993</v>
      </c>
    </row>
    <row r="11" spans="1:13" ht="16" customHeight="1" thickBot="1" x14ac:dyDescent="0.4">
      <c r="A11" s="20" t="s">
        <v>49</v>
      </c>
      <c r="B11" s="3">
        <v>10</v>
      </c>
      <c r="C11">
        <v>74684.333333333328</v>
      </c>
      <c r="D11">
        <v>0.20426666666666668</v>
      </c>
      <c r="E11">
        <f t="shared" si="0"/>
        <v>365621.73629242816</v>
      </c>
      <c r="F11">
        <f t="shared" si="1"/>
        <v>335025.85330217896</v>
      </c>
      <c r="G11">
        <v>335025.85330217896</v>
      </c>
      <c r="I11">
        <f t="shared" si="3"/>
        <v>0.6895465252230184</v>
      </c>
      <c r="K11" t="s">
        <v>61</v>
      </c>
      <c r="L11">
        <f>TTEST(I8:I10,I11:I13,2,2)</f>
        <v>1.9023065636372457E-4</v>
      </c>
      <c r="M11">
        <f>L4/L5</f>
        <v>1.4569473936661694</v>
      </c>
    </row>
    <row r="12" spans="1:13" ht="16" thickBot="1" x14ac:dyDescent="0.4">
      <c r="A12" s="21"/>
      <c r="B12" s="3">
        <v>11</v>
      </c>
      <c r="C12">
        <v>76446</v>
      </c>
      <c r="D12">
        <v>0.20226666666666668</v>
      </c>
      <c r="E12">
        <f t="shared" si="0"/>
        <v>377946.60514172708</v>
      </c>
      <c r="F12">
        <f t="shared" si="1"/>
        <v>347350.72215147788</v>
      </c>
      <c r="G12">
        <v>347350.72215147788</v>
      </c>
      <c r="I12">
        <f t="shared" si="3"/>
        <v>0.71491343468716106</v>
      </c>
    </row>
    <row r="13" spans="1:13" ht="16" thickBot="1" x14ac:dyDescent="0.4">
      <c r="A13" s="22"/>
      <c r="B13" s="3">
        <v>12</v>
      </c>
      <c r="C13">
        <v>68523.666666666672</v>
      </c>
      <c r="D13">
        <v>0.19653333333333334</v>
      </c>
      <c r="E13">
        <f t="shared" si="0"/>
        <v>348661.80461329716</v>
      </c>
      <c r="F13">
        <f t="shared" si="1"/>
        <v>318065.92162304797</v>
      </c>
      <c r="G13">
        <v>318065.92162304797</v>
      </c>
      <c r="I13">
        <f t="shared" si="3"/>
        <v>0.6546397804387093</v>
      </c>
    </row>
    <row r="14" spans="1:13" ht="16" thickBot="1" x14ac:dyDescent="0.4">
      <c r="A14" s="3" t="s">
        <v>50</v>
      </c>
      <c r="B14" s="3">
        <v>13</v>
      </c>
      <c r="C14">
        <v>8472</v>
      </c>
      <c r="D14">
        <v>0.27689999999999998</v>
      </c>
      <c r="E14">
        <f t="shared" si="0"/>
        <v>30595.882990249189</v>
      </c>
    </row>
  </sheetData>
  <mergeCells count="4">
    <mergeCell ref="A2:A4"/>
    <mergeCell ref="A5:A7"/>
    <mergeCell ref="A8:A10"/>
    <mergeCell ref="A11:A13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D6ECA3-DD3D-4BC0-B6F7-9CF59961F3A6}">
  <dimension ref="A1:K15"/>
  <sheetViews>
    <sheetView workbookViewId="0">
      <selection activeCell="I2" sqref="I2"/>
    </sheetView>
  </sheetViews>
  <sheetFormatPr defaultColWidth="8.81640625" defaultRowHeight="14.5" x14ac:dyDescent="0.35"/>
  <cols>
    <col min="2" max="2" width="17.453125" customWidth="1"/>
    <col min="5" max="5" width="12.36328125" customWidth="1"/>
  </cols>
  <sheetData>
    <row r="1" spans="1:11" ht="47" thickBot="1" x14ac:dyDescent="0.4">
      <c r="A1" s="4" t="s">
        <v>40</v>
      </c>
      <c r="B1" s="5" t="s">
        <v>41</v>
      </c>
      <c r="C1" s="5" t="s">
        <v>42</v>
      </c>
      <c r="D1" s="6" t="s">
        <v>47</v>
      </c>
      <c r="E1" s="15" t="s">
        <v>43</v>
      </c>
      <c r="F1" s="15" t="s">
        <v>44</v>
      </c>
      <c r="G1" s="7" t="s">
        <v>46</v>
      </c>
      <c r="H1" s="18"/>
    </row>
    <row r="2" spans="1:11" ht="16" thickBot="1" x14ac:dyDescent="0.4">
      <c r="A2" s="23">
        <v>188</v>
      </c>
      <c r="B2" s="20" t="s">
        <v>38</v>
      </c>
      <c r="C2" s="3">
        <v>1</v>
      </c>
      <c r="D2" s="3">
        <v>0.20200000000000001</v>
      </c>
      <c r="E2" s="9">
        <v>0.105</v>
      </c>
      <c r="F2" s="10">
        <f>6000*E2/20/D2</f>
        <v>155.94059405940592</v>
      </c>
      <c r="G2" s="8">
        <v>0.114</v>
      </c>
      <c r="J2" t="s">
        <v>54</v>
      </c>
      <c r="K2" s="19"/>
    </row>
    <row r="3" spans="1:11" ht="16" thickBot="1" x14ac:dyDescent="0.4">
      <c r="A3" s="24"/>
      <c r="B3" s="21"/>
      <c r="C3" s="3">
        <v>2</v>
      </c>
      <c r="D3" s="3">
        <v>0.188</v>
      </c>
      <c r="E3" s="9">
        <v>0.105</v>
      </c>
      <c r="F3" s="10">
        <f t="shared" ref="F3:F13" si="0">6000*E3/20/D3</f>
        <v>167.55319148936169</v>
      </c>
      <c r="G3" s="8">
        <v>0.111</v>
      </c>
      <c r="J3" t="s">
        <v>55</v>
      </c>
      <c r="K3" s="19"/>
    </row>
    <row r="4" spans="1:11" ht="16" thickBot="1" x14ac:dyDescent="0.4">
      <c r="A4" s="25"/>
      <c r="B4" s="22"/>
      <c r="C4" s="3">
        <v>3</v>
      </c>
      <c r="D4" s="3">
        <v>0.20399999999999999</v>
      </c>
      <c r="E4" s="12">
        <v>0.105</v>
      </c>
      <c r="F4" s="13">
        <f t="shared" si="0"/>
        <v>154.41176470588238</v>
      </c>
      <c r="G4" s="8">
        <v>0.106</v>
      </c>
    </row>
    <row r="5" spans="1:11" ht="16" thickBot="1" x14ac:dyDescent="0.4">
      <c r="A5" s="23">
        <v>189</v>
      </c>
      <c r="B5" s="20" t="s">
        <v>39</v>
      </c>
      <c r="C5" s="3">
        <v>4</v>
      </c>
      <c r="D5" s="3">
        <v>0.11</v>
      </c>
      <c r="E5" s="9">
        <v>0.13</v>
      </c>
      <c r="F5" s="11">
        <f t="shared" si="0"/>
        <v>354.54545454545456</v>
      </c>
      <c r="G5" s="8">
        <v>0.13400000000000001</v>
      </c>
    </row>
    <row r="6" spans="1:11" ht="16" thickBot="1" x14ac:dyDescent="0.4">
      <c r="A6" s="24"/>
      <c r="B6" s="21"/>
      <c r="C6" s="3">
        <v>5</v>
      </c>
      <c r="D6" s="3">
        <v>0.184</v>
      </c>
      <c r="E6" s="9">
        <v>0.13</v>
      </c>
      <c r="F6" s="11">
        <f t="shared" si="0"/>
        <v>211.95652173913044</v>
      </c>
      <c r="G6" s="8">
        <v>0.115</v>
      </c>
    </row>
    <row r="7" spans="1:11" ht="16" thickBot="1" x14ac:dyDescent="0.4">
      <c r="A7" s="25"/>
      <c r="B7" s="22"/>
      <c r="C7" s="3">
        <v>6</v>
      </c>
      <c r="D7" s="3">
        <v>0.13200000000000001</v>
      </c>
      <c r="E7" s="12">
        <v>0.13</v>
      </c>
      <c r="F7" s="14">
        <f t="shared" si="0"/>
        <v>295.45454545454544</v>
      </c>
      <c r="G7" s="8">
        <v>0.129</v>
      </c>
    </row>
    <row r="8" spans="1:11" ht="16" customHeight="1" thickBot="1" x14ac:dyDescent="0.4">
      <c r="A8" s="23">
        <v>199</v>
      </c>
      <c r="B8" s="20" t="s">
        <v>48</v>
      </c>
      <c r="C8" s="3">
        <v>7</v>
      </c>
      <c r="D8" s="3">
        <v>0.18099999999999999</v>
      </c>
      <c r="E8" s="9">
        <v>0.105</v>
      </c>
      <c r="F8" s="10">
        <f t="shared" si="0"/>
        <v>174.03314917127074</v>
      </c>
      <c r="G8" s="8">
        <v>0.10299999999999999</v>
      </c>
    </row>
    <row r="9" spans="1:11" ht="16" thickBot="1" x14ac:dyDescent="0.4">
      <c r="A9" s="24"/>
      <c r="B9" s="21"/>
      <c r="C9" s="3">
        <v>8</v>
      </c>
      <c r="D9" s="3">
        <v>0.191</v>
      </c>
      <c r="E9" s="9">
        <v>0.105</v>
      </c>
      <c r="F9" s="10">
        <f t="shared" si="0"/>
        <v>164.92146596858638</v>
      </c>
      <c r="G9" s="8">
        <v>0.125</v>
      </c>
    </row>
    <row r="10" spans="1:11" ht="16" thickBot="1" x14ac:dyDescent="0.4">
      <c r="A10" s="25"/>
      <c r="B10" s="22"/>
      <c r="C10" s="3">
        <v>9</v>
      </c>
      <c r="D10" s="3">
        <v>0.16</v>
      </c>
      <c r="E10" s="12">
        <v>0.105</v>
      </c>
      <c r="F10" s="13">
        <f t="shared" si="0"/>
        <v>196.875</v>
      </c>
      <c r="G10" s="8">
        <v>0.10299999999999999</v>
      </c>
    </row>
    <row r="11" spans="1:11" ht="16" customHeight="1" thickBot="1" x14ac:dyDescent="0.4">
      <c r="A11" s="23">
        <v>200</v>
      </c>
      <c r="B11" s="20" t="s">
        <v>49</v>
      </c>
      <c r="C11" s="3">
        <v>10</v>
      </c>
      <c r="D11" s="3">
        <v>0.184</v>
      </c>
      <c r="E11" s="9">
        <v>0.13</v>
      </c>
      <c r="F11" s="11">
        <f t="shared" si="0"/>
        <v>211.95652173913044</v>
      </c>
      <c r="G11" s="8">
        <v>0.11799999999999999</v>
      </c>
    </row>
    <row r="12" spans="1:11" ht="16" thickBot="1" x14ac:dyDescent="0.4">
      <c r="A12" s="24"/>
      <c r="B12" s="21"/>
      <c r="C12" s="3">
        <v>11</v>
      </c>
      <c r="D12" s="3">
        <v>0.20200000000000001</v>
      </c>
      <c r="E12" s="9">
        <v>0.13</v>
      </c>
      <c r="F12" s="11">
        <f t="shared" si="0"/>
        <v>193.06930693069305</v>
      </c>
      <c r="G12" s="8">
        <v>0.123</v>
      </c>
    </row>
    <row r="13" spans="1:11" ht="16" thickBot="1" x14ac:dyDescent="0.4">
      <c r="A13" s="25"/>
      <c r="B13" s="22"/>
      <c r="C13" s="3">
        <v>12</v>
      </c>
      <c r="D13" s="3">
        <v>0.161</v>
      </c>
      <c r="E13" s="12">
        <v>0.13</v>
      </c>
      <c r="F13" s="14">
        <f t="shared" si="0"/>
        <v>242.2360248447205</v>
      </c>
      <c r="G13" s="8">
        <v>0.13300000000000001</v>
      </c>
    </row>
    <row r="14" spans="1:11" ht="16" thickBot="1" x14ac:dyDescent="0.4">
      <c r="A14" s="2">
        <v>120</v>
      </c>
      <c r="B14" s="3" t="s">
        <v>50</v>
      </c>
      <c r="C14" s="3">
        <v>13</v>
      </c>
      <c r="D14" s="3">
        <v>0.03</v>
      </c>
      <c r="E14" s="16">
        <v>0.105</v>
      </c>
      <c r="F14" s="17">
        <f>4000*E14/20/D14</f>
        <v>700</v>
      </c>
      <c r="G14" s="8">
        <v>8.6999999999999994E-2</v>
      </c>
    </row>
    <row r="15" spans="1:11" x14ac:dyDescent="0.35">
      <c r="E15" s="9"/>
    </row>
  </sheetData>
  <mergeCells count="8">
    <mergeCell ref="A11:A13"/>
    <mergeCell ref="B11:B13"/>
    <mergeCell ref="A2:A4"/>
    <mergeCell ref="B2:B4"/>
    <mergeCell ref="A5:A7"/>
    <mergeCell ref="B5:B7"/>
    <mergeCell ref="A8:A10"/>
    <mergeCell ref="B8:B10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D95FA1-4433-414B-AF48-395F63B96FE0}">
  <dimension ref="A1"/>
  <sheetViews>
    <sheetView topLeftCell="A6" workbookViewId="0">
      <selection activeCell="O15" sqref="O15"/>
    </sheetView>
  </sheetViews>
  <sheetFormatPr defaultColWidth="8.81640625" defaultRowHeight="14.5" x14ac:dyDescent="0.35"/>
  <sheetData/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Raw Data</vt:lpstr>
      <vt:lpstr>Analysis</vt:lpstr>
      <vt:lpstr>Culture Calcs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Hannah Trautmann</dc:creator>
  <cp:lastModifiedBy>Hannah Trautmann</cp:lastModifiedBy>
  <dcterms:created xsi:type="dcterms:W3CDTF">2022-08-15T14:05:12Z</dcterms:created>
  <dcterms:modified xsi:type="dcterms:W3CDTF">2022-12-13T19:46:03Z</dcterms:modified>
</cp:coreProperties>
</file>