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33F62FFA-3EEB-4F58-8A40-6F756D96CB05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H20" i="6" s="1"/>
  <c r="F21" i="6"/>
  <c r="F22" i="6"/>
  <c r="F23" i="6"/>
  <c r="F24" i="6"/>
  <c r="F25" i="6"/>
  <c r="F26" i="6"/>
  <c r="F27" i="6"/>
  <c r="F28" i="6"/>
  <c r="F29" i="6"/>
  <c r="F30" i="6"/>
  <c r="F31" i="6"/>
  <c r="F2" i="6"/>
  <c r="E2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Q30" i="1"/>
  <c r="Q22" i="1"/>
  <c r="R37" i="1"/>
  <c r="R38" i="1"/>
  <c r="R39" i="1"/>
  <c r="R40" i="1"/>
  <c r="R41" i="1"/>
  <c r="R42" i="1"/>
  <c r="Q38" i="1"/>
  <c r="Q39" i="1"/>
  <c r="Q40" i="1"/>
  <c r="Q41" i="1"/>
  <c r="Q42" i="1"/>
  <c r="Q36" i="1"/>
  <c r="Q37" i="1"/>
  <c r="R28" i="1"/>
  <c r="R12" i="1"/>
  <c r="R27" i="1"/>
  <c r="F25" i="7"/>
  <c r="F24" i="7"/>
  <c r="F23" i="7"/>
  <c r="F22" i="7"/>
  <c r="F21" i="7"/>
  <c r="F20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6" i="7"/>
  <c r="F27" i="7"/>
  <c r="F28" i="7"/>
  <c r="F29" i="7"/>
  <c r="F30" i="7"/>
  <c r="F31" i="7"/>
  <c r="F32" i="7"/>
  <c r="F2" i="7"/>
  <c r="Q31" i="1"/>
  <c r="R36" i="1"/>
  <c r="R29" i="1"/>
  <c r="R30" i="1"/>
  <c r="R31" i="1"/>
  <c r="R32" i="1"/>
  <c r="R33" i="1"/>
  <c r="R34" i="1"/>
  <c r="R35" i="1"/>
  <c r="R21" i="1"/>
  <c r="R22" i="1"/>
  <c r="R23" i="1"/>
  <c r="R24" i="1"/>
  <c r="R25" i="1"/>
  <c r="R26" i="1"/>
  <c r="R20" i="1"/>
  <c r="R13" i="1"/>
  <c r="R14" i="1"/>
  <c r="R15" i="1"/>
  <c r="R16" i="1"/>
  <c r="R17" i="1"/>
  <c r="R18" i="1"/>
  <c r="R19" i="1"/>
  <c r="Q29" i="1"/>
  <c r="Q32" i="1"/>
  <c r="Q33" i="1"/>
  <c r="Q34" i="1"/>
  <c r="Q35" i="1"/>
  <c r="Q28" i="1"/>
  <c r="Q21" i="1"/>
  <c r="Q23" i="1"/>
  <c r="Q24" i="1"/>
  <c r="Q25" i="1"/>
  <c r="Q26" i="1"/>
  <c r="Q27" i="1"/>
  <c r="Q20" i="1"/>
  <c r="Q19" i="1"/>
  <c r="Q13" i="1"/>
  <c r="Q14" i="1"/>
  <c r="Q15" i="1"/>
  <c r="Q16" i="1"/>
  <c r="Q17" i="1"/>
  <c r="Q18" i="1"/>
  <c r="Q12" i="1"/>
  <c r="H26" i="6" l="1"/>
  <c r="I26" i="6" s="1"/>
  <c r="H14" i="6"/>
  <c r="I19" i="6" s="1"/>
  <c r="H8" i="6"/>
  <c r="I11" i="6" s="1"/>
  <c r="H2" i="6"/>
  <c r="I28" i="6" l="1"/>
  <c r="I27" i="6"/>
  <c r="I31" i="6"/>
  <c r="I29" i="6"/>
  <c r="I30" i="6"/>
  <c r="I5" i="6"/>
  <c r="I24" i="6"/>
  <c r="I16" i="6"/>
  <c r="I14" i="6"/>
  <c r="I7" i="6"/>
  <c r="I25" i="6"/>
  <c r="I23" i="6"/>
  <c r="I10" i="6"/>
  <c r="I9" i="6"/>
  <c r="I17" i="6"/>
  <c r="I3" i="6"/>
  <c r="I15" i="6"/>
  <c r="I18" i="6"/>
  <c r="I4" i="6"/>
  <c r="I6" i="6"/>
  <c r="I20" i="6"/>
  <c r="I13" i="6"/>
  <c r="I2" i="6"/>
  <c r="I8" i="6"/>
  <c r="I12" i="6"/>
  <c r="M3" i="6" l="1"/>
  <c r="L8" i="6"/>
  <c r="M8" i="6"/>
  <c r="L18" i="6"/>
  <c r="L3" i="6"/>
  <c r="M9" i="6"/>
  <c r="L9" i="6"/>
  <c r="L15" i="6"/>
  <c r="L2" i="6"/>
  <c r="M2" i="6"/>
  <c r="L7" i="6"/>
  <c r="M15" i="6" l="1"/>
  <c r="M18" i="6"/>
  <c r="M7" i="6"/>
  <c r="L5" i="6"/>
  <c r="M5" i="6"/>
  <c r="M4" i="6"/>
  <c r="L16" i="6"/>
  <c r="L4" i="6"/>
  <c r="L6" i="6"/>
  <c r="M17" i="6" s="1"/>
  <c r="L17" i="6"/>
  <c r="M6" i="6"/>
  <c r="M16" i="6" l="1"/>
</calcChain>
</file>

<file path=xl/sharedStrings.xml><?xml version="1.0" encoding="utf-8"?>
<sst xmlns="http://schemas.openxmlformats.org/spreadsheetml/2006/main" count="113" uniqueCount="92">
  <si>
    <t>OD600</t>
  </si>
  <si>
    <t>RFU/OD600</t>
  </si>
  <si>
    <t>Normalized to LVS</t>
  </si>
  <si>
    <t>Averages</t>
  </si>
  <si>
    <t>St Dev</t>
  </si>
  <si>
    <t>Temperature(¡C)</t>
  </si>
  <si>
    <t>Sample No.</t>
  </si>
  <si>
    <t>tul4 UTR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</si>
  <si>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</si>
  <si>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</si>
  <si>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</si>
  <si>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</si>
  <si>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</si>
  <si>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</si>
  <si>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</si>
  <si>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</si>
  <si>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</si>
  <si>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</si>
  <si>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</si>
  <si>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</si>
  <si>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</si>
  <si>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</si>
  <si>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</si>
  <si>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</si>
  <si>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</si>
  <si>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</si>
  <si>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</si>
  <si>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</si>
  <si>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</si>
  <si>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</si>
  <si>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</si>
  <si>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</si>
  <si>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</si>
  <si>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</si>
  <si>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</si>
  <si>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</si>
  <si>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</si>
  <si>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</si>
  <si>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</si>
  <si>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</si>
  <si>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</si>
  <si>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</si>
  <si>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</si>
  <si>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</si>
  <si>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</si>
  <si>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</si>
  <si>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</si>
  <si>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</si>
  <si>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</si>
  <si>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</si>
  <si>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</si>
  <si>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PBS</t>
  </si>
  <si>
    <t>LVS pF-tul4UTR-GFP</t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</si>
  <si>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pF-tul4UTR-GFP</t>
    </r>
  </si>
  <si>
    <r>
      <t>LVS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</si>
  <si>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</si>
  <si>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ttests</t>
  </si>
  <si>
    <t>ratio</t>
  </si>
  <si>
    <t>KRLVS no.</t>
  </si>
  <si>
    <t>Genotype</t>
  </si>
  <si>
    <t>Tube</t>
  </si>
  <si>
    <t>Goal Starting OD</t>
  </si>
  <si>
    <t>uL culture to add</t>
  </si>
  <si>
    <t>RFU-LVS</t>
  </si>
  <si>
    <t>OD600 t=0</t>
  </si>
  <si>
    <t>OD600 diluted 1:20</t>
  </si>
  <si>
    <t>LVS pF-mraYUTR_mut1-GFP</t>
  </si>
  <si>
    <t>LVS ∆rpsU2 pF-mraYUTR_mut1-GFP</t>
  </si>
  <si>
    <t>LVS pF-mraYUTR_mut2-GFP</t>
  </si>
  <si>
    <t>LVS ∆rpsU2 pF-mraYUTR_mut2-GFP</t>
  </si>
  <si>
    <t>LVS</t>
  </si>
  <si>
    <t>LVS pF-mraYUTR_mut3-GFP</t>
  </si>
  <si>
    <t>LVS ∆rpsU2 pF-mraYUTR_mut3-GFP</t>
  </si>
  <si>
    <t>26A</t>
  </si>
  <si>
    <t>27A</t>
  </si>
  <si>
    <t>28A</t>
  </si>
  <si>
    <t>29A</t>
  </si>
  <si>
    <t>31A</t>
  </si>
  <si>
    <t>30A</t>
  </si>
  <si>
    <t>mraY UTR WT</t>
  </si>
  <si>
    <t>mraY mut1</t>
  </si>
  <si>
    <t>mraY mut3</t>
  </si>
  <si>
    <t>LVS tul4 UTR</t>
  </si>
  <si>
    <t>ΔrpsU2 tul4UTR</t>
  </si>
  <si>
    <t>LVS mraYUTR WT</t>
  </si>
  <si>
    <t>∆rpsU2 mraYUTR WT</t>
  </si>
  <si>
    <t>LVS mraYUTR_mut1</t>
  </si>
  <si>
    <t>∆rpsU2 mraYUTR_mut1</t>
  </si>
  <si>
    <t>LVS mraYUTR_mut3</t>
  </si>
  <si>
    <t>∆rpsU2 mraYUTR_mut3</t>
  </si>
  <si>
    <t>t=4.5</t>
  </si>
  <si>
    <t>RFU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</si>
</sst>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5" fontId="0" fillId="0" borderId="0" xfId="0" applyNumberFormat="1"/>
    <xf numFmtId="164" fontId="6" fillId="0" borderId="0" xfId="0" applyNumberFormat="1" applyFont="1"/>
    <xf numFmtId="164" fontId="9" fillId="0" borderId="0" xfId="0" applyNumberFormat="1" applyFont="1"/>
    <xf numFmtId="165" fontId="0" fillId="0" borderId="8" xfId="0" applyNumberFormat="1" applyBorder="1"/>
    <xf numFmtId="164" fontId="6" fillId="0" borderId="7" xfId="0" applyNumberFormat="1" applyFont="1" applyBorder="1"/>
    <xf numFmtId="164" fontId="9" fillId="0" borderId="7" xfId="0" applyNumberFormat="1" applyFont="1" applyBorder="1"/>
    <xf numFmtId="0" fontId="5" fillId="0" borderId="2" xfId="0" applyFont="1" applyBorder="1" applyAlignment="1">
      <alignment horizontal="center" vertical="center" wrapText="1"/>
    </xf>
    <xf numFmtId="165" fontId="0" fillId="0" borderId="9" xfId="0" applyNumberFormat="1" applyBorder="1"/>
    <xf numFmtId="164" fontId="6" fillId="0" borderId="10" xfId="0" applyNumberFormat="1" applyFont="1" applyBorder="1"/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 Assay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9904-9644-9D44-547E95F13B8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4-9644-9D44-547E95F13B8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2.507351027738865E-2</c:v>
                  </c:pt>
                  <c:pt idx="1">
                    <c:v>4.4074653512918567E-2</c:v>
                  </c:pt>
                  <c:pt idx="2">
                    <c:v>2.3567411448457795E-2</c:v>
                  </c:pt>
                  <c:pt idx="3">
                    <c:v>2.5728207775730514E-2</c:v>
                  </c:pt>
                  <c:pt idx="4">
                    <c:v>6.867451848846233E-2</c:v>
                  </c:pt>
                  <c:pt idx="5">
                    <c:v>3.7456613576235004E-2</c:v>
                  </c:pt>
                  <c:pt idx="6">
                    <c:v>5.081170726293141E-2</c:v>
                  </c:pt>
                  <c:pt idx="7">
                    <c:v>1.6962566798573112E-2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2.507351027738865E-2</c:v>
                  </c:pt>
                  <c:pt idx="1">
                    <c:v>4.4074653512918567E-2</c:v>
                  </c:pt>
                  <c:pt idx="2">
                    <c:v>2.3567411448457795E-2</c:v>
                  </c:pt>
                  <c:pt idx="3">
                    <c:v>2.5728207775730514E-2</c:v>
                  </c:pt>
                  <c:pt idx="4">
                    <c:v>6.867451848846233E-2</c:v>
                  </c:pt>
                  <c:pt idx="5">
                    <c:v>3.7456613576235004E-2</c:v>
                  </c:pt>
                  <c:pt idx="6">
                    <c:v>5.081170726293141E-2</c:v>
                  </c:pt>
                  <c:pt idx="7">
                    <c:v>1.6962566798573112E-2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tul4 UTR</c:v>
                </c:pt>
                <c:pt idx="1">
                  <c:v>ΔrpsU2 tul4UTR</c:v>
                </c:pt>
                <c:pt idx="2">
                  <c:v>LVS mraYUTR WT</c:v>
                </c:pt>
                <c:pt idx="3">
                  <c:v>∆rpsU2 mraYUTR WT</c:v>
                </c:pt>
                <c:pt idx="4">
                  <c:v>LVS mraYUTR_mut1</c:v>
                </c:pt>
                <c:pt idx="5">
                  <c:v>∆rpsU2 mraYUTR_mut1</c:v>
                </c:pt>
                <c:pt idx="6">
                  <c:v>LVS mraYUTR_mut3</c:v>
                </c:pt>
                <c:pt idx="7">
                  <c:v>∆rpsU2 mraYUTR_mut3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1</c:v>
                </c:pt>
                <c:pt idx="1">
                  <c:v>1.2626880896705872</c:v>
                </c:pt>
                <c:pt idx="2">
                  <c:v>0.99999999999999989</c:v>
                </c:pt>
                <c:pt idx="3">
                  <c:v>0.67247224577736764</c:v>
                </c:pt>
                <c:pt idx="4">
                  <c:v>1</c:v>
                </c:pt>
                <c:pt idx="5">
                  <c:v>0.99135410895561282</c:v>
                </c:pt>
                <c:pt idx="6">
                  <c:v>1</c:v>
                </c:pt>
                <c:pt idx="7">
                  <c:v>0.57300839658492964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RFU/OD600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Analysis!$M$2:$M$9</c:f>
                <c:numCache>
                  <c:formatCode>General</c:formatCode>
                  <c:ptCount val="8"/>
                  <c:pt idx="0">
                    <c:v>2.507351027738865E-2</c:v>
                  </c:pt>
                  <c:pt idx="1">
                    <c:v>4.4074653512918567E-2</c:v>
                  </c:pt>
                  <c:pt idx="2">
                    <c:v>2.3567411448457795E-2</c:v>
                  </c:pt>
                  <c:pt idx="3">
                    <c:v>2.5728207775730514E-2</c:v>
                  </c:pt>
                  <c:pt idx="4">
                    <c:v>6.867451848846233E-2</c:v>
                  </c:pt>
                  <c:pt idx="5">
                    <c:v>3.7456613576235004E-2</c:v>
                  </c:pt>
                  <c:pt idx="6">
                    <c:v>5.081170726293141E-2</c:v>
                  </c:pt>
                  <c:pt idx="7">
                    <c:v>1.6962566798573112E-2</c:v>
                  </c:pt>
                </c:numCache>
              </c:numRef>
            </c:plus>
            <c:minus>
              <c:numRef>
                <c:f>Analysis!$M$2:$M$9</c:f>
                <c:numCache>
                  <c:formatCode>General</c:formatCode>
                  <c:ptCount val="8"/>
                  <c:pt idx="0">
                    <c:v>2.507351027738865E-2</c:v>
                  </c:pt>
                  <c:pt idx="1">
                    <c:v>4.4074653512918567E-2</c:v>
                  </c:pt>
                  <c:pt idx="2">
                    <c:v>2.3567411448457795E-2</c:v>
                  </c:pt>
                  <c:pt idx="3">
                    <c:v>2.5728207775730514E-2</c:v>
                  </c:pt>
                  <c:pt idx="4">
                    <c:v>6.867451848846233E-2</c:v>
                  </c:pt>
                  <c:pt idx="5">
                    <c:v>3.7456613576235004E-2</c:v>
                  </c:pt>
                  <c:pt idx="6">
                    <c:v>5.081170726293141E-2</c:v>
                  </c:pt>
                  <c:pt idx="7">
                    <c:v>1.6962566798573112E-2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tul4 UTR</c:v>
                </c:pt>
                <c:pt idx="1">
                  <c:v>ΔrpsU2 tul4UTR</c:v>
                </c:pt>
                <c:pt idx="2">
                  <c:v>LVS mraYUTR WT</c:v>
                </c:pt>
                <c:pt idx="3">
                  <c:v>∆rpsU2 mraYUTR WT</c:v>
                </c:pt>
                <c:pt idx="4">
                  <c:v>LVS mraYUTR_mut1</c:v>
                </c:pt>
                <c:pt idx="5">
                  <c:v>∆rpsU2 mraYUTR_mut1</c:v>
                </c:pt>
                <c:pt idx="6">
                  <c:v>LVS mraYUTR_mut3</c:v>
                </c:pt>
                <c:pt idx="7">
                  <c:v>∆rpsU2 mraYUTR_mut3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1</c:v>
                </c:pt>
                <c:pt idx="1">
                  <c:v>1.2626880896705872</c:v>
                </c:pt>
                <c:pt idx="2">
                  <c:v>0.99999999999999989</c:v>
                </c:pt>
                <c:pt idx="3">
                  <c:v>0.67247224577736764</c:v>
                </c:pt>
                <c:pt idx="4">
                  <c:v>1</c:v>
                </c:pt>
                <c:pt idx="5">
                  <c:v>0.99135410895561282</c:v>
                </c:pt>
                <c:pt idx="6">
                  <c:v>1</c:v>
                </c:pt>
                <c:pt idx="7">
                  <c:v>0.57300839658492964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68084</xdr:colOff>
      <xdr:row>2</xdr:row>
      <xdr:rowOff>10232</xdr:rowOff>
    </xdr:from>
    <xdr:to>
      <xdr:col>27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A14" workbookViewId="0">
      <selection activeCell="H26" sqref="H26"/>
    </sheetView>
  </sheetViews>
  <sheetFormatPr defaultColWidth="8.81640625" defaultRowHeight="14.5" x14ac:dyDescent="0.35"/>
  <sheetData>
    <row r="1" spans="1:18" x14ac:dyDescent="0.35">
      <c r="A1" t="s">
        <v>9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10</v>
      </c>
      <c r="D2" t="s">
        <v>11</v>
      </c>
      <c r="E2" t="s">
        <v>12</v>
      </c>
      <c r="F2" t="s">
        <v>34</v>
      </c>
      <c r="I2" t="s">
        <v>42</v>
      </c>
      <c r="L2" t="s">
        <v>50</v>
      </c>
    </row>
    <row r="3" spans="1:18" x14ac:dyDescent="0.35">
      <c r="C3" t="s">
        <v>13</v>
      </c>
      <c r="D3" t="s">
        <v>14</v>
      </c>
      <c r="E3" t="s">
        <v>15</v>
      </c>
      <c r="F3" t="s">
        <v>35</v>
      </c>
      <c r="I3" t="s">
        <v>43</v>
      </c>
      <c r="L3" t="s">
        <v>73</v>
      </c>
    </row>
    <row r="4" spans="1:18" x14ac:dyDescent="0.35">
      <c r="C4" t="s">
        <v>16</v>
      </c>
      <c r="D4" t="s">
        <v>22</v>
      </c>
      <c r="E4" t="s">
        <v>28</v>
      </c>
      <c r="F4" t="s">
        <v>36</v>
      </c>
      <c r="I4" t="s">
        <v>44</v>
      </c>
      <c r="L4" t="s">
        <v>74</v>
      </c>
    </row>
    <row r="5" spans="1:18" x14ac:dyDescent="0.35">
      <c r="C5" t="s">
        <v>17</v>
      </c>
      <c r="D5" t="s">
        <v>23</v>
      </c>
      <c r="E5" t="s">
        <v>29</v>
      </c>
      <c r="F5" t="s">
        <v>37</v>
      </c>
      <c r="I5" t="s">
        <v>45</v>
      </c>
      <c r="L5" t="s">
        <v>75</v>
      </c>
    </row>
    <row r="6" spans="1:18" x14ac:dyDescent="0.35">
      <c r="C6" t="s">
        <v>18</v>
      </c>
      <c r="D6" t="s">
        <v>24</v>
      </c>
      <c r="E6" t="s">
        <v>30</v>
      </c>
      <c r="F6" t="s">
        <v>38</v>
      </c>
      <c r="I6" t="s">
        <v>46</v>
      </c>
      <c r="L6" t="s">
        <v>76</v>
      </c>
    </row>
    <row r="7" spans="1:18" x14ac:dyDescent="0.35">
      <c r="C7" t="s">
        <v>19</v>
      </c>
      <c r="D7" t="s">
        <v>25</v>
      </c>
      <c r="E7" t="s">
        <v>31</v>
      </c>
      <c r="F7" t="s">
        <v>39</v>
      </c>
      <c r="I7" t="s">
        <v>47</v>
      </c>
      <c r="L7" t="s">
        <v>78</v>
      </c>
    </row>
    <row r="8" spans="1:18" x14ac:dyDescent="0.35">
      <c r="C8" t="s">
        <v>20</v>
      </c>
      <c r="D8" t="s">
        <v>26</v>
      </c>
      <c r="E8" t="s">
        <v>32</v>
      </c>
      <c r="F8" t="s">
        <v>40</v>
      </c>
      <c r="I8" t="s">
        <v>48</v>
      </c>
      <c r="L8" t="s">
        <v>77</v>
      </c>
    </row>
    <row r="9" spans="1:18" x14ac:dyDescent="0.35">
      <c r="C9" t="s">
        <v>21</v>
      </c>
      <c r="D9" t="s">
        <v>27</v>
      </c>
      <c r="E9" t="s">
        <v>33</v>
      </c>
      <c r="F9" t="s">
        <v>41</v>
      </c>
      <c r="I9" t="s">
        <v>49</v>
      </c>
      <c r="L9" t="s">
        <v>51</v>
      </c>
      <c r="M9" t="s">
        <v>51</v>
      </c>
      <c r="N9" t="s">
        <v>51</v>
      </c>
    </row>
    <row r="11" spans="1:18" ht="15" thickBot="1" x14ac:dyDescent="0.4">
      <c r="A11" t="s">
        <v>8</v>
      </c>
      <c r="P11" t="s">
        <v>6</v>
      </c>
      <c r="Q11" t="s">
        <v>8</v>
      </c>
      <c r="R11" t="s">
        <v>0</v>
      </c>
    </row>
    <row r="12" spans="1:18" ht="16" thickBot="1" x14ac:dyDescent="0.4">
      <c r="A12" t="s">
        <v>91</v>
      </c>
      <c r="B12" t="s">
        <v>5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6298338</v>
      </c>
      <c r="R12">
        <f>AVERAGE(C27:E27)</f>
        <v>0.22993333333333332</v>
      </c>
    </row>
    <row r="13" spans="1:18" ht="16" thickBot="1" x14ac:dyDescent="0.4">
      <c r="B13">
        <v>20.5</v>
      </c>
      <c r="C13">
        <v>6419479</v>
      </c>
      <c r="D13">
        <v>6293492</v>
      </c>
      <c r="E13">
        <v>6182043</v>
      </c>
      <c r="F13">
        <v>146089</v>
      </c>
      <c r="G13">
        <v>145640</v>
      </c>
      <c r="H13">
        <v>145282</v>
      </c>
      <c r="I13">
        <v>155038</v>
      </c>
      <c r="J13">
        <v>154168</v>
      </c>
      <c r="K13">
        <v>152345</v>
      </c>
      <c r="L13">
        <v>142283</v>
      </c>
      <c r="M13">
        <v>142937</v>
      </c>
      <c r="N13">
        <v>142031</v>
      </c>
      <c r="P13" s="3">
        <v>2</v>
      </c>
      <c r="Q13">
        <f t="shared" ref="Q13:Q18" si="0">AVERAGE(C14:E14)</f>
        <v>5720796</v>
      </c>
      <c r="R13">
        <f t="shared" ref="R13:R19" si="1">AVERAGE(C28:E28)</f>
        <v>0.21496666666666667</v>
      </c>
    </row>
    <row r="14" spans="1:18" ht="16" thickBot="1" x14ac:dyDescent="0.4">
      <c r="C14">
        <v>5688149</v>
      </c>
      <c r="D14">
        <v>5738537</v>
      </c>
      <c r="E14">
        <v>5735702</v>
      </c>
      <c r="F14">
        <v>75636</v>
      </c>
      <c r="G14">
        <v>75079</v>
      </c>
      <c r="H14">
        <v>76421</v>
      </c>
      <c r="I14">
        <v>145460</v>
      </c>
      <c r="J14">
        <v>145459</v>
      </c>
      <c r="K14">
        <v>145940</v>
      </c>
      <c r="L14">
        <v>153432</v>
      </c>
      <c r="M14">
        <v>151636</v>
      </c>
      <c r="N14">
        <v>149311</v>
      </c>
      <c r="P14" s="3">
        <v>3</v>
      </c>
      <c r="Q14">
        <f t="shared" si="0"/>
        <v>5165421</v>
      </c>
      <c r="R14">
        <f t="shared" si="1"/>
        <v>0.18463333333333332</v>
      </c>
    </row>
    <row r="15" spans="1:18" ht="16" thickBot="1" x14ac:dyDescent="0.4">
      <c r="C15">
        <v>5237059</v>
      </c>
      <c r="D15">
        <v>5160532</v>
      </c>
      <c r="E15">
        <v>5098672</v>
      </c>
      <c r="F15">
        <v>82517</v>
      </c>
      <c r="G15">
        <v>82720</v>
      </c>
      <c r="H15">
        <v>82372</v>
      </c>
      <c r="I15">
        <v>6404</v>
      </c>
      <c r="J15">
        <v>6421</v>
      </c>
      <c r="K15">
        <v>6781</v>
      </c>
      <c r="L15">
        <v>150636</v>
      </c>
      <c r="M15">
        <v>150825</v>
      </c>
      <c r="N15">
        <v>149454</v>
      </c>
      <c r="P15" s="3">
        <v>4</v>
      </c>
      <c r="Q15">
        <f t="shared" si="0"/>
        <v>5880490.666666667</v>
      </c>
      <c r="R15">
        <f t="shared" si="1"/>
        <v>0.17183333333333337</v>
      </c>
    </row>
    <row r="16" spans="1:18" ht="16" thickBot="1" x14ac:dyDescent="0.4">
      <c r="C16">
        <v>5969684</v>
      </c>
      <c r="D16">
        <v>5784664</v>
      </c>
      <c r="E16">
        <v>5887124</v>
      </c>
      <c r="F16">
        <v>86056</v>
      </c>
      <c r="G16">
        <v>83278</v>
      </c>
      <c r="H16">
        <v>82812</v>
      </c>
      <c r="I16">
        <v>5159</v>
      </c>
      <c r="J16">
        <v>5598</v>
      </c>
      <c r="K16">
        <v>5343</v>
      </c>
      <c r="L16">
        <v>94858</v>
      </c>
      <c r="M16">
        <v>95728</v>
      </c>
      <c r="N16">
        <v>92330</v>
      </c>
      <c r="P16" s="3">
        <v>5</v>
      </c>
      <c r="Q16">
        <f t="shared" si="0"/>
        <v>6937602.333333333</v>
      </c>
      <c r="R16">
        <f t="shared" si="1"/>
        <v>0.20736666666666667</v>
      </c>
    </row>
    <row r="17" spans="1:18" ht="16" thickBot="1" x14ac:dyDescent="0.4">
      <c r="C17">
        <v>7025467</v>
      </c>
      <c r="D17">
        <v>7010476</v>
      </c>
      <c r="E17">
        <v>6776864</v>
      </c>
      <c r="F17">
        <v>175507</v>
      </c>
      <c r="G17">
        <v>174882</v>
      </c>
      <c r="H17">
        <v>170178</v>
      </c>
      <c r="I17">
        <v>5672</v>
      </c>
      <c r="J17">
        <v>5868</v>
      </c>
      <c r="K17">
        <v>5828</v>
      </c>
      <c r="L17">
        <v>88332</v>
      </c>
      <c r="M17">
        <v>87846</v>
      </c>
      <c r="N17">
        <v>86856</v>
      </c>
      <c r="P17" s="3">
        <v>6</v>
      </c>
      <c r="Q17">
        <f t="shared" si="0"/>
        <v>7103134</v>
      </c>
      <c r="R17">
        <f t="shared" si="1"/>
        <v>0.19833333333333333</v>
      </c>
    </row>
    <row r="18" spans="1:18" ht="16" thickBot="1" x14ac:dyDescent="0.4">
      <c r="C18">
        <v>7071090</v>
      </c>
      <c r="D18">
        <v>7075054</v>
      </c>
      <c r="E18">
        <v>7163258</v>
      </c>
      <c r="F18">
        <v>172206</v>
      </c>
      <c r="G18">
        <v>171295</v>
      </c>
      <c r="H18">
        <v>170143</v>
      </c>
      <c r="I18">
        <v>82392</v>
      </c>
      <c r="J18">
        <v>83427</v>
      </c>
      <c r="K18">
        <v>85046</v>
      </c>
      <c r="L18">
        <v>88242</v>
      </c>
      <c r="M18">
        <v>87239</v>
      </c>
      <c r="N18">
        <v>83821</v>
      </c>
      <c r="P18" s="3">
        <v>7</v>
      </c>
      <c r="Q18">
        <f t="shared" si="0"/>
        <v>136008.33333333334</v>
      </c>
      <c r="R18">
        <f t="shared" si="1"/>
        <v>0.23423333333333332</v>
      </c>
    </row>
    <row r="19" spans="1:18" ht="16" thickBot="1" x14ac:dyDescent="0.4">
      <c r="C19">
        <v>136120</v>
      </c>
      <c r="D19">
        <v>135633</v>
      </c>
      <c r="E19">
        <v>136272</v>
      </c>
      <c r="F19">
        <v>163574</v>
      </c>
      <c r="G19">
        <v>163260</v>
      </c>
      <c r="H19">
        <v>161294</v>
      </c>
      <c r="I19">
        <v>78494</v>
      </c>
      <c r="J19">
        <v>78163</v>
      </c>
      <c r="K19">
        <v>77232</v>
      </c>
      <c r="L19">
        <v>5878</v>
      </c>
      <c r="M19">
        <v>5536</v>
      </c>
      <c r="N19">
        <v>5780</v>
      </c>
      <c r="P19" s="3">
        <v>8</v>
      </c>
      <c r="Q19">
        <f>AVERAGE(C20:E20)</f>
        <v>139190</v>
      </c>
      <c r="R19">
        <f t="shared" si="1"/>
        <v>0.25056666666666666</v>
      </c>
    </row>
    <row r="20" spans="1:18" ht="16" thickBot="1" x14ac:dyDescent="0.4">
      <c r="C20">
        <v>140503</v>
      </c>
      <c r="D20">
        <v>140037</v>
      </c>
      <c r="E20">
        <v>137030</v>
      </c>
      <c r="F20">
        <v>166104</v>
      </c>
      <c r="G20">
        <v>162821</v>
      </c>
      <c r="H20">
        <v>164885</v>
      </c>
      <c r="I20">
        <v>81226</v>
      </c>
      <c r="J20">
        <v>81124</v>
      </c>
      <c r="K20">
        <v>82032</v>
      </c>
      <c r="L20">
        <v>3664</v>
      </c>
      <c r="M20">
        <v>3683</v>
      </c>
      <c r="N20">
        <v>3651</v>
      </c>
      <c r="P20" s="3">
        <v>9</v>
      </c>
      <c r="Q20">
        <f>AVERAGE(F13:H13)</f>
        <v>145670.33333333334</v>
      </c>
      <c r="R20">
        <f>AVERAGE(F27:H27)</f>
        <v>0.25736666666666669</v>
      </c>
    </row>
    <row r="21" spans="1:18" ht="16" thickBot="1" x14ac:dyDescent="0.4">
      <c r="P21" s="3">
        <v>10</v>
      </c>
      <c r="Q21">
        <f t="shared" ref="Q21:Q27" si="2">AVERAGE(F14:H14)</f>
        <v>75712</v>
      </c>
      <c r="R21">
        <f t="shared" ref="R21:R26" si="3">AVERAGE(F28:H28)</f>
        <v>0.19953333333333334</v>
      </c>
    </row>
    <row r="22" spans="1:18" ht="16" thickBot="1" x14ac:dyDescent="0.4">
      <c r="P22" s="3">
        <v>11</v>
      </c>
      <c r="Q22">
        <f>AVERAGE(F15:H15)</f>
        <v>82536.333333333328</v>
      </c>
      <c r="R22">
        <f t="shared" si="3"/>
        <v>0.21199999999999999</v>
      </c>
    </row>
    <row r="23" spans="1:18" ht="16" thickBot="1" x14ac:dyDescent="0.4">
      <c r="P23" s="3">
        <v>12</v>
      </c>
      <c r="Q23">
        <f t="shared" si="2"/>
        <v>84048.666666666672</v>
      </c>
      <c r="R23">
        <f t="shared" si="3"/>
        <v>0.20666666666666667</v>
      </c>
    </row>
    <row r="24" spans="1:18" ht="16" thickBot="1" x14ac:dyDescent="0.4">
      <c r="P24" s="3">
        <v>13</v>
      </c>
      <c r="Q24">
        <f t="shared" si="2"/>
        <v>173522.33333333334</v>
      </c>
      <c r="R24">
        <f t="shared" si="3"/>
        <v>0.214</v>
      </c>
    </row>
    <row r="25" spans="1:18" ht="16" thickBot="1" x14ac:dyDescent="0.4">
      <c r="P25" s="2">
        <v>14</v>
      </c>
      <c r="Q25">
        <f t="shared" si="2"/>
        <v>171214.66666666666</v>
      </c>
      <c r="R25">
        <f t="shared" si="3"/>
        <v>0.21119999999999997</v>
      </c>
    </row>
    <row r="26" spans="1:18" ht="16" thickBot="1" x14ac:dyDescent="0.4">
      <c r="A26" t="s">
        <v>0</v>
      </c>
      <c r="B26" t="s">
        <v>5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162709.33333333334</v>
      </c>
      <c r="R26">
        <f t="shared" si="3"/>
        <v>0.17933333333333334</v>
      </c>
    </row>
    <row r="27" spans="1:18" ht="16" thickBot="1" x14ac:dyDescent="0.4">
      <c r="B27">
        <v>20.5</v>
      </c>
      <c r="C27">
        <v>0.2326</v>
      </c>
      <c r="D27">
        <v>0.2296</v>
      </c>
      <c r="E27">
        <v>0.2276</v>
      </c>
      <c r="F27">
        <v>0.26290000000000002</v>
      </c>
      <c r="G27">
        <v>0.25419999999999998</v>
      </c>
      <c r="H27">
        <v>0.255</v>
      </c>
      <c r="I27">
        <v>0.1893</v>
      </c>
      <c r="J27">
        <v>0.18859999999999999</v>
      </c>
      <c r="K27">
        <v>0.19009999999999999</v>
      </c>
      <c r="L27">
        <v>0.2021</v>
      </c>
      <c r="M27">
        <v>0.1996</v>
      </c>
      <c r="N27">
        <v>0.1958</v>
      </c>
      <c r="P27" s="3">
        <v>16</v>
      </c>
      <c r="Q27">
        <f t="shared" si="2"/>
        <v>164603.33333333334</v>
      </c>
      <c r="R27">
        <f>AVERAGE(F34:H34)</f>
        <v>0.18913333333333335</v>
      </c>
    </row>
    <row r="28" spans="1:18" ht="16" thickBot="1" x14ac:dyDescent="0.4">
      <c r="C28">
        <v>0.22059999999999999</v>
      </c>
      <c r="D28">
        <v>0.21299999999999999</v>
      </c>
      <c r="E28">
        <v>0.21129999999999999</v>
      </c>
      <c r="F28">
        <v>0.2</v>
      </c>
      <c r="G28">
        <v>0.20039999999999999</v>
      </c>
      <c r="H28">
        <v>0.19819999999999999</v>
      </c>
      <c r="I28">
        <v>0.17860000000000001</v>
      </c>
      <c r="J28">
        <v>0.17519999999999999</v>
      </c>
      <c r="K28">
        <v>0.17580000000000001</v>
      </c>
      <c r="L28">
        <v>0.23</v>
      </c>
      <c r="M28">
        <v>0.22839999999999999</v>
      </c>
      <c r="N28">
        <v>0.219</v>
      </c>
      <c r="P28" s="3">
        <v>17</v>
      </c>
      <c r="Q28">
        <f>AVERAGE(I13:K13)</f>
        <v>153850.33333333334</v>
      </c>
      <c r="R28">
        <f>AVERAGE(I27:K27)</f>
        <v>0.18933333333333335</v>
      </c>
    </row>
    <row r="29" spans="1:18" ht="16" thickBot="1" x14ac:dyDescent="0.4">
      <c r="C29">
        <v>0.1857</v>
      </c>
      <c r="D29">
        <v>0.18559999999999999</v>
      </c>
      <c r="E29">
        <v>0.18260000000000001</v>
      </c>
      <c r="F29">
        <v>0.21709999999999999</v>
      </c>
      <c r="G29">
        <v>0.21149999999999999</v>
      </c>
      <c r="H29">
        <v>0.2074</v>
      </c>
      <c r="I29">
        <v>8.0699999999999994E-2</v>
      </c>
      <c r="J29">
        <v>7.7299999999999994E-2</v>
      </c>
      <c r="K29">
        <v>7.8299999999999995E-2</v>
      </c>
      <c r="L29">
        <v>0.20880000000000001</v>
      </c>
      <c r="M29">
        <v>0.19719999999999999</v>
      </c>
      <c r="N29">
        <v>0.2046</v>
      </c>
      <c r="P29" s="3">
        <v>18</v>
      </c>
      <c r="Q29">
        <f t="shared" ref="Q29:Q35" si="4">AVERAGE(I14:K14)</f>
        <v>145619.66666666666</v>
      </c>
      <c r="R29">
        <f t="shared" ref="R29:R35" si="5">AVERAGE(I28:K28)</f>
        <v>0.17653333333333335</v>
      </c>
    </row>
    <row r="30" spans="1:18" ht="16" thickBot="1" x14ac:dyDescent="0.4">
      <c r="C30">
        <v>0.1784</v>
      </c>
      <c r="D30">
        <v>0.17030000000000001</v>
      </c>
      <c r="E30">
        <v>0.1668</v>
      </c>
      <c r="F30">
        <v>0.214</v>
      </c>
      <c r="G30">
        <v>0.20660000000000001</v>
      </c>
      <c r="H30">
        <v>0.19939999999999999</v>
      </c>
      <c r="I30">
        <v>8.3799999999999999E-2</v>
      </c>
      <c r="J30">
        <v>9.4E-2</v>
      </c>
      <c r="K30">
        <v>8.7099999999999997E-2</v>
      </c>
      <c r="L30">
        <v>0.23319999999999999</v>
      </c>
      <c r="M30">
        <v>0.2276</v>
      </c>
      <c r="N30">
        <v>0.21920000000000001</v>
      </c>
      <c r="P30" s="3">
        <v>19</v>
      </c>
      <c r="Q30">
        <f>AVERAGE(I15:K15)</f>
        <v>6535.333333333333</v>
      </c>
      <c r="R30">
        <f t="shared" si="5"/>
        <v>7.8766666666666652E-2</v>
      </c>
    </row>
    <row r="31" spans="1:18" ht="16" thickBot="1" x14ac:dyDescent="0.4">
      <c r="C31">
        <v>0.21010000000000001</v>
      </c>
      <c r="D31">
        <v>0.2064</v>
      </c>
      <c r="E31">
        <v>0.2056</v>
      </c>
      <c r="F31">
        <v>0.21560000000000001</v>
      </c>
      <c r="G31">
        <v>0.21110000000000001</v>
      </c>
      <c r="H31">
        <v>0.21529999999999999</v>
      </c>
      <c r="I31">
        <v>0.1164</v>
      </c>
      <c r="J31">
        <v>0.1162</v>
      </c>
      <c r="K31">
        <v>0.11550000000000001</v>
      </c>
      <c r="L31">
        <v>0.2021</v>
      </c>
      <c r="M31">
        <v>0.20810000000000001</v>
      </c>
      <c r="N31">
        <v>0.19889999999999999</v>
      </c>
      <c r="P31" s="3">
        <v>20</v>
      </c>
      <c r="Q31">
        <f>AVERAGE(I16:K16)</f>
        <v>5366.666666666667</v>
      </c>
      <c r="R31">
        <f t="shared" si="5"/>
        <v>8.8300000000000003E-2</v>
      </c>
    </row>
    <row r="32" spans="1:18" ht="16" thickBot="1" x14ac:dyDescent="0.4">
      <c r="C32">
        <v>0.2029</v>
      </c>
      <c r="D32">
        <v>0.1966</v>
      </c>
      <c r="E32">
        <v>0.19550000000000001</v>
      </c>
      <c r="F32">
        <v>0.2102</v>
      </c>
      <c r="G32">
        <v>0.21129999999999999</v>
      </c>
      <c r="H32">
        <v>0.21210000000000001</v>
      </c>
      <c r="I32">
        <v>0.19520000000000001</v>
      </c>
      <c r="J32">
        <v>0.1938</v>
      </c>
      <c r="K32">
        <v>0.19670000000000001</v>
      </c>
      <c r="L32">
        <v>0.21579999999999999</v>
      </c>
      <c r="M32">
        <v>0.21529999999999999</v>
      </c>
      <c r="N32">
        <v>0.2021</v>
      </c>
      <c r="P32" s="3">
        <v>21</v>
      </c>
      <c r="Q32">
        <f t="shared" si="4"/>
        <v>5789.333333333333</v>
      </c>
      <c r="R32">
        <f t="shared" si="5"/>
        <v>0.11603333333333334</v>
      </c>
    </row>
    <row r="33" spans="3:18" ht="16" thickBot="1" x14ac:dyDescent="0.4">
      <c r="C33">
        <v>0.2374</v>
      </c>
      <c r="D33">
        <v>0.23380000000000001</v>
      </c>
      <c r="E33">
        <v>0.23150000000000001</v>
      </c>
      <c r="F33">
        <v>0.18129999999999999</v>
      </c>
      <c r="G33">
        <v>0.1774</v>
      </c>
      <c r="H33">
        <v>0.17929999999999999</v>
      </c>
      <c r="I33">
        <v>0.1804</v>
      </c>
      <c r="J33">
        <v>0.18260000000000001</v>
      </c>
      <c r="K33">
        <v>0.1757</v>
      </c>
      <c r="L33">
        <v>0.182</v>
      </c>
      <c r="M33">
        <v>0.18360000000000001</v>
      </c>
      <c r="N33">
        <v>0.18290000000000001</v>
      </c>
      <c r="P33" s="3">
        <v>22</v>
      </c>
      <c r="Q33">
        <f t="shared" si="4"/>
        <v>83621.666666666672</v>
      </c>
      <c r="R33">
        <f t="shared" si="5"/>
        <v>0.19523333333333334</v>
      </c>
    </row>
    <row r="34" spans="3:18" ht="16" thickBot="1" x14ac:dyDescent="0.4">
      <c r="C34">
        <v>0.25019999999999998</v>
      </c>
      <c r="D34">
        <v>0.25180000000000002</v>
      </c>
      <c r="E34">
        <v>0.24970000000000001</v>
      </c>
      <c r="F34">
        <v>0.18959999999999999</v>
      </c>
      <c r="G34">
        <v>0.191</v>
      </c>
      <c r="H34">
        <v>0.18679999999999999</v>
      </c>
      <c r="I34">
        <v>0.2087</v>
      </c>
      <c r="J34">
        <v>0.20250000000000001</v>
      </c>
      <c r="K34">
        <v>0.2046</v>
      </c>
      <c r="L34">
        <v>3.1099999999999999E-2</v>
      </c>
      <c r="M34">
        <v>3.2500000000000001E-2</v>
      </c>
      <c r="N34">
        <v>3.15E-2</v>
      </c>
      <c r="P34" s="3">
        <v>23</v>
      </c>
      <c r="Q34">
        <f t="shared" si="4"/>
        <v>77963</v>
      </c>
      <c r="R34">
        <f t="shared" si="5"/>
        <v>0.17956666666666665</v>
      </c>
    </row>
    <row r="35" spans="3:18" ht="16" thickBot="1" x14ac:dyDescent="0.4">
      <c r="P35" s="3">
        <v>24</v>
      </c>
      <c r="Q35">
        <f t="shared" si="4"/>
        <v>81460.666666666672</v>
      </c>
      <c r="R35">
        <f t="shared" si="5"/>
        <v>0.20526666666666668</v>
      </c>
    </row>
    <row r="36" spans="3:18" ht="16" thickBot="1" x14ac:dyDescent="0.4">
      <c r="P36" s="3">
        <v>25</v>
      </c>
      <c r="Q36">
        <f>AVERAGE(L13:N13)</f>
        <v>142417</v>
      </c>
      <c r="R36">
        <f>AVERAGE(L27:N27)</f>
        <v>0.19916666666666669</v>
      </c>
    </row>
    <row r="37" spans="3:18" ht="16" thickBot="1" x14ac:dyDescent="0.4">
      <c r="P37" s="4">
        <v>26</v>
      </c>
      <c r="Q37">
        <f>AVERAGE(L14:N14)</f>
        <v>151459.66666666666</v>
      </c>
      <c r="R37">
        <f t="shared" ref="R37:R42" si="6">AVERAGE(L28:N28)</f>
        <v>0.2258</v>
      </c>
    </row>
    <row r="38" spans="3:18" ht="16" thickBot="1" x14ac:dyDescent="0.4">
      <c r="P38" s="4">
        <v>27</v>
      </c>
      <c r="Q38">
        <f t="shared" ref="Q38:Q42" si="7">AVERAGE(L15:N15)</f>
        <v>150305</v>
      </c>
      <c r="R38">
        <f t="shared" si="6"/>
        <v>0.20353333333333334</v>
      </c>
    </row>
    <row r="39" spans="3:18" ht="16" thickBot="1" x14ac:dyDescent="0.4">
      <c r="P39" s="4">
        <v>28</v>
      </c>
      <c r="Q39">
        <f t="shared" si="7"/>
        <v>94305.333333333328</v>
      </c>
      <c r="R39">
        <f t="shared" si="6"/>
        <v>0.22666666666666666</v>
      </c>
    </row>
    <row r="40" spans="3:18" ht="16" thickBot="1" x14ac:dyDescent="0.4">
      <c r="P40" s="4">
        <v>29</v>
      </c>
      <c r="Q40">
        <f t="shared" si="7"/>
        <v>87678</v>
      </c>
      <c r="R40">
        <f t="shared" si="6"/>
        <v>0.20303333333333332</v>
      </c>
    </row>
    <row r="41" spans="3:18" ht="16" thickBot="1" x14ac:dyDescent="0.4">
      <c r="P41" s="4">
        <v>30</v>
      </c>
      <c r="Q41">
        <f t="shared" si="7"/>
        <v>86434</v>
      </c>
      <c r="R41">
        <f t="shared" si="6"/>
        <v>0.21106666666666665</v>
      </c>
    </row>
    <row r="42" spans="3:18" ht="16" thickBot="1" x14ac:dyDescent="0.4">
      <c r="P42" s="4">
        <v>31</v>
      </c>
      <c r="Q42">
        <f t="shared" si="7"/>
        <v>5731.333333333333</v>
      </c>
      <c r="R42">
        <f t="shared" si="6"/>
        <v>0.18283333333333332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32"/>
  <sheetViews>
    <sheetView tabSelected="1" topLeftCell="A6" zoomScale="80" zoomScaleNormal="80" workbookViewId="0">
      <selection activeCell="D24" sqref="D24"/>
    </sheetView>
  </sheetViews>
  <sheetFormatPr defaultColWidth="8.81640625" defaultRowHeight="14.5" x14ac:dyDescent="0.35"/>
  <cols>
    <col min="1" max="1" width="18.1796875" customWidth="1"/>
    <col min="7" max="8" width="11.1796875" bestFit="1" customWidth="1"/>
  </cols>
  <sheetData>
    <row r="1" spans="1:13" ht="16" thickBot="1" x14ac:dyDescent="0.4">
      <c r="A1" s="6" t="s">
        <v>59</v>
      </c>
      <c r="B1" s="6" t="s">
        <v>60</v>
      </c>
      <c r="C1" t="s">
        <v>8</v>
      </c>
      <c r="D1" t="s">
        <v>0</v>
      </c>
      <c r="E1" t="s">
        <v>1</v>
      </c>
      <c r="F1" t="s">
        <v>63</v>
      </c>
      <c r="G1" t="s">
        <v>1</v>
      </c>
      <c r="I1" t="s">
        <v>2</v>
      </c>
      <c r="L1" t="s">
        <v>3</v>
      </c>
      <c r="M1" t="s">
        <v>4</v>
      </c>
    </row>
    <row r="2" spans="1:13" ht="16" customHeight="1" thickBot="1" x14ac:dyDescent="0.4">
      <c r="A2" s="23" t="s">
        <v>52</v>
      </c>
      <c r="B2" s="4">
        <v>1</v>
      </c>
      <c r="C2">
        <v>6298338</v>
      </c>
      <c r="D2">
        <v>0.22993333333333332</v>
      </c>
      <c r="E2">
        <f>C2/D2</f>
        <v>27392017.976224992</v>
      </c>
      <c r="F2">
        <f>E2-$E$32</f>
        <v>27360670.665377226</v>
      </c>
      <c r="G2">
        <v>27360670.665377226</v>
      </c>
      <c r="H2">
        <f>AVERAGE(G2:G4)</f>
        <v>27295699.765460074</v>
      </c>
      <c r="I2">
        <f>G2/$H$2</f>
        <v>1.0023802613772652</v>
      </c>
      <c r="K2" t="s">
        <v>82</v>
      </c>
      <c r="L2">
        <f>AVERAGE(I2:I4)</f>
        <v>1</v>
      </c>
      <c r="M2">
        <f>STDEV(I2:I4)</f>
        <v>2.507351027738865E-2</v>
      </c>
    </row>
    <row r="3" spans="1:13" ht="16" thickBot="1" x14ac:dyDescent="0.4">
      <c r="A3" s="24"/>
      <c r="B3" s="4">
        <v>2</v>
      </c>
      <c r="C3">
        <v>5720796</v>
      </c>
      <c r="D3">
        <v>0.21496666666666667</v>
      </c>
      <c r="E3">
        <f t="shared" ref="E3:E32" si="0">C3/D3</f>
        <v>26612479.454178944</v>
      </c>
      <c r="F3">
        <f t="shared" ref="F3:F31" si="1">E3-$E$32</f>
        <v>26581132.143331178</v>
      </c>
      <c r="G3">
        <v>26581132.143331178</v>
      </c>
      <c r="I3">
        <f t="shared" ref="I3:I7" si="2">G3/$H$2</f>
        <v>0.9738212382071586</v>
      </c>
      <c r="K3" t="s">
        <v>83</v>
      </c>
      <c r="L3">
        <f>AVERAGE(I5:I7)</f>
        <v>1.2626880896705872</v>
      </c>
      <c r="M3">
        <f>STDEV(I5:I7)</f>
        <v>4.4074653512918567E-2</v>
      </c>
    </row>
    <row r="4" spans="1:13" ht="16" thickBot="1" x14ac:dyDescent="0.4">
      <c r="A4" s="25"/>
      <c r="B4" s="4">
        <v>3</v>
      </c>
      <c r="C4">
        <v>5165421</v>
      </c>
      <c r="D4">
        <v>0.18463333333333332</v>
      </c>
      <c r="E4">
        <f t="shared" si="0"/>
        <v>27976643.798519593</v>
      </c>
      <c r="F4">
        <f t="shared" si="1"/>
        <v>27945296.487671826</v>
      </c>
      <c r="G4">
        <v>27945296.487671826</v>
      </c>
      <c r="I4">
        <f t="shared" si="2"/>
        <v>1.0237985004155765</v>
      </c>
      <c r="K4" t="s">
        <v>84</v>
      </c>
      <c r="L4">
        <f>AVERAGE(I8:I10)</f>
        <v>0.99999999999999989</v>
      </c>
      <c r="M4">
        <f>STDEV(I8:I10)</f>
        <v>2.3567411448457795E-2</v>
      </c>
    </row>
    <row r="5" spans="1:13" ht="16" customHeight="1" thickBot="1" x14ac:dyDescent="0.4">
      <c r="A5" s="23" t="s">
        <v>53</v>
      </c>
      <c r="B5" s="4">
        <v>4</v>
      </c>
      <c r="C5">
        <v>5880490.666666667</v>
      </c>
      <c r="D5">
        <v>0.17183333333333337</v>
      </c>
      <c r="E5">
        <f t="shared" si="0"/>
        <v>34222060.13579049</v>
      </c>
      <c r="F5">
        <f t="shared" si="1"/>
        <v>34190712.824942723</v>
      </c>
      <c r="G5">
        <v>34190712.824942723</v>
      </c>
      <c r="I5">
        <f t="shared" si="2"/>
        <v>1.2526043706052037</v>
      </c>
      <c r="K5" t="s">
        <v>85</v>
      </c>
      <c r="L5">
        <f>AVERAGE(I11:I13)</f>
        <v>0.67247224577736764</v>
      </c>
      <c r="M5">
        <f>STDEV(I11:I13)</f>
        <v>2.5728207775730514E-2</v>
      </c>
    </row>
    <row r="6" spans="1:13" ht="16" thickBot="1" x14ac:dyDescent="0.4">
      <c r="A6" s="24"/>
      <c r="B6" s="4">
        <v>5</v>
      </c>
      <c r="C6">
        <v>6937602.333333333</v>
      </c>
      <c r="D6">
        <v>0.20736666666666667</v>
      </c>
      <c r="E6">
        <f t="shared" si="0"/>
        <v>33455725.767561484</v>
      </c>
      <c r="F6">
        <f t="shared" si="1"/>
        <v>33424378.456713717</v>
      </c>
      <c r="G6">
        <v>33424378.456713717</v>
      </c>
      <c r="I6">
        <f t="shared" si="2"/>
        <v>1.2245290922714815</v>
      </c>
      <c r="K6" t="s">
        <v>86</v>
      </c>
      <c r="L6">
        <f>AVERAGE(I14:I16)</f>
        <v>1</v>
      </c>
      <c r="M6">
        <f>STDEV(I14:I16)</f>
        <v>6.867451848846233E-2</v>
      </c>
    </row>
    <row r="7" spans="1:13" ht="16" thickBot="1" x14ac:dyDescent="0.4">
      <c r="A7" s="25"/>
      <c r="B7" s="4">
        <v>6</v>
      </c>
      <c r="C7">
        <v>7103134</v>
      </c>
      <c r="D7">
        <v>0.19833333333333333</v>
      </c>
      <c r="E7">
        <f t="shared" si="0"/>
        <v>35814121.008403361</v>
      </c>
      <c r="F7">
        <f t="shared" si="1"/>
        <v>35782773.697555594</v>
      </c>
      <c r="G7">
        <v>35782773.697555594</v>
      </c>
      <c r="I7">
        <f t="shared" si="2"/>
        <v>1.3109308061350766</v>
      </c>
      <c r="K7" t="s">
        <v>87</v>
      </c>
      <c r="L7">
        <f>AVERAGE(I17:I19)</f>
        <v>0.99135410895561282</v>
      </c>
      <c r="M7">
        <f>STDEV(I17:I19)</f>
        <v>3.7456613576235004E-2</v>
      </c>
    </row>
    <row r="8" spans="1:13" ht="16" customHeight="1" thickBot="1" x14ac:dyDescent="0.4">
      <c r="A8" s="20" t="s">
        <v>54</v>
      </c>
      <c r="B8" s="4">
        <v>7</v>
      </c>
      <c r="C8">
        <v>136008.33333333334</v>
      </c>
      <c r="D8">
        <v>0.23423333333333332</v>
      </c>
      <c r="E8">
        <f t="shared" si="0"/>
        <v>580653.19481998018</v>
      </c>
      <c r="F8">
        <f t="shared" si="1"/>
        <v>549305.8839722136</v>
      </c>
      <c r="G8">
        <v>549305.8839722136</v>
      </c>
      <c r="H8">
        <f>AVERAGE(G8:G10)</f>
        <v>536038.41179633082</v>
      </c>
      <c r="I8">
        <f>G8/$H$8</f>
        <v>1.0247509728480499</v>
      </c>
      <c r="K8" t="s">
        <v>88</v>
      </c>
      <c r="L8">
        <f>AVERAGE(I26:I28)</f>
        <v>1</v>
      </c>
      <c r="M8">
        <f>STDEV(I26:I28)</f>
        <v>5.081170726293141E-2</v>
      </c>
    </row>
    <row r="9" spans="1:13" ht="16" thickBot="1" x14ac:dyDescent="0.4">
      <c r="A9" s="21"/>
      <c r="B9" s="4">
        <v>8</v>
      </c>
      <c r="C9">
        <v>139190</v>
      </c>
      <c r="D9">
        <v>0.25056666666666666</v>
      </c>
      <c r="E9">
        <f t="shared" si="0"/>
        <v>555500.86470666493</v>
      </c>
      <c r="F9">
        <f t="shared" si="1"/>
        <v>524153.55385889829</v>
      </c>
      <c r="G9">
        <v>524153.55385889829</v>
      </c>
      <c r="I9">
        <f t="shared" ref="I9:I13" si="3">G9/$H$8</f>
        <v>0.97782834648434069</v>
      </c>
      <c r="K9" t="s">
        <v>89</v>
      </c>
      <c r="L9">
        <f>AVERAGE(I29:I31)</f>
        <v>0.57300839658492964</v>
      </c>
      <c r="M9">
        <f>STDEV(I29:I31)</f>
        <v>1.6962566798573112E-2</v>
      </c>
    </row>
    <row r="10" spans="1:13" ht="16" thickBot="1" x14ac:dyDescent="0.4">
      <c r="A10" s="22"/>
      <c r="B10" s="4">
        <v>9</v>
      </c>
      <c r="C10">
        <v>145670.33333333334</v>
      </c>
      <c r="D10">
        <v>0.25736666666666669</v>
      </c>
      <c r="E10">
        <f t="shared" si="0"/>
        <v>566003.10840564698</v>
      </c>
      <c r="F10">
        <f t="shared" si="1"/>
        <v>534655.7975578804</v>
      </c>
      <c r="G10">
        <v>534655.7975578804</v>
      </c>
      <c r="I10">
        <f t="shared" si="3"/>
        <v>0.99742068066760903</v>
      </c>
    </row>
    <row r="11" spans="1:13" ht="16" customHeight="1" thickBot="1" x14ac:dyDescent="0.4">
      <c r="A11" s="20" t="s">
        <v>55</v>
      </c>
      <c r="B11" s="4">
        <v>10</v>
      </c>
      <c r="C11">
        <v>75712</v>
      </c>
      <c r="D11">
        <v>0.19953333333333334</v>
      </c>
      <c r="E11">
        <f t="shared" si="0"/>
        <v>379445.37253591715</v>
      </c>
      <c r="F11">
        <f t="shared" si="1"/>
        <v>348098.06168815051</v>
      </c>
      <c r="G11">
        <v>348098.06168815051</v>
      </c>
      <c r="I11">
        <f t="shared" si="3"/>
        <v>0.64939014448914389</v>
      </c>
    </row>
    <row r="12" spans="1:13" ht="16" thickBot="1" x14ac:dyDescent="0.4">
      <c r="A12" s="21"/>
      <c r="B12" s="4">
        <v>11</v>
      </c>
      <c r="C12">
        <v>82536.333333333328</v>
      </c>
      <c r="D12">
        <v>0.21199999999999999</v>
      </c>
      <c r="E12">
        <f t="shared" si="0"/>
        <v>389322.32704402512</v>
      </c>
      <c r="F12">
        <f t="shared" si="1"/>
        <v>357975.01619625848</v>
      </c>
      <c r="G12">
        <v>357975.01619625848</v>
      </c>
      <c r="I12">
        <f t="shared" si="3"/>
        <v>0.6678159779569528</v>
      </c>
    </row>
    <row r="13" spans="1:13" ht="16" thickBot="1" x14ac:dyDescent="0.4">
      <c r="A13" s="22"/>
      <c r="B13" s="4">
        <v>12</v>
      </c>
      <c r="C13">
        <v>84048.666666666672</v>
      </c>
      <c r="D13">
        <v>0.20666666666666667</v>
      </c>
      <c r="E13">
        <f t="shared" si="0"/>
        <v>406687.09677419357</v>
      </c>
      <c r="F13">
        <f t="shared" si="1"/>
        <v>375339.78592642694</v>
      </c>
      <c r="G13">
        <v>375339.78592642694</v>
      </c>
      <c r="I13">
        <f t="shared" si="3"/>
        <v>0.70021061488600611</v>
      </c>
    </row>
    <row r="14" spans="1:13" ht="16" customHeight="1" thickBot="1" x14ac:dyDescent="0.4">
      <c r="A14" s="20" t="s">
        <v>66</v>
      </c>
      <c r="B14" s="4">
        <v>13</v>
      </c>
      <c r="C14">
        <v>173522.33333333334</v>
      </c>
      <c r="D14">
        <v>0.214</v>
      </c>
      <c r="E14">
        <f t="shared" si="0"/>
        <v>810852.02492211841</v>
      </c>
      <c r="F14">
        <f t="shared" si="1"/>
        <v>779504.71407435182</v>
      </c>
      <c r="G14">
        <v>779504.71407435182</v>
      </c>
      <c r="H14">
        <f>AVERAGE(G14:G16)</f>
        <v>811595.57089031988</v>
      </c>
      <c r="I14">
        <f>G14/$H$14</f>
        <v>0.96045954664246824</v>
      </c>
      <c r="L14" t="s">
        <v>56</v>
      </c>
      <c r="M14" t="s">
        <v>57</v>
      </c>
    </row>
    <row r="15" spans="1:13" ht="16" thickBot="1" x14ac:dyDescent="0.4">
      <c r="A15" s="21"/>
      <c r="B15" s="4">
        <v>14</v>
      </c>
      <c r="C15">
        <v>171214.66666666666</v>
      </c>
      <c r="D15">
        <v>0.21119999999999997</v>
      </c>
      <c r="E15">
        <f t="shared" si="0"/>
        <v>810675.50505050516</v>
      </c>
      <c r="F15">
        <f t="shared" si="1"/>
        <v>779328.19420273858</v>
      </c>
      <c r="G15">
        <v>779328.19420273858</v>
      </c>
      <c r="I15">
        <f t="shared" ref="I15:I19" si="4">G15/$H$14</f>
        <v>0.96024204931012125</v>
      </c>
      <c r="K15" s="1" t="s">
        <v>7</v>
      </c>
      <c r="L15">
        <f>TTEST(I2:I4,I5:I7,2,2)</f>
        <v>8.5370089538165162E-4</v>
      </c>
      <c r="M15">
        <f>L2/L3</f>
        <v>0.79196122001980884</v>
      </c>
    </row>
    <row r="16" spans="1:13" ht="16" thickBot="1" x14ac:dyDescent="0.4">
      <c r="A16" s="22"/>
      <c r="B16" s="4">
        <v>15</v>
      </c>
      <c r="C16">
        <v>162709.33333333334</v>
      </c>
      <c r="D16">
        <v>0.17933333333333334</v>
      </c>
      <c r="E16">
        <f t="shared" si="0"/>
        <v>907301.11524163571</v>
      </c>
      <c r="F16">
        <f t="shared" si="1"/>
        <v>875953.80439386913</v>
      </c>
      <c r="G16">
        <v>875953.80439386913</v>
      </c>
      <c r="I16">
        <f t="shared" si="4"/>
        <v>1.0792984040474103</v>
      </c>
      <c r="K16" s="1" t="s">
        <v>79</v>
      </c>
      <c r="L16">
        <f>TTEST(I8:I10,I11:I13,2,2)</f>
        <v>8.3730458789052958E-5</v>
      </c>
      <c r="M16">
        <f>L4/L5</f>
        <v>1.487050218472608</v>
      </c>
    </row>
    <row r="17" spans="1:13" ht="16" customHeight="1" thickBot="1" x14ac:dyDescent="0.4">
      <c r="A17" s="20" t="s">
        <v>67</v>
      </c>
      <c r="B17" s="4">
        <v>16</v>
      </c>
      <c r="C17">
        <v>164603.33333333334</v>
      </c>
      <c r="D17">
        <v>0.18913333333333335</v>
      </c>
      <c r="E17">
        <f t="shared" si="0"/>
        <v>870303.13711667247</v>
      </c>
      <c r="F17">
        <f t="shared" si="1"/>
        <v>838955.82626890589</v>
      </c>
      <c r="G17">
        <v>838955.82626890589</v>
      </c>
      <c r="I17">
        <f t="shared" si="4"/>
        <v>1.0337116864112157</v>
      </c>
      <c r="K17" s="1" t="s">
        <v>80</v>
      </c>
      <c r="L17">
        <f>TTEST(I14:I16,I17:I19,2,2)</f>
        <v>0.85750879268819036</v>
      </c>
      <c r="M17">
        <f>L6/L7</f>
        <v>1.0087212944055839</v>
      </c>
    </row>
    <row r="18" spans="1:13" ht="16" thickBot="1" x14ac:dyDescent="0.4">
      <c r="A18" s="21"/>
      <c r="B18" s="4">
        <v>17</v>
      </c>
      <c r="C18">
        <v>153850.33333333334</v>
      </c>
      <c r="D18">
        <v>0.18933333333333335</v>
      </c>
      <c r="E18">
        <f t="shared" si="0"/>
        <v>812589.78873239434</v>
      </c>
      <c r="F18">
        <f t="shared" si="1"/>
        <v>781242.47788462776</v>
      </c>
      <c r="G18">
        <v>781242.47788462776</v>
      </c>
      <c r="I18">
        <f t="shared" si="4"/>
        <v>0.9626007162996284</v>
      </c>
      <c r="K18" s="1" t="s">
        <v>81</v>
      </c>
      <c r="L18">
        <f>TTEST(I26:I28,I29:I31,2,2)</f>
        <v>1.5952270557004875E-4</v>
      </c>
      <c r="M18">
        <f>L8/L9</f>
        <v>1.7451751247623872</v>
      </c>
    </row>
    <row r="19" spans="1:13" ht="16" thickBot="1" x14ac:dyDescent="0.4">
      <c r="A19" s="22"/>
      <c r="B19" s="4">
        <v>18</v>
      </c>
      <c r="C19">
        <v>145619.66666666666</v>
      </c>
      <c r="D19">
        <v>0.17653333333333335</v>
      </c>
      <c r="E19">
        <f t="shared" si="0"/>
        <v>824884.81873111776</v>
      </c>
      <c r="F19">
        <f t="shared" si="1"/>
        <v>793537.50788335118</v>
      </c>
      <c r="G19">
        <v>793537.50788335118</v>
      </c>
      <c r="I19">
        <f t="shared" si="4"/>
        <v>0.97774992415599438</v>
      </c>
    </row>
    <row r="20" spans="1:13" ht="16" customHeight="1" thickBot="1" x14ac:dyDescent="0.4">
      <c r="A20" s="20" t="s">
        <v>68</v>
      </c>
      <c r="B20" s="4">
        <v>19</v>
      </c>
      <c r="C20">
        <v>6535.333333333333</v>
      </c>
      <c r="D20">
        <v>7.8766666666666652E-2</v>
      </c>
      <c r="E20">
        <f t="shared" si="0"/>
        <v>82970.79983072367</v>
      </c>
      <c r="F20">
        <f t="shared" si="1"/>
        <v>51623.488982957031</v>
      </c>
      <c r="G20">
        <v>51623.488982957031</v>
      </c>
      <c r="H20">
        <f>AVERAGE(G20:G22)</f>
        <v>33200.075978649635</v>
      </c>
      <c r="I20">
        <f>G20/$H$20</f>
        <v>1.5549208084992081</v>
      </c>
    </row>
    <row r="21" spans="1:13" ht="16" thickBot="1" x14ac:dyDescent="0.4">
      <c r="A21" s="21"/>
      <c r="B21" s="4">
        <v>20</v>
      </c>
      <c r="C21">
        <v>5366.666666666667</v>
      </c>
      <c r="D21">
        <v>8.8300000000000003E-2</v>
      </c>
      <c r="E21">
        <f t="shared" si="0"/>
        <v>60777.651944129859</v>
      </c>
      <c r="F21">
        <f t="shared" si="1"/>
        <v>29430.341096363223</v>
      </c>
      <c r="G21">
        <v>29430.341096363223</v>
      </c>
    </row>
    <row r="22" spans="1:13" ht="16" thickBot="1" x14ac:dyDescent="0.4">
      <c r="A22" s="22"/>
      <c r="B22" s="4">
        <v>21</v>
      </c>
      <c r="C22">
        <v>5789.333333333333</v>
      </c>
      <c r="D22">
        <v>0.11603333333333334</v>
      </c>
      <c r="E22">
        <f t="shared" si="0"/>
        <v>49893.708704395285</v>
      </c>
      <c r="F22">
        <f t="shared" si="1"/>
        <v>18546.39785662865</v>
      </c>
      <c r="G22">
        <v>18546.39785662865</v>
      </c>
    </row>
    <row r="23" spans="1:13" ht="16" customHeight="1" thickBot="1" x14ac:dyDescent="0.4">
      <c r="A23" s="20" t="s">
        <v>69</v>
      </c>
      <c r="B23" s="4">
        <v>22</v>
      </c>
      <c r="C23">
        <v>83621.666666666672</v>
      </c>
      <c r="D23">
        <v>0.19523333333333334</v>
      </c>
      <c r="E23">
        <f t="shared" si="0"/>
        <v>428316.54430595867</v>
      </c>
      <c r="F23">
        <f t="shared" si="1"/>
        <v>396969.23345819203</v>
      </c>
      <c r="G23">
        <v>396969.23345819203</v>
      </c>
      <c r="I23">
        <f t="shared" ref="I23:I25" si="5">G23/$H$20</f>
        <v>11.956877258759159</v>
      </c>
    </row>
    <row r="24" spans="1:13" ht="16" thickBot="1" x14ac:dyDescent="0.4">
      <c r="A24" s="21"/>
      <c r="B24" s="4">
        <v>23</v>
      </c>
      <c r="C24">
        <v>77963</v>
      </c>
      <c r="D24">
        <v>0.17956666666666665</v>
      </c>
      <c r="E24">
        <f t="shared" si="0"/>
        <v>434173.00909597182</v>
      </c>
      <c r="F24">
        <f t="shared" si="1"/>
        <v>402825.69824820518</v>
      </c>
      <c r="G24">
        <v>402825.69824820518</v>
      </c>
      <c r="I24">
        <f t="shared" si="5"/>
        <v>12.133276396935209</v>
      </c>
    </row>
    <row r="25" spans="1:13" ht="16" thickBot="1" x14ac:dyDescent="0.4">
      <c r="A25" s="22"/>
      <c r="B25" s="4">
        <v>24</v>
      </c>
      <c r="C25">
        <v>81460.666666666672</v>
      </c>
      <c r="D25">
        <v>0.20526666666666668</v>
      </c>
      <c r="E25">
        <f t="shared" si="0"/>
        <v>396852.87430984084</v>
      </c>
      <c r="F25">
        <f t="shared" si="1"/>
        <v>365505.56346207421</v>
      </c>
      <c r="G25">
        <v>365505.56346207421</v>
      </c>
      <c r="I25">
        <f t="shared" si="5"/>
        <v>11.009178524083023</v>
      </c>
    </row>
    <row r="26" spans="1:13" ht="16" customHeight="1" thickBot="1" x14ac:dyDescent="0.4">
      <c r="A26" s="20" t="s">
        <v>71</v>
      </c>
      <c r="B26" s="4">
        <v>25</v>
      </c>
      <c r="C26">
        <v>142417</v>
      </c>
      <c r="D26">
        <v>0.19916666666666669</v>
      </c>
      <c r="E26">
        <f t="shared" si="0"/>
        <v>715064.43514644343</v>
      </c>
      <c r="F26">
        <f t="shared" si="1"/>
        <v>683717.12429867685</v>
      </c>
      <c r="G26">
        <v>683717.12429867685</v>
      </c>
      <c r="H26">
        <f>AVERAGE(G26:G28)</f>
        <v>676756.72183625924</v>
      </c>
      <c r="I26">
        <f>G26/$H$26</f>
        <v>1.0102849402714935</v>
      </c>
    </row>
    <row r="27" spans="1:13" ht="16" thickBot="1" x14ac:dyDescent="0.4">
      <c r="A27" s="21"/>
      <c r="B27" s="4">
        <v>26</v>
      </c>
      <c r="C27">
        <v>151459.66666666666</v>
      </c>
      <c r="D27">
        <v>0.2258</v>
      </c>
      <c r="E27">
        <f t="shared" si="0"/>
        <v>670769.11721287272</v>
      </c>
      <c r="F27">
        <f t="shared" si="1"/>
        <v>639421.80636510614</v>
      </c>
      <c r="G27">
        <v>639421.80636510614</v>
      </c>
      <c r="I27">
        <f t="shared" ref="I27:I31" si="6">G27/$H$26</f>
        <v>0.944832590107341</v>
      </c>
    </row>
    <row r="28" spans="1:13" ht="16" thickBot="1" x14ac:dyDescent="0.4">
      <c r="A28" s="22"/>
      <c r="B28" s="4">
        <v>27</v>
      </c>
      <c r="C28">
        <v>150305</v>
      </c>
      <c r="D28">
        <v>0.20353333333333334</v>
      </c>
      <c r="E28">
        <f t="shared" si="0"/>
        <v>738478.5456927612</v>
      </c>
      <c r="F28">
        <f t="shared" si="1"/>
        <v>707131.23484499461</v>
      </c>
      <c r="G28">
        <v>707131.23484499461</v>
      </c>
      <c r="I28">
        <f t="shared" si="6"/>
        <v>1.0448824696211654</v>
      </c>
    </row>
    <row r="29" spans="1:13" ht="16" customHeight="1" thickBot="1" x14ac:dyDescent="0.4">
      <c r="A29" s="20" t="s">
        <v>72</v>
      </c>
      <c r="B29" s="4">
        <v>28</v>
      </c>
      <c r="C29">
        <v>94305.333333333328</v>
      </c>
      <c r="D29">
        <v>0.22666666666666666</v>
      </c>
      <c r="E29">
        <f t="shared" si="0"/>
        <v>416052.9411764706</v>
      </c>
      <c r="F29">
        <f t="shared" si="1"/>
        <v>384705.63032870396</v>
      </c>
      <c r="G29">
        <v>384705.63032870396</v>
      </c>
      <c r="I29">
        <f t="shared" si="6"/>
        <v>0.56845483453030732</v>
      </c>
    </row>
    <row r="30" spans="1:13" ht="16" thickBot="1" x14ac:dyDescent="0.4">
      <c r="A30" s="21"/>
      <c r="B30" s="4">
        <v>29</v>
      </c>
      <c r="C30">
        <v>87678</v>
      </c>
      <c r="D30">
        <v>0.20303333333333332</v>
      </c>
      <c r="E30">
        <f t="shared" si="0"/>
        <v>431840.42029223446</v>
      </c>
      <c r="F30">
        <f t="shared" si="1"/>
        <v>400493.10944446782</v>
      </c>
      <c r="G30">
        <v>400493.10944446782</v>
      </c>
      <c r="I30">
        <f t="shared" si="6"/>
        <v>0.5917829797948676</v>
      </c>
    </row>
    <row r="31" spans="1:13" ht="16" thickBot="1" x14ac:dyDescent="0.4">
      <c r="A31" s="22"/>
      <c r="B31" s="4">
        <v>30</v>
      </c>
      <c r="C31">
        <v>86434</v>
      </c>
      <c r="D31">
        <v>0.21106666666666665</v>
      </c>
      <c r="E31">
        <f t="shared" si="0"/>
        <v>409510.42324699939</v>
      </c>
      <c r="F31">
        <f t="shared" si="1"/>
        <v>378163.11239923275</v>
      </c>
      <c r="G31">
        <v>378163.11239923275</v>
      </c>
      <c r="I31">
        <f t="shared" si="6"/>
        <v>0.55878737542961421</v>
      </c>
    </row>
    <row r="32" spans="1:13" ht="16" thickBot="1" x14ac:dyDescent="0.4">
      <c r="A32" s="4" t="s">
        <v>70</v>
      </c>
      <c r="B32" s="4">
        <v>31</v>
      </c>
      <c r="C32">
        <v>5731.333333333333</v>
      </c>
      <c r="D32">
        <v>0.18283333333333332</v>
      </c>
      <c r="E32">
        <f t="shared" si="0"/>
        <v>31347.310847766636</v>
      </c>
    </row>
  </sheetData>
  <mergeCells count="10">
    <mergeCell ref="A26:A28"/>
    <mergeCell ref="A29:A31"/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H33"/>
  <sheetViews>
    <sheetView workbookViewId="0">
      <selection activeCell="H2" sqref="H2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8" ht="47" thickBot="1" x14ac:dyDescent="0.4">
      <c r="A1" s="5" t="s">
        <v>58</v>
      </c>
      <c r="B1" s="6" t="s">
        <v>59</v>
      </c>
      <c r="C1" s="6" t="s">
        <v>60</v>
      </c>
      <c r="D1" s="7" t="s">
        <v>65</v>
      </c>
      <c r="E1" s="16" t="s">
        <v>61</v>
      </c>
      <c r="F1" s="16" t="s">
        <v>62</v>
      </c>
      <c r="G1" s="8" t="s">
        <v>64</v>
      </c>
      <c r="H1" s="19" t="s">
        <v>90</v>
      </c>
    </row>
    <row r="2" spans="1:8" ht="16" thickBot="1" x14ac:dyDescent="0.4">
      <c r="A2" s="23">
        <v>180</v>
      </c>
      <c r="B2" s="23" t="s">
        <v>52</v>
      </c>
      <c r="C2" s="4">
        <v>1</v>
      </c>
      <c r="D2" s="4">
        <v>0.27200000000000002</v>
      </c>
      <c r="E2" s="10">
        <v>0.105</v>
      </c>
      <c r="F2" s="11">
        <f>6000*E2/20/D2</f>
        <v>115.80882352941175</v>
      </c>
      <c r="G2" s="9">
        <v>0.11</v>
      </c>
    </row>
    <row r="3" spans="1:8" ht="16" thickBot="1" x14ac:dyDescent="0.4">
      <c r="A3" s="24"/>
      <c r="B3" s="24"/>
      <c r="C3" s="4">
        <v>2</v>
      </c>
      <c r="D3" s="4">
        <v>0.215</v>
      </c>
      <c r="E3" s="10">
        <v>0.105</v>
      </c>
      <c r="F3" s="11">
        <f t="shared" ref="F3:F32" si="0">6000*E3/20/D3</f>
        <v>146.51162790697674</v>
      </c>
      <c r="G3" s="9">
        <v>0.10100000000000001</v>
      </c>
    </row>
    <row r="4" spans="1:8" ht="16" thickBot="1" x14ac:dyDescent="0.4">
      <c r="A4" s="25"/>
      <c r="B4" s="25"/>
      <c r="C4" s="4">
        <v>3</v>
      </c>
      <c r="D4" s="4">
        <v>0.26600000000000001</v>
      </c>
      <c r="E4" s="13">
        <v>0.105</v>
      </c>
      <c r="F4" s="14">
        <f t="shared" si="0"/>
        <v>118.42105263157895</v>
      </c>
      <c r="G4" s="9">
        <v>9.0999999999999998E-2</v>
      </c>
    </row>
    <row r="5" spans="1:8" ht="16" thickBot="1" x14ac:dyDescent="0.4">
      <c r="A5" s="23">
        <v>182</v>
      </c>
      <c r="B5" s="23" t="s">
        <v>53</v>
      </c>
      <c r="C5" s="4">
        <v>4</v>
      </c>
      <c r="D5" s="4">
        <v>0.14899999999999999</v>
      </c>
      <c r="E5" s="10">
        <v>0.13</v>
      </c>
      <c r="F5" s="12">
        <f t="shared" si="0"/>
        <v>261.74496644295306</v>
      </c>
      <c r="G5" s="9">
        <v>9.7000000000000003E-2</v>
      </c>
    </row>
    <row r="6" spans="1:8" ht="16" thickBot="1" x14ac:dyDescent="0.4">
      <c r="A6" s="24"/>
      <c r="B6" s="24"/>
      <c r="C6" s="4">
        <v>5</v>
      </c>
      <c r="D6" s="4">
        <v>0.19700000000000001</v>
      </c>
      <c r="E6" s="10">
        <v>0.13</v>
      </c>
      <c r="F6" s="12">
        <f t="shared" si="0"/>
        <v>197.9695431472081</v>
      </c>
      <c r="G6" s="9"/>
    </row>
    <row r="7" spans="1:8" ht="16" thickBot="1" x14ac:dyDescent="0.4">
      <c r="A7" s="25"/>
      <c r="B7" s="25"/>
      <c r="C7" s="4">
        <v>6</v>
      </c>
      <c r="D7" s="4">
        <v>0.14799999999999999</v>
      </c>
      <c r="E7" s="13">
        <v>0.13</v>
      </c>
      <c r="F7" s="15">
        <f t="shared" si="0"/>
        <v>263.51351351351354</v>
      </c>
      <c r="G7" s="9"/>
    </row>
    <row r="8" spans="1:8" ht="16" customHeight="1" thickBot="1" x14ac:dyDescent="0.4">
      <c r="A8" s="23">
        <v>188</v>
      </c>
      <c r="B8" s="20" t="s">
        <v>54</v>
      </c>
      <c r="C8" s="4">
        <v>7</v>
      </c>
      <c r="D8" s="4">
        <v>0.437</v>
      </c>
      <c r="E8" s="10">
        <v>0.105</v>
      </c>
      <c r="F8" s="11">
        <f t="shared" si="0"/>
        <v>72.082379862700222</v>
      </c>
      <c r="G8" s="9"/>
    </row>
    <row r="9" spans="1:8" ht="16" thickBot="1" x14ac:dyDescent="0.4">
      <c r="A9" s="24"/>
      <c r="B9" s="21"/>
      <c r="C9" s="4">
        <v>8</v>
      </c>
      <c r="D9" s="4">
        <v>0.28999999999999998</v>
      </c>
      <c r="E9" s="10">
        <v>0.105</v>
      </c>
      <c r="F9" s="11">
        <f t="shared" si="0"/>
        <v>108.62068965517243</v>
      </c>
      <c r="G9" s="9"/>
    </row>
    <row r="10" spans="1:8" ht="16" thickBot="1" x14ac:dyDescent="0.4">
      <c r="A10" s="25"/>
      <c r="B10" s="22"/>
      <c r="C10" s="4">
        <v>9</v>
      </c>
      <c r="D10" s="4">
        <v>0.35699999999999998</v>
      </c>
      <c r="E10" s="13">
        <v>0.105</v>
      </c>
      <c r="F10" s="14">
        <f t="shared" si="0"/>
        <v>88.235294117647058</v>
      </c>
      <c r="G10" s="9"/>
    </row>
    <row r="11" spans="1:8" ht="16" customHeight="1" thickBot="1" x14ac:dyDescent="0.4">
      <c r="A11" s="23">
        <v>189</v>
      </c>
      <c r="B11" s="20" t="s">
        <v>55</v>
      </c>
      <c r="C11" s="4">
        <v>10</v>
      </c>
      <c r="D11" s="4">
        <v>0.20100000000000001</v>
      </c>
      <c r="E11" s="10">
        <v>0.13</v>
      </c>
      <c r="F11" s="12">
        <f t="shared" si="0"/>
        <v>194.02985074626864</v>
      </c>
      <c r="G11" s="9"/>
    </row>
    <row r="12" spans="1:8" ht="16" thickBot="1" x14ac:dyDescent="0.4">
      <c r="A12" s="24"/>
      <c r="B12" s="21"/>
      <c r="C12" s="4">
        <v>11</v>
      </c>
      <c r="D12" s="4">
        <v>0.12</v>
      </c>
      <c r="E12" s="10">
        <v>0.13</v>
      </c>
      <c r="F12" s="12">
        <f t="shared" si="0"/>
        <v>325</v>
      </c>
      <c r="G12" s="9"/>
    </row>
    <row r="13" spans="1:8" ht="16" thickBot="1" x14ac:dyDescent="0.4">
      <c r="A13" s="25"/>
      <c r="B13" s="22"/>
      <c r="C13" s="4">
        <v>12</v>
      </c>
      <c r="D13" s="4">
        <v>0.22900000000000001</v>
      </c>
      <c r="E13" s="13">
        <v>0.13</v>
      </c>
      <c r="F13" s="15">
        <f t="shared" si="0"/>
        <v>170.3056768558952</v>
      </c>
      <c r="G13" s="9"/>
    </row>
    <row r="14" spans="1:8" ht="16" thickBot="1" x14ac:dyDescent="0.4">
      <c r="A14" s="23">
        <v>197</v>
      </c>
      <c r="B14" s="20" t="s">
        <v>66</v>
      </c>
      <c r="C14" s="4">
        <v>13</v>
      </c>
      <c r="D14" s="4">
        <v>0.51700000000000002</v>
      </c>
      <c r="E14" s="10">
        <v>0.105</v>
      </c>
      <c r="F14" s="11">
        <f t="shared" si="0"/>
        <v>60.928433268858797</v>
      </c>
      <c r="G14" s="9"/>
    </row>
    <row r="15" spans="1:8" ht="16" thickBot="1" x14ac:dyDescent="0.4">
      <c r="A15" s="24"/>
      <c r="B15" s="21"/>
      <c r="C15" s="4">
        <v>14</v>
      </c>
      <c r="D15" s="4">
        <v>0.30599999999999999</v>
      </c>
      <c r="E15" s="10">
        <v>0.105</v>
      </c>
      <c r="F15" s="11">
        <f t="shared" si="0"/>
        <v>102.94117647058823</v>
      </c>
      <c r="G15" s="9"/>
    </row>
    <row r="16" spans="1:8" ht="16" thickBot="1" x14ac:dyDescent="0.4">
      <c r="A16" s="25"/>
      <c r="B16" s="22"/>
      <c r="C16" s="4">
        <v>15</v>
      </c>
      <c r="D16" s="4">
        <v>0.439</v>
      </c>
      <c r="E16" s="13">
        <v>0.105</v>
      </c>
      <c r="F16" s="14">
        <f t="shared" si="0"/>
        <v>71.75398633257403</v>
      </c>
      <c r="G16" s="9"/>
    </row>
    <row r="17" spans="1:7" ht="16" thickBot="1" x14ac:dyDescent="0.4">
      <c r="A17" s="23">
        <v>198</v>
      </c>
      <c r="B17" s="20" t="s">
        <v>67</v>
      </c>
      <c r="C17" s="4">
        <v>16</v>
      </c>
      <c r="D17" s="4">
        <v>0.20899999999999999</v>
      </c>
      <c r="E17" s="10">
        <v>0.13</v>
      </c>
      <c r="F17" s="12">
        <f t="shared" si="0"/>
        <v>186.60287081339715</v>
      </c>
      <c r="G17" s="9"/>
    </row>
    <row r="18" spans="1:7" ht="16" thickBot="1" x14ac:dyDescent="0.4">
      <c r="A18" s="24"/>
      <c r="B18" s="21"/>
      <c r="C18" s="4">
        <v>17</v>
      </c>
      <c r="D18" s="4">
        <v>0.215</v>
      </c>
      <c r="E18" s="10">
        <v>0.13</v>
      </c>
      <c r="F18" s="12">
        <f t="shared" si="0"/>
        <v>181.3953488372093</v>
      </c>
      <c r="G18" s="9"/>
    </row>
    <row r="19" spans="1:7" ht="16" thickBot="1" x14ac:dyDescent="0.4">
      <c r="A19" s="25"/>
      <c r="B19" s="22"/>
      <c r="C19" s="4">
        <v>18</v>
      </c>
      <c r="D19" s="4">
        <v>0.20100000000000001</v>
      </c>
      <c r="E19" s="13">
        <v>0.13</v>
      </c>
      <c r="F19" s="15">
        <f t="shared" si="0"/>
        <v>194.02985074626864</v>
      </c>
      <c r="G19" s="9"/>
    </row>
    <row r="20" spans="1:7" ht="16" thickBot="1" x14ac:dyDescent="0.4">
      <c r="A20" s="23">
        <v>199</v>
      </c>
      <c r="B20" s="20" t="s">
        <v>68</v>
      </c>
      <c r="C20" s="4">
        <v>19</v>
      </c>
      <c r="D20" s="4">
        <v>9.0999999999999998E-2</v>
      </c>
      <c r="E20" s="10">
        <v>0.105</v>
      </c>
      <c r="F20" s="11">
        <f t="shared" ref="F20:F25" si="1">6000*E20/20/D20</f>
        <v>346.15384615384619</v>
      </c>
      <c r="G20" s="9"/>
    </row>
    <row r="21" spans="1:7" ht="16" thickBot="1" x14ac:dyDescent="0.4">
      <c r="A21" s="24"/>
      <c r="B21" s="21"/>
      <c r="C21" s="4">
        <v>20</v>
      </c>
      <c r="D21" s="4">
        <v>7.6999999999999999E-2</v>
      </c>
      <c r="E21" s="10">
        <v>0.105</v>
      </c>
      <c r="F21" s="11">
        <f t="shared" si="1"/>
        <v>409.09090909090912</v>
      </c>
      <c r="G21" s="9"/>
    </row>
    <row r="22" spans="1:7" ht="16" thickBot="1" x14ac:dyDescent="0.4">
      <c r="A22" s="25"/>
      <c r="B22" s="22"/>
      <c r="C22" s="4">
        <v>21</v>
      </c>
      <c r="D22" s="4">
        <v>7.4999999999999997E-2</v>
      </c>
      <c r="E22" s="13">
        <v>0.105</v>
      </c>
      <c r="F22" s="14">
        <f t="shared" si="1"/>
        <v>420</v>
      </c>
      <c r="G22" s="9"/>
    </row>
    <row r="23" spans="1:7" ht="16" thickBot="1" x14ac:dyDescent="0.4">
      <c r="A23" s="23">
        <v>200</v>
      </c>
      <c r="B23" s="20" t="s">
        <v>69</v>
      </c>
      <c r="C23" s="4">
        <v>22</v>
      </c>
      <c r="D23" s="4">
        <v>0.19800000000000001</v>
      </c>
      <c r="E23" s="10">
        <v>0.13</v>
      </c>
      <c r="F23" s="12">
        <f t="shared" si="1"/>
        <v>196.96969696969697</v>
      </c>
      <c r="G23" s="9"/>
    </row>
    <row r="24" spans="1:7" ht="16" thickBot="1" x14ac:dyDescent="0.4">
      <c r="A24" s="24"/>
      <c r="B24" s="21"/>
      <c r="C24" s="4">
        <v>23</v>
      </c>
      <c r="D24" s="4">
        <v>0.26500000000000001</v>
      </c>
      <c r="E24" s="10">
        <v>0.13</v>
      </c>
      <c r="F24" s="12">
        <f t="shared" si="1"/>
        <v>147.16981132075472</v>
      </c>
      <c r="G24" s="9"/>
    </row>
    <row r="25" spans="1:7" ht="16" thickBot="1" x14ac:dyDescent="0.4">
      <c r="A25" s="25"/>
      <c r="B25" s="22"/>
      <c r="C25" s="4">
        <v>24</v>
      </c>
      <c r="D25" s="4">
        <v>0.36399999999999999</v>
      </c>
      <c r="E25" s="13">
        <v>0.13</v>
      </c>
      <c r="F25" s="15">
        <f t="shared" si="1"/>
        <v>107.14285714285714</v>
      </c>
      <c r="G25" s="9"/>
    </row>
    <row r="26" spans="1:7" ht="16" thickBot="1" x14ac:dyDescent="0.4">
      <c r="A26" s="23">
        <v>201</v>
      </c>
      <c r="B26" s="20" t="s">
        <v>71</v>
      </c>
      <c r="C26" s="4">
        <v>25</v>
      </c>
      <c r="D26" s="4">
        <v>0.36299999999999999</v>
      </c>
      <c r="E26" s="10">
        <v>0.105</v>
      </c>
      <c r="F26" s="11">
        <f t="shared" si="0"/>
        <v>86.776859504132233</v>
      </c>
      <c r="G26" s="9"/>
    </row>
    <row r="27" spans="1:7" ht="16" thickBot="1" x14ac:dyDescent="0.4">
      <c r="A27" s="24"/>
      <c r="B27" s="21"/>
      <c r="C27" s="4">
        <v>26</v>
      </c>
      <c r="D27" s="4">
        <v>0.34499999999999997</v>
      </c>
      <c r="E27" s="10">
        <v>0.105</v>
      </c>
      <c r="F27" s="11">
        <f t="shared" si="0"/>
        <v>91.304347826086968</v>
      </c>
      <c r="G27" s="9"/>
    </row>
    <row r="28" spans="1:7" ht="16" thickBot="1" x14ac:dyDescent="0.4">
      <c r="A28" s="25"/>
      <c r="B28" s="22"/>
      <c r="C28" s="4">
        <v>27</v>
      </c>
      <c r="D28" s="4">
        <v>0.28100000000000003</v>
      </c>
      <c r="E28" s="13">
        <v>0.105</v>
      </c>
      <c r="F28" s="14">
        <f t="shared" si="0"/>
        <v>112.09964412811387</v>
      </c>
      <c r="G28" s="9"/>
    </row>
    <row r="29" spans="1:7" ht="16" thickBot="1" x14ac:dyDescent="0.4">
      <c r="A29" s="23">
        <v>202</v>
      </c>
      <c r="B29" s="20" t="s">
        <v>72</v>
      </c>
      <c r="C29" s="4">
        <v>28</v>
      </c>
      <c r="D29" s="4">
        <v>0.24299999999999999</v>
      </c>
      <c r="E29" s="10">
        <v>0.13</v>
      </c>
      <c r="F29" s="12">
        <f t="shared" si="0"/>
        <v>160.49382716049382</v>
      </c>
      <c r="G29" s="9"/>
    </row>
    <row r="30" spans="1:7" ht="16" thickBot="1" x14ac:dyDescent="0.4">
      <c r="A30" s="24"/>
      <c r="B30" s="21"/>
      <c r="C30" s="4">
        <v>29</v>
      </c>
      <c r="D30" s="4">
        <v>0.29499999999999998</v>
      </c>
      <c r="E30" s="10">
        <v>0.13</v>
      </c>
      <c r="F30" s="12">
        <f t="shared" si="0"/>
        <v>132.20338983050848</v>
      </c>
      <c r="G30" s="9"/>
    </row>
    <row r="31" spans="1:7" ht="16" thickBot="1" x14ac:dyDescent="0.4">
      <c r="A31" s="25"/>
      <c r="B31" s="22"/>
      <c r="C31" s="4">
        <v>30</v>
      </c>
      <c r="D31" s="4">
        <v>0.35699999999999998</v>
      </c>
      <c r="E31" s="13">
        <v>0.13</v>
      </c>
      <c r="F31" s="15">
        <f t="shared" si="0"/>
        <v>109.24369747899161</v>
      </c>
      <c r="G31" s="9"/>
    </row>
    <row r="32" spans="1:7" ht="16" thickBot="1" x14ac:dyDescent="0.4">
      <c r="A32" s="3">
        <v>120</v>
      </c>
      <c r="B32" s="4" t="s">
        <v>70</v>
      </c>
      <c r="C32" s="4">
        <v>31</v>
      </c>
      <c r="D32" s="4">
        <v>0.26100000000000001</v>
      </c>
      <c r="E32" s="17">
        <v>0.105</v>
      </c>
      <c r="F32" s="18">
        <f t="shared" si="0"/>
        <v>120.68965517241379</v>
      </c>
      <c r="G32" s="9"/>
    </row>
    <row r="33" spans="5:5" x14ac:dyDescent="0.35">
      <c r="E33" s="10"/>
    </row>
  </sheetData>
  <mergeCells count="20">
    <mergeCell ref="A2:A4"/>
    <mergeCell ref="B2:B4"/>
    <mergeCell ref="A5:A7"/>
    <mergeCell ref="B5:B7"/>
    <mergeCell ref="A8:A10"/>
    <mergeCell ref="B8:B10"/>
    <mergeCell ref="A26:A28"/>
    <mergeCell ref="B26:B28"/>
    <mergeCell ref="A29:A31"/>
    <mergeCell ref="B29:B31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2022-12-13T19:49:53Z</dcterms:modified>
</cp:coreProperties>
</file>