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GFP\"/>
    </mc:Choice>
  </mc:AlternateContent>
  <xr:revisionPtr revIDLastSave="0" documentId="13_ncr:1_{40B82534-2F9E-4417-A3DD-897ABAE1A0E7}" xr6:coauthVersionLast="47" xr6:coauthVersionMax="47" xr10:uidLastSave="{00000000-0000-0000-0000-000000000000}"/>
  <bookViews>
    <workbookView xWindow="20" yWindow="330" windowWidth="19180" windowHeight="10470" activeTab="1" xr2:uid="{9D99A763-59A6-4418-9E1A-2945E3C5945E}"/>
  </bookViews>
  <sheets>
    <sheet name="Raw Data" sheetId="1" r:id="rId1"/>
    <sheet name="Analysis" sheetId="6" r:id="rId2"/>
    <sheet name="Culture Calcs" sheetId="7" r:id="rId3"/>
    <sheet name="Sheet1" sheetId="8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6" l="1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" i="6"/>
  <c r="E26" i="6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" i="6"/>
  <c r="F3" i="7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" i="7"/>
  <c r="Q31" i="1"/>
  <c r="R36" i="1"/>
  <c r="R29" i="1"/>
  <c r="R30" i="1"/>
  <c r="R31" i="1"/>
  <c r="R32" i="1"/>
  <c r="R33" i="1"/>
  <c r="R34" i="1"/>
  <c r="R35" i="1"/>
  <c r="R28" i="1"/>
  <c r="R21" i="1"/>
  <c r="R22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36" i="1"/>
  <c r="Q29" i="1"/>
  <c r="Q30" i="1"/>
  <c r="Q32" i="1"/>
  <c r="Q33" i="1"/>
  <c r="Q34" i="1"/>
  <c r="Q35" i="1"/>
  <c r="Q28" i="1"/>
  <c r="Q21" i="1"/>
  <c r="Q22" i="1"/>
  <c r="Q23" i="1"/>
  <c r="Q24" i="1"/>
  <c r="Q25" i="1"/>
  <c r="Q26" i="1"/>
  <c r="Q27" i="1"/>
  <c r="Q20" i="1"/>
  <c r="Q19" i="1"/>
  <c r="Q13" i="1"/>
  <c r="Q14" i="1"/>
  <c r="Q15" i="1"/>
  <c r="Q16" i="1"/>
  <c r="Q17" i="1"/>
  <c r="Q18" i="1"/>
  <c r="Q12" i="1"/>
  <c r="H14" i="6" l="1"/>
  <c r="I19" i="6" s="1"/>
  <c r="H20" i="6"/>
  <c r="I21" i="6" s="1"/>
  <c r="H2" i="6"/>
  <c r="I5" i="6" s="1"/>
  <c r="H8" i="6"/>
  <c r="I11" i="6" s="1"/>
  <c r="I24" i="6" l="1"/>
  <c r="I16" i="6"/>
  <c r="I14" i="6"/>
  <c r="I7" i="6"/>
  <c r="I25" i="6"/>
  <c r="I23" i="6"/>
  <c r="I10" i="6"/>
  <c r="I9" i="6"/>
  <c r="I17" i="6"/>
  <c r="I3" i="6"/>
  <c r="I15" i="6"/>
  <c r="I18" i="6"/>
  <c r="I22" i="6"/>
  <c r="I4" i="6"/>
  <c r="I6" i="6"/>
  <c r="L3" i="6" s="1"/>
  <c r="M3" i="6"/>
  <c r="I20" i="6"/>
  <c r="I13" i="6"/>
  <c r="I2" i="6"/>
  <c r="L15" i="6" s="1"/>
  <c r="I8" i="6"/>
  <c r="I12" i="6"/>
  <c r="L2" i="6" l="1"/>
  <c r="M15" i="6" s="1"/>
  <c r="M2" i="6"/>
  <c r="L8" i="6"/>
  <c r="L7" i="6"/>
  <c r="M9" i="6"/>
  <c r="L18" i="6"/>
  <c r="M7" i="6" l="1"/>
  <c r="M8" i="6"/>
  <c r="L9" i="6"/>
  <c r="M18" i="6" s="1"/>
  <c r="L5" i="6"/>
  <c r="M5" i="6"/>
  <c r="M4" i="6"/>
  <c r="L16" i="6"/>
  <c r="L4" i="6"/>
  <c r="L6" i="6"/>
  <c r="M17" i="6" s="1"/>
  <c r="L17" i="6"/>
  <c r="M6" i="6"/>
  <c r="M16" i="6" l="1"/>
</calcChain>
</file>

<file path=xl/sharedStrings.xml><?xml version="1.0" encoding="utf-8"?>
<sst xmlns="http://schemas.openxmlformats.org/spreadsheetml/2006/main" count="101" uniqueCount="82">
  <si>
    <t>Sampe type</t>
  </si>
  <si>
    <t>Sample Number</t>
  </si>
  <si>
    <t>OD600</t>
  </si>
  <si>
    <t>RFU/OD600</t>
  </si>
  <si>
    <t>Normalized to LVS</t>
  </si>
  <si>
    <t>Averages</t>
  </si>
  <si>
    <t>St Dev</t>
  </si>
  <si>
    <t>Temperature(¡C)</t>
  </si>
  <si>
    <t>Sample No.</t>
  </si>
  <si>
    <t>tul4 UTR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</si>
  <si>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</si>
  <si>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</si>
  <si>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</si>
  <si>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</si>
  <si>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</si>
  <si>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</si>
  <si>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</si>
  <si>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</si>
  <si>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</si>
  <si>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</si>
  <si>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</si>
  <si>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</si>
  <si>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</si>
  <si>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</si>
  <si>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</si>
  <si>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</si>
  <si>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</si>
  <si>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</si>
  <si>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</si>
  <si>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</si>
  <si>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</si>
  <si>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</si>
  <si>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</si>
  <si>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</si>
  <si>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</si>
  <si>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</si>
  <si>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</si>
  <si>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</si>
  <si>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</si>
  <si>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</si>
  <si>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</si>
  <si>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</si>
  <si>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</si>
  <si>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</si>
  <si>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</si>
  <si>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</si>
  <si>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</si>
  <si>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</si>
  <si>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</si>
  <si>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</si>
  <si>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</si>
  <si>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</si>
  <si>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</si>
  <si>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PBS</t>
  </si>
  <si>
    <t>LVS pF-tul4UTR-GFP</t>
  </si>
  <si>
    <r>
      <t>Δ</t>
    </r>
    <r>
      <rPr>
        <i/>
        <sz val="12"/>
        <color theme="1"/>
        <rFont val="Arial"/>
        <family val="2"/>
      </rPr>
      <t>rpsU2</t>
    </r>
    <r>
      <rPr>
        <sz val="12"/>
        <color theme="1"/>
        <rFont val="Arial"/>
        <family val="2"/>
      </rPr>
      <t xml:space="preserve"> pF-tul4UTR-GFP</t>
    </r>
  </si>
  <si>
    <r>
      <t>LVS pF-</t>
    </r>
    <r>
      <rPr>
        <i/>
        <sz val="12"/>
        <color rgb="FF000000"/>
        <rFont val="Calibri"/>
        <family val="2"/>
      </rPr>
      <t>hfq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</si>
  <si>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hfq</t>
    </r>
    <r>
      <rPr>
        <sz val="12"/>
        <color rgb="FF000000"/>
        <rFont val="Calibri"/>
        <family val="2"/>
      </rPr>
      <t>UTR-GFP</t>
    </r>
  </si>
  <si>
    <t>LVS pF-FTL_0144-UTR-GFP</t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</si>
  <si>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 pF-FTL_0144-UTR-GFP</t>
    </r>
  </si>
  <si>
    <r>
      <t>LVS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</si>
  <si>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r>
      <t>LVS ∆</t>
    </r>
    <r>
      <rPr>
        <i/>
        <sz val="12"/>
        <color rgb="FF000000"/>
        <rFont val="Calibri"/>
        <family val="2"/>
      </rPr>
      <t>rpsU2</t>
    </r>
    <r>
      <rPr>
        <sz val="12"/>
        <color rgb="FF000000"/>
        <rFont val="Calibri"/>
        <family val="2"/>
      </rPr>
      <t xml:space="preserve"> pF-</t>
    </r>
    <r>
      <rPr>
        <i/>
        <sz val="12"/>
        <color rgb="FF000000"/>
        <rFont val="Calibri"/>
        <family val="2"/>
      </rPr>
      <t>mraY</t>
    </r>
    <r>
      <rPr>
        <sz val="12"/>
        <color rgb="FF000000"/>
        <rFont val="Calibri"/>
        <family val="2"/>
      </rPr>
      <t>UTR-GFP</t>
    </r>
  </si>
  <si>
    <t>LVS pF</t>
  </si>
  <si>
    <t>LVS pF-hfqUTR-GFP</t>
  </si>
  <si>
    <t>LVS ∆rpsU2 pF-hfqUTR-GFP</t>
  </si>
  <si>
    <t>LVS ∆rpsU2  pF-FTL_0144-UTR-GFP</t>
  </si>
  <si>
    <t>LVS pF-mraYUTR-GFP</t>
  </si>
  <si>
    <t>LVS ∆rpsU2 pF-mraYUTR-GFP</t>
  </si>
  <si>
    <t>LVS ΔrpsU2 pF-tul4UTR-GFP</t>
  </si>
  <si>
    <t>ttests</t>
  </si>
  <si>
    <t>hfq UTR</t>
  </si>
  <si>
    <t>FTL_0144 UTR</t>
  </si>
  <si>
    <t>mraY UTR</t>
  </si>
  <si>
    <t>ratio</t>
  </si>
  <si>
    <t>KRLVS no.</t>
  </si>
  <si>
    <t>Genotype</t>
  </si>
  <si>
    <t>Tube</t>
  </si>
  <si>
    <t>Goal Starting OD</t>
  </si>
  <si>
    <t>uL culture to add</t>
  </si>
  <si>
    <t>RFU-LVS</t>
  </si>
  <si>
    <t>OD600 t=0</t>
  </si>
  <si>
    <t>OD600 diluted 1:20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</si>
</sst>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65" fontId="0" fillId="0" borderId="0" xfId="0" applyNumberFormat="1"/>
    <xf numFmtId="164" fontId="6" fillId="0" borderId="0" xfId="0" applyNumberFormat="1" applyFont="1"/>
    <xf numFmtId="164" fontId="9" fillId="0" borderId="0" xfId="0" applyNumberFormat="1" applyFont="1"/>
    <xf numFmtId="165" fontId="0" fillId="0" borderId="8" xfId="0" applyNumberFormat="1" applyBorder="1"/>
    <xf numFmtId="164" fontId="6" fillId="0" borderId="7" xfId="0" applyNumberFormat="1" applyFont="1" applyBorder="1"/>
    <xf numFmtId="164" fontId="9" fillId="0" borderId="7" xfId="0" applyNumberFormat="1" applyFont="1" applyBorder="1"/>
    <xf numFmtId="0" fontId="5" fillId="0" borderId="2" xfId="0" applyFont="1" applyBorder="1" applyAlignment="1">
      <alignment horizontal="center" vertical="center" wrapText="1"/>
    </xf>
    <xf numFmtId="165" fontId="0" fillId="0" borderId="9" xfId="0" applyNumberFormat="1" applyBorder="1"/>
    <xf numFmtId="164" fontId="6" fillId="0" borderId="10" xfId="0" applyNumberFormat="1" applyFont="1" applyBorder="1"/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GFP</a:t>
            </a:r>
            <a:r>
              <a:rPr lang="en-US" baseline="0"/>
              <a:t> Assay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9904-9644-9D44-547E95F13B80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904-9644-9D44-547E95F13B8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9904-9644-9D44-547E95F13B80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3.9636776432472688E-2</c:v>
                  </c:pt>
                  <c:pt idx="1">
                    <c:v>2.7789727280502153E-2</c:v>
                  </c:pt>
                  <c:pt idx="2">
                    <c:v>0.11625690820721114</c:v>
                  </c:pt>
                  <c:pt idx="3">
                    <c:v>0.1035733951001953</c:v>
                  </c:pt>
                  <c:pt idx="4">
                    <c:v>7.4744101539294672E-2</c:v>
                  </c:pt>
                  <c:pt idx="5">
                    <c:v>3.5854061253817932E-2</c:v>
                  </c:pt>
                  <c:pt idx="6">
                    <c:v>0.18976493845007084</c:v>
                  </c:pt>
                  <c:pt idx="7">
                    <c:v>1.150898290799408E-2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3.9636776432472688E-2</c:v>
                  </c:pt>
                  <c:pt idx="1">
                    <c:v>2.7789727280502153E-2</c:v>
                  </c:pt>
                  <c:pt idx="2">
                    <c:v>0.11625690820721114</c:v>
                  </c:pt>
                  <c:pt idx="3">
                    <c:v>0.1035733951001953</c:v>
                  </c:pt>
                  <c:pt idx="4">
                    <c:v>7.4744101539294672E-2</c:v>
                  </c:pt>
                  <c:pt idx="5">
                    <c:v>3.5854061253817932E-2</c:v>
                  </c:pt>
                  <c:pt idx="6">
                    <c:v>0.18976493845007084</c:v>
                  </c:pt>
                  <c:pt idx="7">
                    <c:v>1.150898290799408E-2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Analysis!$K$2:$K$9</c:f>
              <c:strCache>
                <c:ptCount val="8"/>
                <c:pt idx="0">
                  <c:v>LVS pF-tul4UTR-GFP</c:v>
                </c:pt>
                <c:pt idx="1">
                  <c:v>LVS ΔrpsU2 pF-tul4UTR-GFP</c:v>
                </c:pt>
                <c:pt idx="2">
                  <c:v>LVS pF-hfqUTR-GFP</c:v>
                </c:pt>
                <c:pt idx="3">
                  <c:v>LVS ∆rpsU2 pF-hfqUTR-GFP</c:v>
                </c:pt>
                <c:pt idx="4">
                  <c:v>LVS pF-FTL_0144-UTR-GFP</c:v>
                </c:pt>
                <c:pt idx="5">
                  <c:v>LVS ∆rpsU2  pF-FTL_0144-UTR-GFP</c:v>
                </c:pt>
                <c:pt idx="6">
                  <c:v>LVS pF-mraYUTR-GFP</c:v>
                </c:pt>
                <c:pt idx="7">
                  <c:v>LVS ∆rpsU2 pF-mraYUTR-GFP</c:v>
                </c:pt>
              </c:strCache>
            </c:strRef>
          </c:cat>
          <c:val>
            <c:numRef>
              <c:f>Analysis!$L$2:$L$9</c:f>
              <c:numCache>
                <c:formatCode>General</c:formatCode>
                <c:ptCount val="8"/>
                <c:pt idx="0">
                  <c:v>1</c:v>
                </c:pt>
                <c:pt idx="1">
                  <c:v>1.0898180912089415</c:v>
                </c:pt>
                <c:pt idx="2">
                  <c:v>1</c:v>
                </c:pt>
                <c:pt idx="3">
                  <c:v>1.8238645875060093</c:v>
                </c:pt>
                <c:pt idx="4">
                  <c:v>1</c:v>
                </c:pt>
                <c:pt idx="5">
                  <c:v>0.64567305129278052</c:v>
                </c:pt>
                <c:pt idx="6">
                  <c:v>0.99999999999999989</c:v>
                </c:pt>
                <c:pt idx="7">
                  <c:v>0.67383463166254753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Analysis!$L$1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BB0-47BD-A172-81363E7E8641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BB0-47BD-A172-81363E7E8641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BB0-47BD-A172-81363E7E864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BB0-47BD-A172-81363E7E8641}"/>
              </c:ext>
            </c:extLst>
          </c:dPt>
          <c:dPt>
            <c:idx val="6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DBB0-47BD-A172-81363E7E8641}"/>
              </c:ext>
            </c:extLst>
          </c:dPt>
          <c:dPt>
            <c:idx val="7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DBB0-47BD-A172-81363E7E8641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DBB0-47BD-A172-81363E7E8641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DBB0-47BD-A172-81363E7E8641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Analysis!$M$2:$M$11</c:f>
                <c:numCache>
                  <c:formatCode>General</c:formatCode>
                  <c:ptCount val="10"/>
                  <c:pt idx="0">
                    <c:v>3.9636776432472688E-2</c:v>
                  </c:pt>
                  <c:pt idx="1">
                    <c:v>2.7789727280502153E-2</c:v>
                  </c:pt>
                  <c:pt idx="2">
                    <c:v>0.11625690820721114</c:v>
                  </c:pt>
                  <c:pt idx="3">
                    <c:v>0.1035733951001953</c:v>
                  </c:pt>
                  <c:pt idx="4">
                    <c:v>7.4744101539294672E-2</c:v>
                  </c:pt>
                  <c:pt idx="5">
                    <c:v>3.5854061253817932E-2</c:v>
                  </c:pt>
                  <c:pt idx="6">
                    <c:v>0.18976493845007084</c:v>
                  </c:pt>
                  <c:pt idx="7">
                    <c:v>1.150898290799408E-2</c:v>
                  </c:pt>
                </c:numCache>
              </c:numRef>
            </c:plus>
            <c:minus>
              <c:numRef>
                <c:f>Analysis!$M$2:$M$11</c:f>
                <c:numCache>
                  <c:formatCode>General</c:formatCode>
                  <c:ptCount val="10"/>
                  <c:pt idx="0">
                    <c:v>3.9636776432472688E-2</c:v>
                  </c:pt>
                  <c:pt idx="1">
                    <c:v>2.7789727280502153E-2</c:v>
                  </c:pt>
                  <c:pt idx="2">
                    <c:v>0.11625690820721114</c:v>
                  </c:pt>
                  <c:pt idx="3">
                    <c:v>0.1035733951001953</c:v>
                  </c:pt>
                  <c:pt idx="4">
                    <c:v>7.4744101539294672E-2</c:v>
                  </c:pt>
                  <c:pt idx="5">
                    <c:v>3.5854061253817932E-2</c:v>
                  </c:pt>
                  <c:pt idx="6">
                    <c:v>0.18976493845007084</c:v>
                  </c:pt>
                  <c:pt idx="7">
                    <c:v>1.150898290799408E-2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Analysis!$K$2:$K$11</c:f>
              <c:strCache>
                <c:ptCount val="8"/>
                <c:pt idx="0">
                  <c:v>LVS pF-tul4UTR-GFP</c:v>
                </c:pt>
                <c:pt idx="1">
                  <c:v>LVS ΔrpsU2 pF-tul4UTR-GFP</c:v>
                </c:pt>
                <c:pt idx="2">
                  <c:v>LVS pF-hfqUTR-GFP</c:v>
                </c:pt>
                <c:pt idx="3">
                  <c:v>LVS ∆rpsU2 pF-hfqUTR-GFP</c:v>
                </c:pt>
                <c:pt idx="4">
                  <c:v>LVS pF-FTL_0144-UTR-GFP</c:v>
                </c:pt>
                <c:pt idx="5">
                  <c:v>LVS ∆rpsU2  pF-FTL_0144-UTR-GFP</c:v>
                </c:pt>
                <c:pt idx="6">
                  <c:v>LVS pF-mraYUTR-GFP</c:v>
                </c:pt>
                <c:pt idx="7">
                  <c:v>LVS ∆rpsU2 pF-mraYUTR-GFP</c:v>
                </c:pt>
              </c:strCache>
            </c:strRef>
          </c:cat>
          <c:val>
            <c:numRef>
              <c:f>Analysis!$L$2:$L$11</c:f>
              <c:numCache>
                <c:formatCode>General</c:formatCode>
                <c:ptCount val="10"/>
                <c:pt idx="0">
                  <c:v>1</c:v>
                </c:pt>
                <c:pt idx="1">
                  <c:v>1.0898180912089415</c:v>
                </c:pt>
                <c:pt idx="2">
                  <c:v>1</c:v>
                </c:pt>
                <c:pt idx="3">
                  <c:v>1.8238645875060093</c:v>
                </c:pt>
                <c:pt idx="4">
                  <c:v>1</c:v>
                </c:pt>
                <c:pt idx="5">
                  <c:v>0.64567305129278052</c:v>
                </c:pt>
                <c:pt idx="6">
                  <c:v>0.99999999999999989</c:v>
                </c:pt>
                <c:pt idx="7">
                  <c:v>0.67383463166254753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BB0-47BD-A172-81363E7E86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Normalized</a:t>
                </a:r>
                <a:r>
                  <a:rPr lang="en-US" sz="1600" baseline="0"/>
                  <a:t> RFU/OD600</a:t>
                </a:r>
                <a:endParaRPr lang="en-US" sz="16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68084</xdr:colOff>
      <xdr:row>2</xdr:row>
      <xdr:rowOff>10232</xdr:rowOff>
    </xdr:from>
    <xdr:to>
      <xdr:col>27</xdr:col>
      <xdr:colOff>155221</xdr:colOff>
      <xdr:row>24</xdr:row>
      <xdr:rowOff>162279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158750</xdr:colOff>
      <xdr:row>0</xdr:row>
      <xdr:rowOff>0</xdr:rowOff>
    </xdr:from>
    <xdr:to>
      <xdr:col>13</xdr:col>
      <xdr:colOff>292454</xdr:colOff>
      <xdr:row>25</xdr:row>
      <xdr:rowOff>49742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5EFB98-6085-41D0-8E74-239C9009D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36"/>
  <sheetViews>
    <sheetView topLeftCell="A4" workbookViewId="0">
      <selection activeCell="Q11" sqref="Q11:R36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  <c r="M3" t="s">
        <v>53</v>
      </c>
      <c r="N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</row>
    <row r="11" spans="1:18" ht="15" thickBot="1" x14ac:dyDescent="0.4">
      <c r="A11" t="s">
        <v>10</v>
      </c>
      <c r="P11" t="s">
        <v>8</v>
      </c>
      <c r="Q11" t="s">
        <v>10</v>
      </c>
      <c r="R11" t="s">
        <v>2</v>
      </c>
    </row>
    <row r="12" spans="1:18" ht="16" thickBot="1" x14ac:dyDescent="0.4">
      <c r="B12" t="s">
        <v>7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6857342</v>
      </c>
      <c r="R12">
        <f>AVERAGE(C27:E27)</f>
        <v>0.2077</v>
      </c>
    </row>
    <row r="13" spans="1:18" ht="16" thickBot="1" x14ac:dyDescent="0.4">
      <c r="B13">
        <v>21.5</v>
      </c>
      <c r="C13">
        <v>6985000</v>
      </c>
      <c r="D13">
        <v>6835104</v>
      </c>
      <c r="E13">
        <v>6751922</v>
      </c>
      <c r="F13">
        <v>925647</v>
      </c>
      <c r="G13">
        <v>927535</v>
      </c>
      <c r="H13">
        <v>890841</v>
      </c>
      <c r="I13">
        <v>623067</v>
      </c>
      <c r="J13">
        <v>627198</v>
      </c>
      <c r="K13">
        <v>612812</v>
      </c>
      <c r="L13">
        <v>7511</v>
      </c>
      <c r="M13">
        <v>7250</v>
      </c>
      <c r="N13">
        <v>6775</v>
      </c>
      <c r="P13" s="3">
        <v>2</v>
      </c>
      <c r="Q13">
        <f t="shared" ref="Q13:Q18" si="0">AVERAGE(C14:E14)</f>
        <v>6610909.333333333</v>
      </c>
      <c r="R13">
        <f t="shared" ref="R13:R19" si="1">AVERAGE(C28:E28)</f>
        <v>0.20683333333333331</v>
      </c>
    </row>
    <row r="14" spans="1:18" ht="16" thickBot="1" x14ac:dyDescent="0.4">
      <c r="C14">
        <v>6572373</v>
      </c>
      <c r="D14">
        <v>6583038</v>
      </c>
      <c r="E14">
        <v>6677317</v>
      </c>
      <c r="F14">
        <v>1301147</v>
      </c>
      <c r="G14">
        <v>1287080</v>
      </c>
      <c r="H14">
        <v>1306227</v>
      </c>
      <c r="I14">
        <v>647840</v>
      </c>
      <c r="J14">
        <v>641674</v>
      </c>
      <c r="K14">
        <v>644357</v>
      </c>
      <c r="L14">
        <v>3504</v>
      </c>
      <c r="M14">
        <v>3467</v>
      </c>
      <c r="N14">
        <v>3628</v>
      </c>
      <c r="P14" s="3">
        <v>3</v>
      </c>
      <c r="Q14">
        <f t="shared" si="0"/>
        <v>6898341.333333333</v>
      </c>
      <c r="R14">
        <f t="shared" si="1"/>
        <v>0.22613333333333333</v>
      </c>
    </row>
    <row r="15" spans="1:18" ht="16" thickBot="1" x14ac:dyDescent="0.4">
      <c r="C15">
        <v>6946106</v>
      </c>
      <c r="D15">
        <v>6890350</v>
      </c>
      <c r="E15">
        <v>6858568</v>
      </c>
      <c r="F15">
        <v>1422925</v>
      </c>
      <c r="G15">
        <v>1406274</v>
      </c>
      <c r="H15">
        <v>1395199</v>
      </c>
      <c r="I15">
        <v>134587</v>
      </c>
      <c r="J15">
        <v>136049</v>
      </c>
      <c r="K15">
        <v>137106</v>
      </c>
      <c r="L15">
        <v>4248</v>
      </c>
      <c r="M15">
        <v>3909</v>
      </c>
      <c r="N15">
        <v>4101</v>
      </c>
      <c r="P15" s="3">
        <v>4</v>
      </c>
      <c r="Q15">
        <f t="shared" si="0"/>
        <v>6678955</v>
      </c>
      <c r="R15">
        <f t="shared" si="1"/>
        <v>0.18763333333333332</v>
      </c>
    </row>
    <row r="16" spans="1:18" ht="16" thickBot="1" x14ac:dyDescent="0.4">
      <c r="C16">
        <v>6730959</v>
      </c>
      <c r="D16">
        <v>6859703</v>
      </c>
      <c r="E16">
        <v>6446203</v>
      </c>
      <c r="F16">
        <v>1300191</v>
      </c>
      <c r="G16">
        <v>1267069</v>
      </c>
      <c r="H16">
        <v>1274801</v>
      </c>
      <c r="I16">
        <v>148382</v>
      </c>
      <c r="J16">
        <v>149896</v>
      </c>
      <c r="K16">
        <v>150005</v>
      </c>
      <c r="L16">
        <v>3989</v>
      </c>
      <c r="M16">
        <v>4004</v>
      </c>
      <c r="N16">
        <v>4039</v>
      </c>
      <c r="P16" s="3">
        <v>5</v>
      </c>
      <c r="Q16">
        <f t="shared" si="0"/>
        <v>6747210.666666667</v>
      </c>
      <c r="R16">
        <f t="shared" si="1"/>
        <v>0.19486666666666666</v>
      </c>
    </row>
    <row r="17" spans="1:18" ht="16" thickBot="1" x14ac:dyDescent="0.4">
      <c r="C17">
        <v>6138974</v>
      </c>
      <c r="D17">
        <v>7169061</v>
      </c>
      <c r="E17">
        <v>6933597</v>
      </c>
      <c r="F17">
        <v>1016065</v>
      </c>
      <c r="G17">
        <v>1008798</v>
      </c>
      <c r="H17">
        <v>970175</v>
      </c>
      <c r="I17">
        <v>119043</v>
      </c>
      <c r="J17">
        <v>118488</v>
      </c>
      <c r="K17">
        <v>122101</v>
      </c>
      <c r="L17">
        <v>4047</v>
      </c>
      <c r="M17">
        <v>3965</v>
      </c>
      <c r="N17">
        <v>3952</v>
      </c>
      <c r="P17" s="3">
        <v>6</v>
      </c>
      <c r="Q17">
        <f t="shared" si="0"/>
        <v>7420358.666666667</v>
      </c>
      <c r="R17">
        <f t="shared" si="1"/>
        <v>0.2193333333333333</v>
      </c>
    </row>
    <row r="18" spans="1:18" ht="16" thickBot="1" x14ac:dyDescent="0.4">
      <c r="C18">
        <v>7389324</v>
      </c>
      <c r="D18">
        <v>7407994</v>
      </c>
      <c r="E18">
        <v>7463758</v>
      </c>
      <c r="F18">
        <v>976860</v>
      </c>
      <c r="G18">
        <v>957139</v>
      </c>
      <c r="H18">
        <v>972121</v>
      </c>
      <c r="I18">
        <v>76681</v>
      </c>
      <c r="J18">
        <v>77327</v>
      </c>
      <c r="K18">
        <v>78678</v>
      </c>
      <c r="L18">
        <v>3898</v>
      </c>
      <c r="M18">
        <v>4319</v>
      </c>
      <c r="N18">
        <v>3602</v>
      </c>
      <c r="P18" s="3">
        <v>7</v>
      </c>
      <c r="Q18">
        <f t="shared" si="0"/>
        <v>1011835.6666666666</v>
      </c>
      <c r="R18">
        <f t="shared" si="1"/>
        <v>0.25380000000000003</v>
      </c>
    </row>
    <row r="19" spans="1:18" ht="16" thickBot="1" x14ac:dyDescent="0.4">
      <c r="C19">
        <v>1030558</v>
      </c>
      <c r="D19">
        <v>1016502</v>
      </c>
      <c r="E19">
        <v>988447</v>
      </c>
      <c r="F19">
        <v>984499</v>
      </c>
      <c r="G19">
        <v>959111</v>
      </c>
      <c r="H19">
        <v>963556</v>
      </c>
      <c r="I19">
        <v>78739</v>
      </c>
      <c r="J19">
        <v>76870</v>
      </c>
      <c r="K19">
        <v>77574</v>
      </c>
      <c r="L19">
        <v>3998</v>
      </c>
      <c r="M19">
        <v>3690</v>
      </c>
      <c r="N19">
        <v>4031</v>
      </c>
      <c r="P19" s="3">
        <v>8</v>
      </c>
      <c r="Q19">
        <f>AVERAGE(C20:E20)</f>
        <v>772161.33333333337</v>
      </c>
      <c r="R19">
        <f t="shared" si="1"/>
        <v>0.24406666666666665</v>
      </c>
    </row>
    <row r="20" spans="1:18" ht="16" thickBot="1" x14ac:dyDescent="0.4">
      <c r="C20">
        <v>780788</v>
      </c>
      <c r="D20">
        <v>768744</v>
      </c>
      <c r="E20">
        <v>766952</v>
      </c>
      <c r="F20">
        <v>585309</v>
      </c>
      <c r="G20">
        <v>573322</v>
      </c>
      <c r="H20">
        <v>582722</v>
      </c>
      <c r="I20">
        <v>78486</v>
      </c>
      <c r="J20">
        <v>79431</v>
      </c>
      <c r="K20">
        <v>78853</v>
      </c>
      <c r="L20">
        <v>3968</v>
      </c>
      <c r="M20">
        <v>3786</v>
      </c>
      <c r="N20">
        <v>4045</v>
      </c>
      <c r="P20" s="3">
        <v>9</v>
      </c>
      <c r="Q20">
        <f>AVERAGE(F13:H13)</f>
        <v>914674.33333333337</v>
      </c>
      <c r="R20">
        <f>AVERAGE(F27:H27)</f>
        <v>0.25696666666666668</v>
      </c>
    </row>
    <row r="21" spans="1:18" ht="16" thickBot="1" x14ac:dyDescent="0.4">
      <c r="P21" s="3">
        <v>10</v>
      </c>
      <c r="Q21">
        <f t="shared" ref="Q21:Q27" si="2">AVERAGE(F14:H14)</f>
        <v>1298151.3333333333</v>
      </c>
      <c r="R21">
        <f t="shared" ref="R21:R27" si="3">AVERAGE(F28:H28)</f>
        <v>0.20220000000000002</v>
      </c>
    </row>
    <row r="22" spans="1:18" ht="16" thickBot="1" x14ac:dyDescent="0.4">
      <c r="P22" s="3">
        <v>11</v>
      </c>
      <c r="Q22">
        <f t="shared" si="2"/>
        <v>1408132.6666666667</v>
      </c>
      <c r="R22">
        <f t="shared" si="3"/>
        <v>0.20459999999999998</v>
      </c>
    </row>
    <row r="23" spans="1:18" ht="16" thickBot="1" x14ac:dyDescent="0.4">
      <c r="P23" s="3">
        <v>12</v>
      </c>
      <c r="Q23">
        <f t="shared" si="2"/>
        <v>1280687</v>
      </c>
      <c r="R23">
        <f t="shared" si="3"/>
        <v>0.20796666666666666</v>
      </c>
    </row>
    <row r="24" spans="1:18" ht="16" thickBot="1" x14ac:dyDescent="0.4">
      <c r="P24" s="3">
        <v>13</v>
      </c>
      <c r="Q24">
        <f t="shared" si="2"/>
        <v>998346</v>
      </c>
      <c r="R24">
        <f t="shared" si="3"/>
        <v>0.22523333333333331</v>
      </c>
    </row>
    <row r="25" spans="1:18" ht="16" thickBot="1" x14ac:dyDescent="0.4">
      <c r="A25" t="s">
        <v>2</v>
      </c>
      <c r="P25" s="2">
        <v>14</v>
      </c>
      <c r="Q25">
        <f t="shared" si="2"/>
        <v>968706.66666666663</v>
      </c>
      <c r="R25">
        <f t="shared" si="3"/>
        <v>0.25223333333333336</v>
      </c>
    </row>
    <row r="26" spans="1:18" ht="16" thickBot="1" x14ac:dyDescent="0.4">
      <c r="B26" t="s">
        <v>7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2"/>
        <v>969055.33333333337</v>
      </c>
      <c r="R26">
        <f t="shared" si="3"/>
        <v>0.22523333333333331</v>
      </c>
    </row>
    <row r="27" spans="1:18" ht="16" thickBot="1" x14ac:dyDescent="0.4">
      <c r="B27">
        <v>22</v>
      </c>
      <c r="C27">
        <v>0.2021</v>
      </c>
      <c r="D27">
        <v>0.2112</v>
      </c>
      <c r="E27">
        <v>0.20979999999999999</v>
      </c>
      <c r="F27">
        <v>0.26529999999999998</v>
      </c>
      <c r="G27">
        <v>0.2545</v>
      </c>
      <c r="H27">
        <v>0.25109999999999999</v>
      </c>
      <c r="I27">
        <v>0.2298</v>
      </c>
      <c r="J27">
        <v>0.21410000000000001</v>
      </c>
      <c r="K27">
        <v>0.22500000000000001</v>
      </c>
      <c r="L27">
        <v>0.24079999999999999</v>
      </c>
      <c r="M27">
        <v>0.2455</v>
      </c>
      <c r="N27">
        <v>0.2437</v>
      </c>
      <c r="P27" s="3">
        <v>16</v>
      </c>
      <c r="Q27">
        <f t="shared" si="2"/>
        <v>580451</v>
      </c>
      <c r="R27">
        <f t="shared" si="3"/>
        <v>0.22799999999999998</v>
      </c>
    </row>
    <row r="28" spans="1:18" ht="16" thickBot="1" x14ac:dyDescent="0.4">
      <c r="C28">
        <v>0.21099999999999999</v>
      </c>
      <c r="D28">
        <v>0.2077</v>
      </c>
      <c r="E28">
        <v>0.20180000000000001</v>
      </c>
      <c r="F28">
        <v>0.2054</v>
      </c>
      <c r="G28">
        <v>0.1963</v>
      </c>
      <c r="H28">
        <v>0.2049</v>
      </c>
      <c r="I28">
        <v>0.2331</v>
      </c>
      <c r="J28">
        <v>0.224</v>
      </c>
      <c r="K28">
        <v>0.22869999999999999</v>
      </c>
      <c r="L28">
        <v>3.9199999999999999E-2</v>
      </c>
      <c r="M28">
        <v>3.3799999999999997E-2</v>
      </c>
      <c r="N28">
        <v>2.9399999999999999E-2</v>
      </c>
      <c r="P28" s="3">
        <v>17</v>
      </c>
      <c r="Q28">
        <f>AVERAGE(I13:K13)</f>
        <v>621025.66666666663</v>
      </c>
      <c r="R28">
        <f>AVERAGE(I27:K27)</f>
        <v>0.22296666666666667</v>
      </c>
    </row>
    <row r="29" spans="1:18" ht="16" thickBot="1" x14ac:dyDescent="0.4">
      <c r="C29">
        <v>0.22889999999999999</v>
      </c>
      <c r="D29">
        <v>0.2218</v>
      </c>
      <c r="E29">
        <v>0.22770000000000001</v>
      </c>
      <c r="F29">
        <v>0.20649999999999999</v>
      </c>
      <c r="G29">
        <v>0.20319999999999999</v>
      </c>
      <c r="H29">
        <v>0.2041</v>
      </c>
      <c r="I29">
        <v>0.2009</v>
      </c>
      <c r="J29">
        <v>0.2009</v>
      </c>
      <c r="K29">
        <v>0.20469999999999999</v>
      </c>
      <c r="L29">
        <v>0.85229999999999995</v>
      </c>
      <c r="M29">
        <v>3.7400000000000003E-2</v>
      </c>
      <c r="N29">
        <v>3.8800000000000001E-2</v>
      </c>
      <c r="P29" s="3">
        <v>18</v>
      </c>
      <c r="Q29">
        <f t="shared" ref="Q29:Q35" si="4">AVERAGE(I14:K14)</f>
        <v>644623.66666666663</v>
      </c>
      <c r="R29">
        <f t="shared" ref="R29:R35" si="5">AVERAGE(I28:K28)</f>
        <v>0.2286</v>
      </c>
    </row>
    <row r="30" spans="1:18" ht="16" thickBot="1" x14ac:dyDescent="0.4">
      <c r="C30">
        <v>0.1948</v>
      </c>
      <c r="D30">
        <v>0.1933</v>
      </c>
      <c r="E30">
        <v>0.17480000000000001</v>
      </c>
      <c r="F30">
        <v>0.2056</v>
      </c>
      <c r="G30">
        <v>0.2109</v>
      </c>
      <c r="H30">
        <v>0.2074</v>
      </c>
      <c r="I30">
        <v>0.26500000000000001</v>
      </c>
      <c r="J30">
        <v>0.25380000000000003</v>
      </c>
      <c r="K30">
        <v>0.25330000000000003</v>
      </c>
      <c r="L30">
        <v>3.2599999999999997E-2</v>
      </c>
      <c r="M30">
        <v>3.2199999999999999E-2</v>
      </c>
      <c r="N30">
        <v>3.1800000000000002E-2</v>
      </c>
      <c r="P30" s="3">
        <v>19</v>
      </c>
      <c r="Q30">
        <f t="shared" si="4"/>
        <v>135914</v>
      </c>
      <c r="R30">
        <f t="shared" si="5"/>
        <v>0.20216666666666669</v>
      </c>
    </row>
    <row r="31" spans="1:18" ht="16" thickBot="1" x14ac:dyDescent="0.4">
      <c r="C31">
        <v>0.1923</v>
      </c>
      <c r="D31">
        <v>0.19320000000000001</v>
      </c>
      <c r="E31">
        <v>0.1991</v>
      </c>
      <c r="F31">
        <v>0.20780000000000001</v>
      </c>
      <c r="G31">
        <v>0.23860000000000001</v>
      </c>
      <c r="H31">
        <v>0.2293</v>
      </c>
      <c r="I31">
        <v>0.25650000000000001</v>
      </c>
      <c r="J31">
        <v>0.2545</v>
      </c>
      <c r="K31">
        <v>0.2601</v>
      </c>
      <c r="L31">
        <v>3.2199999999999999E-2</v>
      </c>
      <c r="M31">
        <v>3.44E-2</v>
      </c>
      <c r="N31">
        <v>3.3000000000000002E-2</v>
      </c>
      <c r="P31" s="3">
        <v>20</v>
      </c>
      <c r="Q31">
        <f>AVERAGE(I16:K16)</f>
        <v>149427.66666666666</v>
      </c>
      <c r="R31">
        <f t="shared" si="5"/>
        <v>0.25736666666666669</v>
      </c>
    </row>
    <row r="32" spans="1:18" ht="16" thickBot="1" x14ac:dyDescent="0.4">
      <c r="C32">
        <v>0.22489999999999999</v>
      </c>
      <c r="D32">
        <v>0.216</v>
      </c>
      <c r="E32">
        <v>0.21709999999999999</v>
      </c>
      <c r="F32">
        <v>0.26100000000000001</v>
      </c>
      <c r="G32">
        <v>0.24030000000000001</v>
      </c>
      <c r="H32">
        <v>0.25540000000000002</v>
      </c>
      <c r="I32">
        <v>0.2009</v>
      </c>
      <c r="J32">
        <v>0.19900000000000001</v>
      </c>
      <c r="K32">
        <v>0.1968</v>
      </c>
      <c r="L32">
        <v>3.2500000000000001E-2</v>
      </c>
      <c r="M32">
        <v>3.2500000000000001E-2</v>
      </c>
      <c r="N32">
        <v>3.2399999999999998E-2</v>
      </c>
      <c r="P32" s="3">
        <v>21</v>
      </c>
      <c r="Q32">
        <f t="shared" si="4"/>
        <v>119877.33333333333</v>
      </c>
      <c r="R32">
        <f t="shared" si="5"/>
        <v>0.25703333333333334</v>
      </c>
    </row>
    <row r="33" spans="3:18" ht="16" thickBot="1" x14ac:dyDescent="0.4">
      <c r="C33">
        <v>0.25700000000000001</v>
      </c>
      <c r="D33">
        <v>0.25309999999999999</v>
      </c>
      <c r="E33">
        <v>0.25130000000000002</v>
      </c>
      <c r="F33">
        <v>0.20699999999999999</v>
      </c>
      <c r="G33">
        <v>0.23369999999999999</v>
      </c>
      <c r="H33">
        <v>0.23499999999999999</v>
      </c>
      <c r="I33">
        <v>0.2006</v>
      </c>
      <c r="J33">
        <v>0.19270000000000001</v>
      </c>
      <c r="K33">
        <v>0.19700000000000001</v>
      </c>
      <c r="L33">
        <v>3.2399999999999998E-2</v>
      </c>
      <c r="M33">
        <v>3.2000000000000001E-2</v>
      </c>
      <c r="N33">
        <v>3.1600000000000003E-2</v>
      </c>
      <c r="P33" s="3">
        <v>22</v>
      </c>
      <c r="Q33">
        <f t="shared" si="4"/>
        <v>77562</v>
      </c>
      <c r="R33">
        <f t="shared" si="5"/>
        <v>0.19889999999999999</v>
      </c>
    </row>
    <row r="34" spans="3:18" ht="16" thickBot="1" x14ac:dyDescent="0.4">
      <c r="C34">
        <v>0.24979999999999999</v>
      </c>
      <c r="D34">
        <v>0.24529999999999999</v>
      </c>
      <c r="E34">
        <v>0.23710000000000001</v>
      </c>
      <c r="F34">
        <v>0.22800000000000001</v>
      </c>
      <c r="G34">
        <v>0.2278</v>
      </c>
      <c r="H34">
        <v>0.22819999999999999</v>
      </c>
      <c r="I34">
        <v>0.1991</v>
      </c>
      <c r="J34">
        <v>0.1948</v>
      </c>
      <c r="K34">
        <v>0.19450000000000001</v>
      </c>
      <c r="L34">
        <v>3.2599999999999997E-2</v>
      </c>
      <c r="M34">
        <v>3.2199999999999999E-2</v>
      </c>
      <c r="N34">
        <v>3.2300000000000002E-2</v>
      </c>
      <c r="P34" s="3">
        <v>23</v>
      </c>
      <c r="Q34">
        <f t="shared" si="4"/>
        <v>77727.666666666672</v>
      </c>
      <c r="R34">
        <f t="shared" si="5"/>
        <v>0.19676666666666667</v>
      </c>
    </row>
    <row r="35" spans="3:18" ht="16" thickBot="1" x14ac:dyDescent="0.4">
      <c r="P35" s="3">
        <v>24</v>
      </c>
      <c r="Q35">
        <f t="shared" si="4"/>
        <v>78923.333333333328</v>
      </c>
      <c r="R35">
        <f t="shared" si="5"/>
        <v>0.19613333333333335</v>
      </c>
    </row>
    <row r="36" spans="3:18" ht="16" thickBot="1" x14ac:dyDescent="0.4">
      <c r="P36" s="3">
        <v>25</v>
      </c>
      <c r="Q36">
        <f>AVERAGE(L13:N13)</f>
        <v>7178.666666666667</v>
      </c>
      <c r="R36">
        <f>AVERAGE(L27:N27)</f>
        <v>0.24333333333333332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tabSelected="1" zoomScale="90" zoomScaleNormal="90" workbookViewId="0">
      <selection activeCell="I11" sqref="I11"/>
    </sheetView>
  </sheetViews>
  <sheetFormatPr defaultColWidth="8.81640625" defaultRowHeight="14.5" x14ac:dyDescent="0.35"/>
  <cols>
    <col min="1" max="1" width="18.1796875" customWidth="1"/>
    <col min="7" max="8" width="11.1796875" bestFit="1" customWidth="1"/>
  </cols>
  <sheetData>
    <row r="1" spans="1:13" ht="15" thickBot="1" x14ac:dyDescent="0.4">
      <c r="A1" t="s">
        <v>0</v>
      </c>
      <c r="B1" t="s">
        <v>1</v>
      </c>
      <c r="C1" t="s">
        <v>10</v>
      </c>
      <c r="D1" t="s">
        <v>2</v>
      </c>
      <c r="E1" t="s">
        <v>3</v>
      </c>
      <c r="F1" t="s">
        <v>79</v>
      </c>
      <c r="G1" t="s">
        <v>3</v>
      </c>
      <c r="I1" t="s">
        <v>4</v>
      </c>
      <c r="L1" t="s">
        <v>5</v>
      </c>
      <c r="M1" t="s">
        <v>6</v>
      </c>
    </row>
    <row r="2" spans="1:13" ht="16" thickBot="1" x14ac:dyDescent="0.4">
      <c r="A2" s="23" t="s">
        <v>54</v>
      </c>
      <c r="B2" s="4">
        <v>1</v>
      </c>
      <c r="C2">
        <v>6857342</v>
      </c>
      <c r="D2">
        <v>0.2077</v>
      </c>
      <c r="E2">
        <f>C2/D2</f>
        <v>33015609.051516611</v>
      </c>
      <c r="F2">
        <f>E2-$E$26</f>
        <v>32986107.681653596</v>
      </c>
      <c r="G2">
        <v>32986107.681653596</v>
      </c>
      <c r="H2">
        <f>AVERAGE(G2:G4)</f>
        <v>31798412.165556293</v>
      </c>
      <c r="I2">
        <f>G2/$H$2</f>
        <v>1.0373507805960136</v>
      </c>
      <c r="K2" t="s">
        <v>54</v>
      </c>
      <c r="L2">
        <f>AVERAGE(I2:I4)</f>
        <v>1</v>
      </c>
      <c r="M2">
        <f>STDEV(I2:I4)</f>
        <v>3.9636776432472688E-2</v>
      </c>
    </row>
    <row r="3" spans="1:13" ht="16" thickBot="1" x14ac:dyDescent="0.4">
      <c r="A3" s="24"/>
      <c r="B3" s="5">
        <v>2</v>
      </c>
      <c r="C3">
        <v>6610909.333333333</v>
      </c>
      <c r="D3">
        <v>0.20683333333333331</v>
      </c>
      <c r="E3">
        <f t="shared" ref="E3:E25" si="0">C3/D3</f>
        <v>31962494.762288477</v>
      </c>
      <c r="F3">
        <f t="shared" ref="F3:F25" si="1">E3-$E$26</f>
        <v>31932993.392425463</v>
      </c>
      <c r="G3">
        <v>31932993.392425463</v>
      </c>
      <c r="I3">
        <f t="shared" ref="I3:I7" si="2">G3/$H$2</f>
        <v>1.0042323253805405</v>
      </c>
      <c r="K3" t="s">
        <v>68</v>
      </c>
      <c r="L3">
        <f>AVERAGE(I5:I7)</f>
        <v>1.0898180912089415</v>
      </c>
      <c r="M3">
        <f>STDEV(I5:I7)</f>
        <v>2.7789727280502153E-2</v>
      </c>
    </row>
    <row r="4" spans="1:13" ht="16" thickBot="1" x14ac:dyDescent="0.4">
      <c r="A4" s="25"/>
      <c r="B4" s="5">
        <v>3</v>
      </c>
      <c r="C4">
        <v>6898341.333333333</v>
      </c>
      <c r="D4">
        <v>0.22613333333333333</v>
      </c>
      <c r="E4">
        <f t="shared" si="0"/>
        <v>30505636.792452831</v>
      </c>
      <c r="F4">
        <f t="shared" si="1"/>
        <v>30476135.422589816</v>
      </c>
      <c r="G4">
        <v>30476135.422589816</v>
      </c>
      <c r="I4">
        <f t="shared" si="2"/>
        <v>0.95841689402344588</v>
      </c>
      <c r="K4" t="s">
        <v>63</v>
      </c>
      <c r="L4">
        <f>AVERAGE(I8:I10)</f>
        <v>1</v>
      </c>
      <c r="M4">
        <f>STDEV(I8:I10)</f>
        <v>0.11625690820721114</v>
      </c>
    </row>
    <row r="5" spans="1:13" ht="16" thickBot="1" x14ac:dyDescent="0.4">
      <c r="A5" s="23" t="s">
        <v>55</v>
      </c>
      <c r="B5" s="5">
        <v>4</v>
      </c>
      <c r="C5">
        <v>6678955</v>
      </c>
      <c r="D5">
        <v>0.18763333333333332</v>
      </c>
      <c r="E5">
        <f t="shared" si="0"/>
        <v>35595780.778113343</v>
      </c>
      <c r="F5">
        <f t="shared" si="1"/>
        <v>35566279.408250332</v>
      </c>
      <c r="G5">
        <v>35566279.408250332</v>
      </c>
      <c r="I5">
        <f t="shared" si="2"/>
        <v>1.1184923078258402</v>
      </c>
      <c r="K5" t="s">
        <v>64</v>
      </c>
      <c r="L5">
        <f>AVERAGE(I11:I13)</f>
        <v>1.8238645875060093</v>
      </c>
      <c r="M5">
        <f>STDEV(I11:I13)</f>
        <v>0.1035733951001953</v>
      </c>
    </row>
    <row r="6" spans="1:13" ht="16" thickBot="1" x14ac:dyDescent="0.4">
      <c r="A6" s="24"/>
      <c r="B6" s="5">
        <v>5</v>
      </c>
      <c r="C6">
        <v>6747210.666666667</v>
      </c>
      <c r="D6">
        <v>0.19486666666666666</v>
      </c>
      <c r="E6">
        <f t="shared" si="0"/>
        <v>34624755.388299696</v>
      </c>
      <c r="F6">
        <f t="shared" si="1"/>
        <v>34595254.018436685</v>
      </c>
      <c r="G6">
        <v>34595254.018436685</v>
      </c>
      <c r="I6">
        <f t="shared" si="2"/>
        <v>1.0879553934428809</v>
      </c>
      <c r="K6" t="s">
        <v>58</v>
      </c>
      <c r="L6">
        <f>AVERAGE(I14:I16)</f>
        <v>1</v>
      </c>
      <c r="M6">
        <f>STDEV(I14:I16)</f>
        <v>7.4744101539294672E-2</v>
      </c>
    </row>
    <row r="7" spans="1:13" ht="16" thickBot="1" x14ac:dyDescent="0.4">
      <c r="A7" s="25"/>
      <c r="B7" s="5">
        <v>6</v>
      </c>
      <c r="C7">
        <v>7420358.666666667</v>
      </c>
      <c r="D7">
        <v>0.2193333333333333</v>
      </c>
      <c r="E7">
        <f t="shared" si="0"/>
        <v>33831422.49240122</v>
      </c>
      <c r="F7">
        <f t="shared" si="1"/>
        <v>33801921.122538209</v>
      </c>
      <c r="G7">
        <v>33801921.122538209</v>
      </c>
      <c r="I7">
        <f t="shared" si="2"/>
        <v>1.0630065723581033</v>
      </c>
      <c r="K7" t="s">
        <v>65</v>
      </c>
      <c r="L7">
        <f>AVERAGE(I17:I19)</f>
        <v>0.64567305129278052</v>
      </c>
      <c r="M7">
        <f>STDEV(I17:I19)</f>
        <v>3.5854061253817932E-2</v>
      </c>
    </row>
    <row r="8" spans="1:13" ht="16" thickBot="1" x14ac:dyDescent="0.4">
      <c r="A8" s="20" t="s">
        <v>56</v>
      </c>
      <c r="B8" s="5">
        <v>7</v>
      </c>
      <c r="C8">
        <v>1011835.6666666666</v>
      </c>
      <c r="D8">
        <v>0.25380000000000003</v>
      </c>
      <c r="E8">
        <f t="shared" si="0"/>
        <v>3986744.1555030202</v>
      </c>
      <c r="F8">
        <f t="shared" si="1"/>
        <v>3957242.7856400064</v>
      </c>
      <c r="G8">
        <v>3957242.7856400064</v>
      </c>
      <c r="H8">
        <f>AVERAGE(G8:G10)</f>
        <v>3540492.3464551955</v>
      </c>
      <c r="I8">
        <f>G8/$H$8</f>
        <v>1.1177097415849717</v>
      </c>
      <c r="K8" t="s">
        <v>66</v>
      </c>
      <c r="L8">
        <f>AVERAGE(I20:I22)</f>
        <v>0.99999999999999989</v>
      </c>
      <c r="M8">
        <f>STDEV(I20:I22)</f>
        <v>0.18976493845007084</v>
      </c>
    </row>
    <row r="9" spans="1:13" ht="16" thickBot="1" x14ac:dyDescent="0.4">
      <c r="A9" s="21"/>
      <c r="B9" s="5">
        <v>8</v>
      </c>
      <c r="C9">
        <v>772161.33333333337</v>
      </c>
      <c r="D9">
        <v>0.24406666666666665</v>
      </c>
      <c r="E9">
        <f t="shared" si="0"/>
        <v>3163731.2209778754</v>
      </c>
      <c r="F9">
        <f t="shared" si="1"/>
        <v>3134229.8511148617</v>
      </c>
      <c r="G9">
        <v>3134229.8511148617</v>
      </c>
      <c r="I9">
        <f t="shared" ref="I9:I13" si="3">G9/$H$8</f>
        <v>0.88525254241910989</v>
      </c>
      <c r="K9" t="s">
        <v>67</v>
      </c>
      <c r="L9">
        <f>AVERAGE(I23:I25)</f>
        <v>0.67383463166254753</v>
      </c>
      <c r="M9">
        <f>STDEV(I23:I25)</f>
        <v>1.150898290799408E-2</v>
      </c>
    </row>
    <row r="10" spans="1:13" ht="16" thickBot="1" x14ac:dyDescent="0.4">
      <c r="A10" s="22"/>
      <c r="B10" s="5">
        <v>9</v>
      </c>
      <c r="C10">
        <v>914674.33333333337</v>
      </c>
      <c r="D10">
        <v>0.25696666666666668</v>
      </c>
      <c r="E10">
        <f t="shared" si="0"/>
        <v>3559505.772473732</v>
      </c>
      <c r="F10">
        <f t="shared" si="1"/>
        <v>3530004.4026107183</v>
      </c>
      <c r="G10">
        <v>3530004.4026107183</v>
      </c>
      <c r="I10">
        <f t="shared" si="3"/>
        <v>0.99703771599591851</v>
      </c>
    </row>
    <row r="11" spans="1:13" ht="16" thickBot="1" x14ac:dyDescent="0.4">
      <c r="A11" s="20" t="s">
        <v>57</v>
      </c>
      <c r="B11" s="5">
        <v>10</v>
      </c>
      <c r="C11">
        <v>1298151.3333333333</v>
      </c>
      <c r="D11">
        <v>0.20220000000000002</v>
      </c>
      <c r="E11">
        <f t="shared" si="0"/>
        <v>6420135.1796900751</v>
      </c>
      <c r="F11">
        <f t="shared" si="1"/>
        <v>6390633.8098270614</v>
      </c>
      <c r="G11">
        <v>6390633.8098270614</v>
      </c>
      <c r="I11">
        <f t="shared" si="3"/>
        <v>1.805012745254337</v>
      </c>
    </row>
    <row r="12" spans="1:13" ht="16" thickBot="1" x14ac:dyDescent="0.4">
      <c r="A12" s="21"/>
      <c r="B12" s="5">
        <v>11</v>
      </c>
      <c r="C12">
        <v>1408132.6666666667</v>
      </c>
      <c r="D12">
        <v>0.20459999999999998</v>
      </c>
      <c r="E12">
        <f t="shared" si="0"/>
        <v>6882368.8497882057</v>
      </c>
      <c r="F12">
        <f t="shared" si="1"/>
        <v>6852867.479925192</v>
      </c>
      <c r="G12">
        <v>6852867.479925192</v>
      </c>
      <c r="I12">
        <f t="shared" si="3"/>
        <v>1.9355690704391455</v>
      </c>
    </row>
    <row r="13" spans="1:13" ht="16" thickBot="1" x14ac:dyDescent="0.4">
      <c r="A13" s="22"/>
      <c r="B13" s="5">
        <v>12</v>
      </c>
      <c r="C13">
        <v>1280687</v>
      </c>
      <c r="D13">
        <v>0.20796666666666666</v>
      </c>
      <c r="E13">
        <f t="shared" si="0"/>
        <v>6158135.919217824</v>
      </c>
      <c r="F13">
        <f t="shared" si="1"/>
        <v>6128634.5493548103</v>
      </c>
      <c r="G13">
        <v>6128634.5493548103</v>
      </c>
      <c r="I13">
        <f t="shared" si="3"/>
        <v>1.7310119468245453</v>
      </c>
    </row>
    <row r="14" spans="1:13" ht="16" thickBot="1" x14ac:dyDescent="0.4">
      <c r="A14" s="20" t="s">
        <v>58</v>
      </c>
      <c r="B14" s="5">
        <v>13</v>
      </c>
      <c r="C14">
        <v>998346</v>
      </c>
      <c r="D14">
        <v>0.22523333333333331</v>
      </c>
      <c r="E14">
        <f t="shared" si="0"/>
        <v>4432496.670119876</v>
      </c>
      <c r="F14">
        <f t="shared" si="1"/>
        <v>4402995.3002568623</v>
      </c>
      <c r="G14">
        <v>4402995.3002568623</v>
      </c>
      <c r="H14">
        <f>AVERAGE(G14:G16)</f>
        <v>4162320.4637184148</v>
      </c>
      <c r="I14">
        <f>G14/$H$14</f>
        <v>1.0578222745308372</v>
      </c>
      <c r="L14" t="s">
        <v>69</v>
      </c>
      <c r="M14" t="s">
        <v>73</v>
      </c>
    </row>
    <row r="15" spans="1:13" ht="16" thickBot="1" x14ac:dyDescent="0.4">
      <c r="A15" s="21"/>
      <c r="B15" s="5">
        <v>14</v>
      </c>
      <c r="C15">
        <v>968706.66666666663</v>
      </c>
      <c r="D15">
        <v>0.25223333333333336</v>
      </c>
      <c r="E15">
        <f t="shared" si="0"/>
        <v>3840518.0388529133</v>
      </c>
      <c r="F15">
        <f t="shared" si="1"/>
        <v>3811016.6689898996</v>
      </c>
      <c r="G15">
        <v>3811016.6689898996</v>
      </c>
      <c r="I15">
        <f t="shared" ref="I15:I19" si="4">G15/$H$14</f>
        <v>0.91559905158895971</v>
      </c>
      <c r="K15" s="1" t="s">
        <v>9</v>
      </c>
      <c r="L15">
        <f>TTEST(I2:I4,I5:I7,2,2)</f>
        <v>3.2474136185594922E-2</v>
      </c>
      <c r="M15">
        <f>L2/L3</f>
        <v>0.91758432720702432</v>
      </c>
    </row>
    <row r="16" spans="1:13" ht="16" thickBot="1" x14ac:dyDescent="0.4">
      <c r="A16" s="22"/>
      <c r="B16" s="5">
        <v>15</v>
      </c>
      <c r="C16">
        <v>969055.33333333337</v>
      </c>
      <c r="D16">
        <v>0.22523333333333331</v>
      </c>
      <c r="E16">
        <f t="shared" si="0"/>
        <v>4302450.7917714966</v>
      </c>
      <c r="F16">
        <f t="shared" si="1"/>
        <v>4272949.4219084829</v>
      </c>
      <c r="G16">
        <v>4272949.4219084829</v>
      </c>
      <c r="I16">
        <f t="shared" si="4"/>
        <v>1.0265786738802032</v>
      </c>
      <c r="K16" s="1" t="s">
        <v>70</v>
      </c>
      <c r="L16">
        <f>TTEST(I8:I10,I11:I13,2,2)</f>
        <v>7.8696361749060802E-4</v>
      </c>
      <c r="M16">
        <f>L4/L5</f>
        <v>0.54828631843081121</v>
      </c>
    </row>
    <row r="17" spans="1:13" ht="16" thickBot="1" x14ac:dyDescent="0.4">
      <c r="A17" s="20" t="s">
        <v>59</v>
      </c>
      <c r="B17" s="5">
        <v>16</v>
      </c>
      <c r="C17">
        <v>580451</v>
      </c>
      <c r="D17">
        <v>0.22799999999999998</v>
      </c>
      <c r="E17">
        <f t="shared" si="0"/>
        <v>2545837.7192982459</v>
      </c>
      <c r="F17">
        <f t="shared" si="1"/>
        <v>2516336.3494352321</v>
      </c>
      <c r="G17">
        <v>2516336.3494352321</v>
      </c>
      <c r="I17">
        <f t="shared" si="4"/>
        <v>0.60455132452421978</v>
      </c>
      <c r="K17" s="1" t="s">
        <v>71</v>
      </c>
      <c r="L17">
        <f>TTEST(I14:I16,I17:I19,2,2)</f>
        <v>1.7759031921943584E-3</v>
      </c>
      <c r="M17">
        <f>L6/L7</f>
        <v>1.5487714687763079</v>
      </c>
    </row>
    <row r="18" spans="1:13" ht="16" thickBot="1" x14ac:dyDescent="0.4">
      <c r="A18" s="21"/>
      <c r="B18" s="5">
        <v>17</v>
      </c>
      <c r="C18">
        <v>621025.66666666663</v>
      </c>
      <c r="D18">
        <v>0.22296666666666667</v>
      </c>
      <c r="E18">
        <f t="shared" si="0"/>
        <v>2785284.7959336219</v>
      </c>
      <c r="F18">
        <f t="shared" si="1"/>
        <v>2755783.4260706082</v>
      </c>
      <c r="G18">
        <v>2755783.4260706082</v>
      </c>
      <c r="I18">
        <f t="shared" si="4"/>
        <v>0.66207862899838454</v>
      </c>
      <c r="K18" s="1" t="s">
        <v>72</v>
      </c>
      <c r="L18">
        <f>TTEST(I20:I22,I23:I25,2,2)</f>
        <v>4.108053346242857E-2</v>
      </c>
      <c r="M18">
        <f>L8/L9</f>
        <v>1.4840436406966897</v>
      </c>
    </row>
    <row r="19" spans="1:13" ht="16" thickBot="1" x14ac:dyDescent="0.4">
      <c r="A19" s="22"/>
      <c r="B19" s="5">
        <v>18</v>
      </c>
      <c r="C19">
        <v>644623.66666666663</v>
      </c>
      <c r="D19">
        <v>0.2286</v>
      </c>
      <c r="E19">
        <f t="shared" si="0"/>
        <v>2819876.0571595216</v>
      </c>
      <c r="F19">
        <f t="shared" si="1"/>
        <v>2790374.6872965079</v>
      </c>
      <c r="G19">
        <v>2790374.6872965079</v>
      </c>
      <c r="I19">
        <f t="shared" si="4"/>
        <v>0.6703892003557369</v>
      </c>
      <c r="K19" s="1"/>
    </row>
    <row r="20" spans="1:13" ht="16" thickBot="1" x14ac:dyDescent="0.4">
      <c r="A20" s="20" t="s">
        <v>60</v>
      </c>
      <c r="B20" s="5">
        <v>19</v>
      </c>
      <c r="C20">
        <v>135914</v>
      </c>
      <c r="D20">
        <v>0.20216666666666669</v>
      </c>
      <c r="E20">
        <f t="shared" si="0"/>
        <v>672286.89200329757</v>
      </c>
      <c r="F20">
        <f t="shared" si="1"/>
        <v>642785.52214028384</v>
      </c>
      <c r="G20">
        <v>642785.52214028384</v>
      </c>
      <c r="H20">
        <f>AVERAGE(G20:G22)</f>
        <v>543591.10416549479</v>
      </c>
      <c r="I20">
        <f>G20/$H$20</f>
        <v>1.1824798404805932</v>
      </c>
    </row>
    <row r="21" spans="1:13" ht="16" thickBot="1" x14ac:dyDescent="0.4">
      <c r="A21" s="21"/>
      <c r="B21" s="5">
        <v>20</v>
      </c>
      <c r="C21">
        <v>149427.66666666666</v>
      </c>
      <c r="D21">
        <v>0.25736666666666669</v>
      </c>
      <c r="E21">
        <f t="shared" si="0"/>
        <v>580602.25359409396</v>
      </c>
      <c r="F21">
        <f t="shared" si="1"/>
        <v>551100.88373108022</v>
      </c>
      <c r="G21">
        <v>551100.88373108022</v>
      </c>
      <c r="I21">
        <f t="shared" ref="I21:I25" si="5">G21/$H$20</f>
        <v>1.0138151259430821</v>
      </c>
    </row>
    <row r="22" spans="1:13" ht="16" thickBot="1" x14ac:dyDescent="0.4">
      <c r="A22" s="22"/>
      <c r="B22" s="5">
        <v>21</v>
      </c>
      <c r="C22">
        <v>119877.33333333333</v>
      </c>
      <c r="D22">
        <v>0.25703333333333334</v>
      </c>
      <c r="E22">
        <f t="shared" si="0"/>
        <v>466388.27648813382</v>
      </c>
      <c r="F22">
        <f t="shared" si="1"/>
        <v>436886.90662512014</v>
      </c>
      <c r="G22">
        <v>436886.90662512014</v>
      </c>
      <c r="I22">
        <f t="shared" si="5"/>
        <v>0.80370503357632417</v>
      </c>
    </row>
    <row r="23" spans="1:13" ht="16" thickBot="1" x14ac:dyDescent="0.4">
      <c r="A23" s="20" t="s">
        <v>61</v>
      </c>
      <c r="B23" s="5">
        <v>22</v>
      </c>
      <c r="C23">
        <v>77562</v>
      </c>
      <c r="D23">
        <v>0.19889999999999999</v>
      </c>
      <c r="E23">
        <f t="shared" si="0"/>
        <v>389954.75113122171</v>
      </c>
      <c r="F23">
        <f t="shared" si="1"/>
        <v>360453.38126820803</v>
      </c>
      <c r="G23">
        <v>360453.38126820803</v>
      </c>
      <c r="I23">
        <f t="shared" si="5"/>
        <v>0.66309654169481957</v>
      </c>
    </row>
    <row r="24" spans="1:13" ht="16" thickBot="1" x14ac:dyDescent="0.4">
      <c r="A24" s="21"/>
      <c r="B24" s="5">
        <v>23</v>
      </c>
      <c r="C24">
        <v>77727.666666666672</v>
      </c>
      <c r="D24">
        <v>0.19676666666666667</v>
      </c>
      <c r="E24">
        <f t="shared" si="0"/>
        <v>395024.56378112826</v>
      </c>
      <c r="F24">
        <f t="shared" si="1"/>
        <v>365523.19391811459</v>
      </c>
      <c r="G24">
        <v>365523.19391811459</v>
      </c>
      <c r="I24">
        <f t="shared" si="5"/>
        <v>0.67242306049002609</v>
      </c>
    </row>
    <row r="25" spans="1:13" ht="16" thickBot="1" x14ac:dyDescent="0.4">
      <c r="A25" s="22"/>
      <c r="B25" s="5">
        <v>24</v>
      </c>
      <c r="C25">
        <v>78923.333333333328</v>
      </c>
      <c r="D25">
        <v>0.19613333333333335</v>
      </c>
      <c r="E25">
        <f t="shared" si="0"/>
        <v>402396.32902787213</v>
      </c>
      <c r="F25">
        <f t="shared" si="1"/>
        <v>372894.95916485845</v>
      </c>
      <c r="G25">
        <v>372894.95916485845</v>
      </c>
      <c r="I25">
        <f t="shared" si="5"/>
        <v>0.68598429280279694</v>
      </c>
    </row>
    <row r="26" spans="1:13" ht="16" thickBot="1" x14ac:dyDescent="0.4">
      <c r="A26" s="3" t="s">
        <v>62</v>
      </c>
      <c r="B26" s="5">
        <v>25</v>
      </c>
      <c r="C26">
        <v>7178.666666666667</v>
      </c>
      <c r="D26">
        <v>0.24333333333333332</v>
      </c>
      <c r="E26">
        <f>C26/D26</f>
        <v>29501.369863013701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G27"/>
  <sheetViews>
    <sheetView topLeftCell="A9" workbookViewId="0">
      <selection activeCell="G20" sqref="G20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7" ht="47" thickBot="1" x14ac:dyDescent="0.4">
      <c r="A1" s="6" t="s">
        <v>74</v>
      </c>
      <c r="B1" s="7" t="s">
        <v>75</v>
      </c>
      <c r="C1" s="7" t="s">
        <v>76</v>
      </c>
      <c r="D1" s="8" t="s">
        <v>81</v>
      </c>
      <c r="E1" s="17" t="s">
        <v>77</v>
      </c>
      <c r="F1" s="17" t="s">
        <v>78</v>
      </c>
      <c r="G1" s="9" t="s">
        <v>80</v>
      </c>
    </row>
    <row r="2" spans="1:7" ht="16" thickBot="1" x14ac:dyDescent="0.4">
      <c r="A2" s="23">
        <v>180</v>
      </c>
      <c r="B2" s="23" t="s">
        <v>54</v>
      </c>
      <c r="C2" s="5">
        <v>1</v>
      </c>
      <c r="D2" s="5">
        <v>0.32400000000000001</v>
      </c>
      <c r="E2" s="11">
        <v>0.105</v>
      </c>
      <c r="F2" s="12">
        <f>6000*E2/20/D2</f>
        <v>97.222222222222214</v>
      </c>
      <c r="G2" s="10">
        <v>8.5000000000000006E-2</v>
      </c>
    </row>
    <row r="3" spans="1:7" ht="16" thickBot="1" x14ac:dyDescent="0.4">
      <c r="A3" s="24"/>
      <c r="B3" s="24"/>
      <c r="C3" s="5">
        <v>2</v>
      </c>
      <c r="D3" s="5">
        <v>0.247</v>
      </c>
      <c r="E3" s="11">
        <v>0.105</v>
      </c>
      <c r="F3" s="12">
        <f t="shared" ref="F3:F26" si="0">6000*E3/20/D3</f>
        <v>127.53036437246963</v>
      </c>
      <c r="G3" s="10">
        <v>0.107</v>
      </c>
    </row>
    <row r="4" spans="1:7" ht="16" thickBot="1" x14ac:dyDescent="0.4">
      <c r="A4" s="25"/>
      <c r="B4" s="25"/>
      <c r="C4" s="5">
        <v>3</v>
      </c>
      <c r="D4" s="5">
        <v>0.32700000000000001</v>
      </c>
      <c r="E4" s="14">
        <v>0.105</v>
      </c>
      <c r="F4" s="15">
        <f t="shared" si="0"/>
        <v>96.330275229357795</v>
      </c>
      <c r="G4" s="10">
        <v>9.5000000000000001E-2</v>
      </c>
    </row>
    <row r="5" spans="1:7" ht="16" thickBot="1" x14ac:dyDescent="0.4">
      <c r="A5" s="23">
        <v>182</v>
      </c>
      <c r="B5" s="23" t="s">
        <v>55</v>
      </c>
      <c r="C5" s="5">
        <v>4</v>
      </c>
      <c r="D5" s="5">
        <v>0.189</v>
      </c>
      <c r="E5" s="11">
        <v>0.13</v>
      </c>
      <c r="F5" s="13">
        <f t="shared" si="0"/>
        <v>206.34920634920636</v>
      </c>
      <c r="G5" s="10">
        <v>0.1</v>
      </c>
    </row>
    <row r="6" spans="1:7" ht="16" thickBot="1" x14ac:dyDescent="0.4">
      <c r="A6" s="24"/>
      <c r="B6" s="24"/>
      <c r="C6" s="5">
        <v>5</v>
      </c>
      <c r="D6" s="5">
        <v>0.14599999999999999</v>
      </c>
      <c r="E6" s="11">
        <v>0.13</v>
      </c>
      <c r="F6" s="13">
        <f t="shared" si="0"/>
        <v>267.1232876712329</v>
      </c>
      <c r="G6" s="10">
        <v>0.14199999999999999</v>
      </c>
    </row>
    <row r="7" spans="1:7" ht="16" thickBot="1" x14ac:dyDescent="0.4">
      <c r="A7" s="25"/>
      <c r="B7" s="25"/>
      <c r="C7" s="5">
        <v>6</v>
      </c>
      <c r="D7" s="5">
        <v>0.114</v>
      </c>
      <c r="E7" s="14">
        <v>0.13</v>
      </c>
      <c r="F7" s="16">
        <f t="shared" si="0"/>
        <v>342.10526315789474</v>
      </c>
      <c r="G7" s="10">
        <v>0.14299999999999999</v>
      </c>
    </row>
    <row r="8" spans="1:7" ht="16" thickBot="1" x14ac:dyDescent="0.4">
      <c r="A8" s="23">
        <v>184</v>
      </c>
      <c r="B8" s="20" t="s">
        <v>56</v>
      </c>
      <c r="C8" s="5">
        <v>7</v>
      </c>
      <c r="D8" s="5">
        <v>0.36499999999999999</v>
      </c>
      <c r="E8" s="11">
        <v>0.105</v>
      </c>
      <c r="F8" s="12">
        <f t="shared" si="0"/>
        <v>86.301369863013704</v>
      </c>
      <c r="G8" s="10">
        <v>8.8999999999999996E-2</v>
      </c>
    </row>
    <row r="9" spans="1:7" ht="16" thickBot="1" x14ac:dyDescent="0.4">
      <c r="A9" s="24"/>
      <c r="B9" s="21"/>
      <c r="C9" s="5">
        <v>8</v>
      </c>
      <c r="D9" s="5">
        <v>0.32300000000000001</v>
      </c>
      <c r="E9" s="11">
        <v>0.105</v>
      </c>
      <c r="F9" s="12">
        <f t="shared" si="0"/>
        <v>97.523219814241486</v>
      </c>
      <c r="G9" s="10">
        <v>9.8000000000000004E-2</v>
      </c>
    </row>
    <row r="10" spans="1:7" ht="16" thickBot="1" x14ac:dyDescent="0.4">
      <c r="A10" s="25"/>
      <c r="B10" s="22"/>
      <c r="C10" s="5">
        <v>9</v>
      </c>
      <c r="D10" s="5">
        <v>0.41299999999999998</v>
      </c>
      <c r="E10" s="14">
        <v>0.105</v>
      </c>
      <c r="F10" s="15">
        <f t="shared" si="0"/>
        <v>76.271186440677965</v>
      </c>
      <c r="G10" s="10">
        <v>9.7000000000000003E-2</v>
      </c>
    </row>
    <row r="11" spans="1:7" ht="16" thickBot="1" x14ac:dyDescent="0.4">
      <c r="A11" s="23">
        <v>185</v>
      </c>
      <c r="B11" s="20" t="s">
        <v>57</v>
      </c>
      <c r="C11" s="5">
        <v>10</v>
      </c>
      <c r="D11" s="5">
        <v>0.24099999999999999</v>
      </c>
      <c r="E11" s="11">
        <v>0.13</v>
      </c>
      <c r="F11" s="13">
        <f t="shared" si="0"/>
        <v>161.82572614107883</v>
      </c>
      <c r="G11" s="10">
        <v>0.122</v>
      </c>
    </row>
    <row r="12" spans="1:7" ht="16" thickBot="1" x14ac:dyDescent="0.4">
      <c r="A12" s="24"/>
      <c r="B12" s="21"/>
      <c r="C12" s="5">
        <v>11</v>
      </c>
      <c r="D12" s="5">
        <v>0.157</v>
      </c>
      <c r="E12" s="11">
        <v>0.13</v>
      </c>
      <c r="F12" s="13">
        <f t="shared" si="0"/>
        <v>248.4076433121019</v>
      </c>
      <c r="G12" s="10">
        <v>0.14799999999999999</v>
      </c>
    </row>
    <row r="13" spans="1:7" ht="16" thickBot="1" x14ac:dyDescent="0.4">
      <c r="A13" s="25"/>
      <c r="B13" s="22"/>
      <c r="C13" s="5">
        <v>12</v>
      </c>
      <c r="D13" s="5">
        <v>0.27400000000000002</v>
      </c>
      <c r="E13" s="14">
        <v>0.13</v>
      </c>
      <c r="F13" s="16">
        <f t="shared" si="0"/>
        <v>142.33576642335765</v>
      </c>
      <c r="G13" s="10">
        <v>0.112</v>
      </c>
    </row>
    <row r="14" spans="1:7" ht="16" thickBot="1" x14ac:dyDescent="0.4">
      <c r="A14" s="23">
        <v>186</v>
      </c>
      <c r="B14" s="20" t="s">
        <v>58</v>
      </c>
      <c r="C14" s="5">
        <v>13</v>
      </c>
      <c r="D14" s="5">
        <v>0.308</v>
      </c>
      <c r="E14" s="11">
        <v>0.105</v>
      </c>
      <c r="F14" s="12">
        <f t="shared" si="0"/>
        <v>102.27272727272728</v>
      </c>
      <c r="G14" s="10">
        <v>9.2999999999999999E-2</v>
      </c>
    </row>
    <row r="15" spans="1:7" ht="16" thickBot="1" x14ac:dyDescent="0.4">
      <c r="A15" s="24"/>
      <c r="B15" s="21"/>
      <c r="C15" s="5">
        <v>14</v>
      </c>
      <c r="D15" s="5">
        <v>0.30099999999999999</v>
      </c>
      <c r="E15" s="11">
        <v>0.105</v>
      </c>
      <c r="F15" s="12">
        <f t="shared" si="0"/>
        <v>104.65116279069768</v>
      </c>
      <c r="G15" s="10">
        <v>0.09</v>
      </c>
    </row>
    <row r="16" spans="1:7" ht="16" thickBot="1" x14ac:dyDescent="0.4">
      <c r="A16" s="25"/>
      <c r="B16" s="22"/>
      <c r="C16" s="5">
        <v>15</v>
      </c>
      <c r="D16" s="5">
        <v>0.309</v>
      </c>
      <c r="E16" s="14">
        <v>0.105</v>
      </c>
      <c r="F16" s="15">
        <f t="shared" si="0"/>
        <v>101.94174757281553</v>
      </c>
      <c r="G16" s="10">
        <v>0.107</v>
      </c>
    </row>
    <row r="17" spans="1:7" ht="16" thickBot="1" x14ac:dyDescent="0.4">
      <c r="A17" s="23">
        <v>187</v>
      </c>
      <c r="B17" s="20" t="s">
        <v>59</v>
      </c>
      <c r="C17" s="5">
        <v>16</v>
      </c>
      <c r="D17" s="5">
        <v>0.19800000000000001</v>
      </c>
      <c r="E17" s="11">
        <v>0.13</v>
      </c>
      <c r="F17" s="13">
        <f t="shared" si="0"/>
        <v>196.96969696969697</v>
      </c>
      <c r="G17" s="10">
        <v>0.123</v>
      </c>
    </row>
    <row r="18" spans="1:7" ht="16" thickBot="1" x14ac:dyDescent="0.4">
      <c r="A18" s="24"/>
      <c r="B18" s="21"/>
      <c r="C18" s="5">
        <v>17</v>
      </c>
      <c r="D18" s="5">
        <v>0.22800000000000001</v>
      </c>
      <c r="E18" s="11">
        <v>0.13</v>
      </c>
      <c r="F18" s="13">
        <f t="shared" si="0"/>
        <v>171.05263157894737</v>
      </c>
      <c r="G18" s="10">
        <v>0.123</v>
      </c>
    </row>
    <row r="19" spans="1:7" ht="16" thickBot="1" x14ac:dyDescent="0.4">
      <c r="A19" s="25"/>
      <c r="B19" s="22"/>
      <c r="C19" s="5">
        <v>18</v>
      </c>
      <c r="D19" s="5">
        <v>0.153</v>
      </c>
      <c r="E19" s="14">
        <v>0.13</v>
      </c>
      <c r="F19" s="16">
        <f t="shared" si="0"/>
        <v>254.90196078431373</v>
      </c>
      <c r="G19" s="10">
        <v>0.124</v>
      </c>
    </row>
    <row r="20" spans="1:7" ht="16" thickBot="1" x14ac:dyDescent="0.4">
      <c r="A20" s="23">
        <v>188</v>
      </c>
      <c r="B20" s="20" t="s">
        <v>60</v>
      </c>
      <c r="C20" s="5">
        <v>19</v>
      </c>
      <c r="D20" s="5">
        <v>0.309</v>
      </c>
      <c r="E20" s="11">
        <v>0.105</v>
      </c>
      <c r="F20" s="12">
        <f t="shared" si="0"/>
        <v>101.94174757281553</v>
      </c>
      <c r="G20" s="10">
        <v>9.2999999999999999E-2</v>
      </c>
    </row>
    <row r="21" spans="1:7" ht="16" thickBot="1" x14ac:dyDescent="0.4">
      <c r="A21" s="24"/>
      <c r="B21" s="21"/>
      <c r="C21" s="5">
        <v>20</v>
      </c>
      <c r="D21" s="5">
        <v>0.41599999999999998</v>
      </c>
      <c r="E21" s="11">
        <v>0.105</v>
      </c>
      <c r="F21" s="12">
        <f t="shared" si="0"/>
        <v>75.721153846153854</v>
      </c>
      <c r="G21" s="10">
        <v>9.7000000000000003E-2</v>
      </c>
    </row>
    <row r="22" spans="1:7" ht="16" thickBot="1" x14ac:dyDescent="0.4">
      <c r="A22" s="25"/>
      <c r="B22" s="22"/>
      <c r="C22" s="5">
        <v>21</v>
      </c>
      <c r="D22" s="5">
        <v>0.4</v>
      </c>
      <c r="E22" s="14">
        <v>0.105</v>
      </c>
      <c r="F22" s="15">
        <f t="shared" si="0"/>
        <v>78.75</v>
      </c>
      <c r="G22" s="10">
        <v>0.10100000000000001</v>
      </c>
    </row>
    <row r="23" spans="1:7" ht="16" thickBot="1" x14ac:dyDescent="0.4">
      <c r="A23" s="23">
        <v>189</v>
      </c>
      <c r="B23" s="20" t="s">
        <v>61</v>
      </c>
      <c r="C23" s="5">
        <v>22</v>
      </c>
      <c r="D23" s="5">
        <v>0.30399999999999999</v>
      </c>
      <c r="E23" s="11">
        <v>0.13</v>
      </c>
      <c r="F23" s="13">
        <f t="shared" si="0"/>
        <v>128.28947368421052</v>
      </c>
      <c r="G23" s="10">
        <v>0.114</v>
      </c>
    </row>
    <row r="24" spans="1:7" ht="16" thickBot="1" x14ac:dyDescent="0.4">
      <c r="A24" s="24"/>
      <c r="B24" s="21"/>
      <c r="C24" s="5">
        <v>23</v>
      </c>
      <c r="D24" s="5">
        <v>0.41899999999999998</v>
      </c>
      <c r="E24" s="11">
        <v>0.13</v>
      </c>
      <c r="F24" s="13">
        <f t="shared" si="0"/>
        <v>93.078758949880665</v>
      </c>
      <c r="G24" s="10">
        <v>0.11600000000000001</v>
      </c>
    </row>
    <row r="25" spans="1:7" ht="16" thickBot="1" x14ac:dyDescent="0.4">
      <c r="A25" s="25"/>
      <c r="B25" s="22"/>
      <c r="C25" s="5">
        <v>24</v>
      </c>
      <c r="D25" s="5">
        <v>0.35</v>
      </c>
      <c r="E25" s="14">
        <v>0.13</v>
      </c>
      <c r="F25" s="16">
        <f t="shared" si="0"/>
        <v>111.42857142857143</v>
      </c>
      <c r="G25" s="10">
        <v>0.111</v>
      </c>
    </row>
    <row r="26" spans="1:7" ht="16" thickBot="1" x14ac:dyDescent="0.4">
      <c r="A26" s="3">
        <v>120</v>
      </c>
      <c r="B26" s="5" t="s">
        <v>62</v>
      </c>
      <c r="C26" s="5">
        <v>25</v>
      </c>
      <c r="D26" s="5">
        <v>0.41099999999999998</v>
      </c>
      <c r="E26" s="18">
        <v>0.105</v>
      </c>
      <c r="F26" s="19">
        <f t="shared" si="0"/>
        <v>76.642335766423358</v>
      </c>
      <c r="G26" s="10">
        <v>0.09</v>
      </c>
    </row>
    <row r="27" spans="1:7" x14ac:dyDescent="0.35">
      <c r="E27" s="11"/>
    </row>
  </sheetData>
  <mergeCells count="16">
    <mergeCell ref="A20:A22"/>
    <mergeCell ref="B20:B22"/>
    <mergeCell ref="A23:A25"/>
    <mergeCell ref="B23:B25"/>
    <mergeCell ref="A11:A13"/>
    <mergeCell ref="B11:B13"/>
    <mergeCell ref="A14:A16"/>
    <mergeCell ref="B14:B16"/>
    <mergeCell ref="A17:A19"/>
    <mergeCell ref="B17:B19"/>
    <mergeCell ref="A2:A4"/>
    <mergeCell ref="B2:B4"/>
    <mergeCell ref="A5:A7"/>
    <mergeCell ref="B5:B7"/>
    <mergeCell ref="A8:A10"/>
    <mergeCell ref="B8:B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5FA1-4433-414B-AF48-395F63B96FE0}">
  <dimension ref="A1"/>
  <sheetViews>
    <sheetView topLeftCell="A6" workbookViewId="0">
      <selection activeCell="O15" sqref="O15"/>
    </sheetView>
  </sheetViews>
  <sheetFormatPr defaultColWidth="8.81640625" defaultRowHeight="14.5" x14ac:dyDescent="0.35"/>
  <sheetData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2022-12-13T19:53:31Z</dcterms:modified>
</cp:coreProperties>
</file>