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0F3D667B-029B-4F45-89B1-9B849ACBB03B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2" i="6"/>
  <c r="E3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2" i="6"/>
  <c r="Q31" i="1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R37" i="1"/>
  <c r="R38" i="1"/>
  <c r="R39" i="1"/>
  <c r="R40" i="1"/>
  <c r="R41" i="1"/>
  <c r="R42" i="1"/>
  <c r="R36" i="1"/>
  <c r="R29" i="1"/>
  <c r="R30" i="1"/>
  <c r="R31" i="1"/>
  <c r="R32" i="1"/>
  <c r="R33" i="1"/>
  <c r="R34" i="1"/>
  <c r="R35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42" i="1"/>
  <c r="Q37" i="1"/>
  <c r="Q38" i="1"/>
  <c r="Q39" i="1"/>
  <c r="Q40" i="1"/>
  <c r="Q41" i="1"/>
  <c r="Q36" i="1"/>
  <c r="Q29" i="1"/>
  <c r="Q30" i="1"/>
  <c r="Q32" i="1"/>
  <c r="Q33" i="1"/>
  <c r="Q34" i="1"/>
  <c r="Q35" i="1"/>
  <c r="Q28" i="1"/>
  <c r="Q21" i="1"/>
  <c r="Q22" i="1"/>
  <c r="Q23" i="1"/>
  <c r="Q24" i="1"/>
  <c r="Q25" i="1"/>
  <c r="Q26" i="1"/>
  <c r="Q27" i="1"/>
  <c r="Q20" i="1"/>
  <c r="Q19" i="1"/>
  <c r="Q13" i="1"/>
  <c r="Q14" i="1"/>
  <c r="Q15" i="1"/>
  <c r="Q16" i="1"/>
  <c r="Q17" i="1"/>
  <c r="Q18" i="1"/>
  <c r="Q12" i="1"/>
  <c r="H2" i="6" l="1"/>
  <c r="I6" i="6" s="1"/>
  <c r="H14" i="6"/>
  <c r="I15" i="6" s="1"/>
  <c r="H20" i="6"/>
  <c r="I22" i="6" s="1"/>
  <c r="H26" i="6"/>
  <c r="I30" i="6" s="1"/>
  <c r="H8" i="6"/>
  <c r="I11" i="6" s="1"/>
  <c r="I17" i="6" l="1"/>
  <c r="I18" i="6"/>
  <c r="I16" i="6"/>
  <c r="I3" i="6"/>
  <c r="I19" i="6"/>
  <c r="I4" i="6"/>
  <c r="I14" i="6"/>
  <c r="I25" i="6"/>
  <c r="I8" i="6"/>
  <c r="I7" i="6"/>
  <c r="I21" i="6"/>
  <c r="I5" i="6"/>
  <c r="I2" i="6"/>
  <c r="L2" i="6" s="1"/>
  <c r="I24" i="6"/>
  <c r="I10" i="6"/>
  <c r="I26" i="6"/>
  <c r="I20" i="6"/>
  <c r="I27" i="6"/>
  <c r="I31" i="6"/>
  <c r="I12" i="6"/>
  <c r="I28" i="6"/>
  <c r="I9" i="6"/>
  <c r="I29" i="6"/>
  <c r="I23" i="6"/>
  <c r="I13" i="6"/>
  <c r="M2" i="6"/>
  <c r="L15" i="6"/>
  <c r="L3" i="6" l="1"/>
  <c r="M15" i="6" s="1"/>
  <c r="M3" i="6"/>
  <c r="L8" i="6"/>
  <c r="L7" i="6"/>
  <c r="M9" i="6"/>
  <c r="L18" i="6"/>
  <c r="M7" i="6" l="1"/>
  <c r="M8" i="6"/>
  <c r="L9" i="6"/>
  <c r="M18" i="6"/>
  <c r="L5" i="6"/>
  <c r="M5" i="6"/>
  <c r="L11" i="6"/>
  <c r="M11" i="6"/>
  <c r="M10" i="6"/>
  <c r="L19" i="6"/>
  <c r="L10" i="6"/>
  <c r="M4" i="6"/>
  <c r="L16" i="6"/>
  <c r="L4" i="6"/>
  <c r="L6" i="6"/>
  <c r="M17" i="6" s="1"/>
  <c r="L17" i="6"/>
  <c r="M6" i="6"/>
  <c r="M16" i="6" l="1"/>
  <c r="M19" i="6"/>
</calcChain>
</file>

<file path=xl/sharedStrings.xml><?xml version="1.0" encoding="utf-8"?>
<sst xmlns="http://schemas.openxmlformats.org/spreadsheetml/2006/main" count="113" uniqueCount="92">
  <si>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</si>
  <si>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</si>
  <si>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</si>
  <si>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</si>
  <si>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</si>
  <si>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</si>
  <si>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</si>
  <si>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</si>
  <si>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</si>
  <si>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</si>
  <si>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tul4 UTR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</si>
  <si>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</si>
  <si>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</si>
  <si>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</si>
  <si>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</si>
  <si>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</si>
  <si>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</si>
  <si>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</si>
  <si>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</si>
  <si>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</si>
  <si>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</si>
  <si>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</si>
  <si>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</si>
  <si>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</si>
  <si>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</si>
  <si>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</si>
  <si>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</si>
  <si>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</si>
  <si>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</si>
  <si>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</si>
  <si>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</si>
  <si>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</si>
  <si>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</si>
  <si>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</si>
  <si>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</si>
  <si>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</si>
  <si>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</si>
  <si>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</si>
  <si>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</si>
  <si>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</si>
  <si>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</si>
  <si>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</si>
  <si>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</si>
  <si>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</si>
  <si>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</si>
  <si>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</si>
  <si>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</si>
  <si>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</si>
  <si>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</si>
  <si>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</si>
  <si>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</si>
  <si>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</si>
  <si>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</si>
  <si>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</si>
  <si>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</si>
  <si>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</si>
  <si>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</si>
  <si>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</si>
  <si>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</si>
  <si>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</si>
  <si>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</si>
  <si>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pF-tul4UTR-GFP</t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</si>
  <si>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pF-tul4UTR-GFP</t>
    </r>
  </si>
  <si>
    <r>
      <t>LVS pF-</t>
    </r>
    <r>
      <rPr>
        <i/>
        <sz val="12"/>
        <color rgb="FF000000"/>
        <rFont val="Calibri"/>
        <family val="2"/>
      </rPr>
      <t>hfq</t>
    </r>
    <r>
      <rPr>
        <sz val="12"/>
        <color rgb="FF000000"/>
        <rFont val="Calibri"/>
        <family val="2"/>
      </rPr>
      <t>UTR-GFP</t>
    </r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</si>
  <si>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</t>
    </r>
    <r>
      <rPr>
        <i/>
        <sz val="12"/>
        <color rgb="FF000000"/>
        <rFont val="Calibri"/>
        <family val="2"/>
      </rPr>
      <t>hfq</t>
    </r>
    <r>
      <rPr>
        <sz val="12"/>
        <color rgb="FF000000"/>
        <rFont val="Calibri"/>
        <family val="2"/>
      </rPr>
      <t>UTR-GFP</t>
    </r>
  </si>
  <si>
    <t>LVS pF-FTL_0144-UTR-GFP</t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</si>
  <si>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 pF-FTL_0144-UTR-GFP</t>
    </r>
  </si>
  <si>
    <r>
      <t>LVS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</si>
  <si>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</si>
  <si>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t>LVS pF-FTL_0215UTR-GFP</t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</si>
  <si>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pF-FTL_0215UTR-GFP</t>
    </r>
  </si>
  <si>
    <t>LVS pF</t>
  </si>
  <si>
    <t>LVS pF-hfqUTR-GFP</t>
  </si>
  <si>
    <t>LVS ∆rpsU2 pF-hfqUTR-GFP</t>
  </si>
  <si>
    <t>LVS ∆rpsU2  pF-FTL_0144-UTR-GFP</t>
  </si>
  <si>
    <t>LVS pF-mraYUTR-GFP</t>
  </si>
  <si>
    <t>LVS ∆rpsU2 pF-mraYUTR-GFP</t>
  </si>
  <si>
    <t>LVS ∆rpsU2 pF-FTL_0215UTR-GFP</t>
  </si>
  <si>
    <t>LVS ΔrpsU2 pF-tul4UTR-GFP</t>
  </si>
  <si>
    <t>ttests</t>
  </si>
  <si>
    <t>hfq UTR</t>
  </si>
  <si>
    <t>FTL_0144 UTR</t>
  </si>
  <si>
    <t>mraY UTR</t>
  </si>
  <si>
    <t>FTL_0215 UTR</t>
  </si>
  <si>
    <t>ratio</t>
  </si>
  <si>
    <t>KRLVS no.</t>
  </si>
  <si>
    <t>Genotype</t>
  </si>
  <si>
    <t>Tube</t>
  </si>
  <si>
    <t>OD600 undiluted</t>
  </si>
  <si>
    <t>Goal Starting OD</t>
  </si>
  <si>
    <t>uL culture to add</t>
  </si>
  <si>
    <t>RFU-LVS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</si>
</sst>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6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9904-9644-9D44-547E95F13B8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904-9644-9D44-547E95F13B80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9904-9644-9D44-547E95F13B80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Analysis!$M$2:$M$11</c:f>
                <c:numCache>
                  <c:formatCode>General</c:formatCode>
                  <c:ptCount val="10"/>
                  <c:pt idx="0">
                    <c:v>3.8133390296414979E-2</c:v>
                  </c:pt>
                  <c:pt idx="1">
                    <c:v>3.0787342590920076E-2</c:v>
                  </c:pt>
                  <c:pt idx="2">
                    <c:v>3.4394847326001059E-2</c:v>
                  </c:pt>
                  <c:pt idx="3">
                    <c:v>5.6055289285180457E-2</c:v>
                  </c:pt>
                  <c:pt idx="4">
                    <c:v>1.1048494200042999E-2</c:v>
                  </c:pt>
                  <c:pt idx="5">
                    <c:v>3.2247853704965412E-2</c:v>
                  </c:pt>
                  <c:pt idx="6">
                    <c:v>0.14376892578735864</c:v>
                  </c:pt>
                  <c:pt idx="7">
                    <c:v>2.4537523173115215E-2</c:v>
                  </c:pt>
                  <c:pt idx="8">
                    <c:v>7.7391767869700187E-2</c:v>
                  </c:pt>
                  <c:pt idx="9">
                    <c:v>6.4262666287007178E-2</c:v>
                  </c:pt>
                </c:numCache>
              </c:numRef>
            </c:plus>
            <c:minus>
              <c:numRef>
                <c:f>Analysis!$M$2:$M$11</c:f>
                <c:numCache>
                  <c:formatCode>General</c:formatCode>
                  <c:ptCount val="10"/>
                  <c:pt idx="0">
                    <c:v>3.8133390296414979E-2</c:v>
                  </c:pt>
                  <c:pt idx="1">
                    <c:v>3.0787342590920076E-2</c:v>
                  </c:pt>
                  <c:pt idx="2">
                    <c:v>3.4394847326001059E-2</c:v>
                  </c:pt>
                  <c:pt idx="3">
                    <c:v>5.6055289285180457E-2</c:v>
                  </c:pt>
                  <c:pt idx="4">
                    <c:v>1.1048494200042999E-2</c:v>
                  </c:pt>
                  <c:pt idx="5">
                    <c:v>3.2247853704965412E-2</c:v>
                  </c:pt>
                  <c:pt idx="6">
                    <c:v>0.14376892578735864</c:v>
                  </c:pt>
                  <c:pt idx="7">
                    <c:v>2.4537523173115215E-2</c:v>
                  </c:pt>
                  <c:pt idx="8">
                    <c:v>7.7391767869700187E-2</c:v>
                  </c:pt>
                  <c:pt idx="9">
                    <c:v>6.4262666287007178E-2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Analysis!$K$2:$K$11</c:f>
              <c:strCache>
                <c:ptCount val="10"/>
                <c:pt idx="0">
                  <c:v>LVS pF-tul4UTR-GFP</c:v>
                </c:pt>
                <c:pt idx="1">
                  <c:v>LVS ΔrpsU2 pF-tul4UTR-GFP</c:v>
                </c:pt>
                <c:pt idx="2">
                  <c:v>LVS pF-hfqUTR-GFP</c:v>
                </c:pt>
                <c:pt idx="3">
                  <c:v>LVS ∆rpsU2 pF-hfqUTR-GFP</c:v>
                </c:pt>
                <c:pt idx="4">
                  <c:v>LVS pF-FTL_0144-UTR-GFP</c:v>
                </c:pt>
                <c:pt idx="5">
                  <c:v>LVS ∆rpsU2  pF-FTL_0144-UTR-GFP</c:v>
                </c:pt>
                <c:pt idx="6">
                  <c:v>LVS pF-mraYUTR-GFP</c:v>
                </c:pt>
                <c:pt idx="7">
                  <c:v>LVS ∆rpsU2 pF-mraYUTR-GFP</c:v>
                </c:pt>
                <c:pt idx="8">
                  <c:v>LVS pF-FTL_0215UTR-GFP</c:v>
                </c:pt>
                <c:pt idx="9">
                  <c:v>LVS ∆rpsU2 pF-FTL_0215UTR-GFP</c:v>
                </c:pt>
              </c:strCache>
            </c:strRef>
          </c:cat>
          <c:val>
            <c:numRef>
              <c:f>Analysis!$L$2:$L$11</c:f>
              <c:numCache>
                <c:formatCode>General</c:formatCode>
                <c:ptCount val="10"/>
                <c:pt idx="0">
                  <c:v>1</c:v>
                </c:pt>
                <c:pt idx="1">
                  <c:v>1.1610231734199694</c:v>
                </c:pt>
                <c:pt idx="2">
                  <c:v>1</c:v>
                </c:pt>
                <c:pt idx="3">
                  <c:v>1.7299590432740726</c:v>
                </c:pt>
                <c:pt idx="4">
                  <c:v>1</c:v>
                </c:pt>
                <c:pt idx="5">
                  <c:v>0.58782442406148594</c:v>
                </c:pt>
                <c:pt idx="6">
                  <c:v>0.99999999999999989</c:v>
                </c:pt>
                <c:pt idx="7">
                  <c:v>0.64946012313089596</c:v>
                </c:pt>
                <c:pt idx="8">
                  <c:v>1</c:v>
                </c:pt>
                <c:pt idx="9">
                  <c:v>0.97579724470164564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Analysis!$M$2:$M$11</c:f>
                <c:numCache>
                  <c:formatCode>General</c:formatCode>
                  <c:ptCount val="10"/>
                  <c:pt idx="0">
                    <c:v>3.8133390296414979E-2</c:v>
                  </c:pt>
                  <c:pt idx="1">
                    <c:v>3.0787342590920076E-2</c:v>
                  </c:pt>
                  <c:pt idx="2">
                    <c:v>3.4394847326001059E-2</c:v>
                  </c:pt>
                  <c:pt idx="3">
                    <c:v>5.6055289285180457E-2</c:v>
                  </c:pt>
                  <c:pt idx="4">
                    <c:v>1.1048494200042999E-2</c:v>
                  </c:pt>
                  <c:pt idx="5">
                    <c:v>3.2247853704965412E-2</c:v>
                  </c:pt>
                  <c:pt idx="6">
                    <c:v>0.14376892578735864</c:v>
                  </c:pt>
                  <c:pt idx="7">
                    <c:v>2.4537523173115215E-2</c:v>
                  </c:pt>
                  <c:pt idx="8">
                    <c:v>7.7391767869700187E-2</c:v>
                  </c:pt>
                  <c:pt idx="9">
                    <c:v>6.4262666287007178E-2</c:v>
                  </c:pt>
                </c:numCache>
              </c:numRef>
            </c:plus>
            <c:minus>
              <c:numRef>
                <c:f>Analysis!$M$2:$M$11</c:f>
                <c:numCache>
                  <c:formatCode>General</c:formatCode>
                  <c:ptCount val="10"/>
                  <c:pt idx="0">
                    <c:v>3.8133390296414979E-2</c:v>
                  </c:pt>
                  <c:pt idx="1">
                    <c:v>3.0787342590920076E-2</c:v>
                  </c:pt>
                  <c:pt idx="2">
                    <c:v>3.4394847326001059E-2</c:v>
                  </c:pt>
                  <c:pt idx="3">
                    <c:v>5.6055289285180457E-2</c:v>
                  </c:pt>
                  <c:pt idx="4">
                    <c:v>1.1048494200042999E-2</c:v>
                  </c:pt>
                  <c:pt idx="5">
                    <c:v>3.2247853704965412E-2</c:v>
                  </c:pt>
                  <c:pt idx="6">
                    <c:v>0.14376892578735864</c:v>
                  </c:pt>
                  <c:pt idx="7">
                    <c:v>2.4537523173115215E-2</c:v>
                  </c:pt>
                  <c:pt idx="8">
                    <c:v>7.7391767869700187E-2</c:v>
                  </c:pt>
                  <c:pt idx="9">
                    <c:v>6.4262666287007178E-2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Analysis!$K$2:$K$11</c:f>
              <c:strCache>
                <c:ptCount val="10"/>
                <c:pt idx="0">
                  <c:v>LVS pF-tul4UTR-GFP</c:v>
                </c:pt>
                <c:pt idx="1">
                  <c:v>LVS ΔrpsU2 pF-tul4UTR-GFP</c:v>
                </c:pt>
                <c:pt idx="2">
                  <c:v>LVS pF-hfqUTR-GFP</c:v>
                </c:pt>
                <c:pt idx="3">
                  <c:v>LVS ∆rpsU2 pF-hfqUTR-GFP</c:v>
                </c:pt>
                <c:pt idx="4">
                  <c:v>LVS pF-FTL_0144-UTR-GFP</c:v>
                </c:pt>
                <c:pt idx="5">
                  <c:v>LVS ∆rpsU2  pF-FTL_0144-UTR-GFP</c:v>
                </c:pt>
                <c:pt idx="6">
                  <c:v>LVS pF-mraYUTR-GFP</c:v>
                </c:pt>
                <c:pt idx="7">
                  <c:v>LVS ∆rpsU2 pF-mraYUTR-GFP</c:v>
                </c:pt>
                <c:pt idx="8">
                  <c:v>LVS pF-FTL_0215UTR-GFP</c:v>
                </c:pt>
                <c:pt idx="9">
                  <c:v>LVS ∆rpsU2 pF-FTL_0215UTR-GFP</c:v>
                </c:pt>
              </c:strCache>
            </c:strRef>
          </c:cat>
          <c:val>
            <c:numRef>
              <c:f>Analysis!$L$2:$L$11</c:f>
              <c:numCache>
                <c:formatCode>General</c:formatCode>
                <c:ptCount val="10"/>
                <c:pt idx="0">
                  <c:v>1</c:v>
                </c:pt>
                <c:pt idx="1">
                  <c:v>1.1610231734199694</c:v>
                </c:pt>
                <c:pt idx="2">
                  <c:v>1</c:v>
                </c:pt>
                <c:pt idx="3">
                  <c:v>1.7299590432740726</c:v>
                </c:pt>
                <c:pt idx="4">
                  <c:v>1</c:v>
                </c:pt>
                <c:pt idx="5">
                  <c:v>0.58782442406148594</c:v>
                </c:pt>
                <c:pt idx="6">
                  <c:v>0.99999999999999989</c:v>
                </c:pt>
                <c:pt idx="7">
                  <c:v>0.64946012313089596</c:v>
                </c:pt>
                <c:pt idx="8">
                  <c:v>1</c:v>
                </c:pt>
                <c:pt idx="9">
                  <c:v>0.97579724470164564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68084</xdr:colOff>
      <xdr:row>2</xdr:row>
      <xdr:rowOff>10232</xdr:rowOff>
    </xdr:from>
    <xdr:to>
      <xdr:col>27</xdr:col>
      <xdr:colOff>155221</xdr:colOff>
      <xdr:row>24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10" workbookViewId="0">
      <selection activeCell="T32" sqref="T32"/>
    </sheetView>
  </sheetViews>
  <sheetFormatPr defaultColWidth="8.81640625" defaultRowHeight="14.5" x14ac:dyDescent="0.35"/>
  <sheetData>
    <row r="1" spans="1:18" x14ac:dyDescent="0.35">
      <c r="A1" t="s">
        <v>12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13</v>
      </c>
      <c r="D2" t="s">
        <v>14</v>
      </c>
      <c r="E2" t="s">
        <v>15</v>
      </c>
      <c r="F2" t="s">
        <v>37</v>
      </c>
      <c r="I2" t="s">
        <v>45</v>
      </c>
      <c r="L2" t="s">
        <v>53</v>
      </c>
    </row>
    <row r="3" spans="1:18" x14ac:dyDescent="0.35">
      <c r="C3" t="s">
        <v>16</v>
      </c>
      <c r="D3" t="s">
        <v>17</v>
      </c>
      <c r="E3" t="s">
        <v>18</v>
      </c>
      <c r="F3" t="s">
        <v>38</v>
      </c>
      <c r="I3" t="s">
        <v>46</v>
      </c>
      <c r="L3" t="s">
        <v>54</v>
      </c>
    </row>
    <row r="4" spans="1:18" x14ac:dyDescent="0.35">
      <c r="C4" t="s">
        <v>19</v>
      </c>
      <c r="D4" t="s">
        <v>25</v>
      </c>
      <c r="E4" t="s">
        <v>31</v>
      </c>
      <c r="F4" t="s">
        <v>39</v>
      </c>
      <c r="I4" t="s">
        <v>47</v>
      </c>
      <c r="L4" t="s">
        <v>55</v>
      </c>
    </row>
    <row r="5" spans="1:18" x14ac:dyDescent="0.35">
      <c r="C5" t="s">
        <v>20</v>
      </c>
      <c r="D5" t="s">
        <v>26</v>
      </c>
      <c r="E5" t="s">
        <v>32</v>
      </c>
      <c r="F5" t="s">
        <v>40</v>
      </c>
      <c r="I5" t="s">
        <v>48</v>
      </c>
      <c r="L5" t="s">
        <v>56</v>
      </c>
    </row>
    <row r="6" spans="1:18" x14ac:dyDescent="0.35">
      <c r="C6" t="s">
        <v>21</v>
      </c>
      <c r="D6" t="s">
        <v>27</v>
      </c>
      <c r="E6" t="s">
        <v>33</v>
      </c>
      <c r="F6" t="s">
        <v>41</v>
      </c>
      <c r="I6" t="s">
        <v>49</v>
      </c>
      <c r="L6" t="s">
        <v>57</v>
      </c>
    </row>
    <row r="7" spans="1:18" x14ac:dyDescent="0.35">
      <c r="C7" t="s">
        <v>22</v>
      </c>
      <c r="D7" t="s">
        <v>28</v>
      </c>
      <c r="E7" t="s">
        <v>34</v>
      </c>
      <c r="F7" t="s">
        <v>42</v>
      </c>
      <c r="I7" t="s">
        <v>50</v>
      </c>
      <c r="L7" t="s">
        <v>58</v>
      </c>
    </row>
    <row r="8" spans="1:18" x14ac:dyDescent="0.35">
      <c r="C8" t="s">
        <v>23</v>
      </c>
      <c r="D8" t="s">
        <v>29</v>
      </c>
      <c r="E8" t="s">
        <v>35</v>
      </c>
      <c r="F8" t="s">
        <v>43</v>
      </c>
      <c r="I8" t="s">
        <v>51</v>
      </c>
      <c r="L8" t="s">
        <v>59</v>
      </c>
    </row>
    <row r="9" spans="1:18" x14ac:dyDescent="0.35">
      <c r="C9" t="s">
        <v>24</v>
      </c>
      <c r="D9" t="s">
        <v>30</v>
      </c>
      <c r="E9" t="s">
        <v>36</v>
      </c>
      <c r="F9" t="s">
        <v>44</v>
      </c>
      <c r="I9" t="s">
        <v>52</v>
      </c>
      <c r="L9" t="s">
        <v>60</v>
      </c>
      <c r="M9" t="s">
        <v>60</v>
      </c>
      <c r="N9" t="s">
        <v>60</v>
      </c>
    </row>
    <row r="11" spans="1:18" ht="15" thickBot="1" x14ac:dyDescent="0.4">
      <c r="A11" t="s">
        <v>11</v>
      </c>
      <c r="P11" t="s">
        <v>9</v>
      </c>
      <c r="Q11" t="s">
        <v>11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7089385.666666667</v>
      </c>
      <c r="R12">
        <f>AVERAGE(C27:E27)</f>
        <v>0.23126666666666665</v>
      </c>
    </row>
    <row r="13" spans="1:18" ht="16" thickBot="1" x14ac:dyDescent="0.4">
      <c r="B13">
        <v>23.5</v>
      </c>
      <c r="C13">
        <v>7266525</v>
      </c>
      <c r="D13">
        <v>7076842</v>
      </c>
      <c r="E13">
        <v>6924790</v>
      </c>
      <c r="F13">
        <v>940962</v>
      </c>
      <c r="G13">
        <v>931221</v>
      </c>
      <c r="H13">
        <v>895271</v>
      </c>
      <c r="I13">
        <v>412641</v>
      </c>
      <c r="J13">
        <v>421275</v>
      </c>
      <c r="K13">
        <v>410302</v>
      </c>
      <c r="L13">
        <v>254548</v>
      </c>
      <c r="M13">
        <v>252841</v>
      </c>
      <c r="N13">
        <v>250157</v>
      </c>
      <c r="P13" s="3">
        <v>2</v>
      </c>
      <c r="Q13">
        <f t="shared" ref="Q13:Q18" si="0">AVERAGE(C14:E14)</f>
        <v>6460172.666666667</v>
      </c>
      <c r="R13">
        <f t="shared" ref="R13:R19" si="1">AVERAGE(C28:E28)</f>
        <v>0.22609999999999997</v>
      </c>
    </row>
    <row r="14" spans="1:18" ht="16" thickBot="1" x14ac:dyDescent="0.4">
      <c r="C14">
        <v>6443300</v>
      </c>
      <c r="D14">
        <v>6453274</v>
      </c>
      <c r="E14">
        <v>6483944</v>
      </c>
      <c r="F14">
        <v>1040433</v>
      </c>
      <c r="G14">
        <v>1029868</v>
      </c>
      <c r="H14">
        <v>1060227</v>
      </c>
      <c r="I14">
        <v>358728</v>
      </c>
      <c r="J14">
        <v>365665</v>
      </c>
      <c r="K14">
        <v>367393</v>
      </c>
      <c r="L14">
        <v>295188</v>
      </c>
      <c r="M14">
        <v>286595</v>
      </c>
      <c r="N14">
        <v>275214</v>
      </c>
      <c r="P14" s="3">
        <v>3</v>
      </c>
      <c r="Q14">
        <f t="shared" si="0"/>
        <v>6531338.666666667</v>
      </c>
      <c r="R14">
        <f t="shared" si="1"/>
        <v>0.22596666666666668</v>
      </c>
    </row>
    <row r="15" spans="1:18" ht="16" thickBot="1" x14ac:dyDescent="0.4">
      <c r="C15">
        <v>6549827</v>
      </c>
      <c r="D15">
        <v>6572880</v>
      </c>
      <c r="E15">
        <v>6471309</v>
      </c>
      <c r="F15">
        <v>1145931</v>
      </c>
      <c r="G15">
        <v>1132467</v>
      </c>
      <c r="H15">
        <v>1111744</v>
      </c>
      <c r="I15">
        <v>134643</v>
      </c>
      <c r="J15">
        <v>133259</v>
      </c>
      <c r="K15">
        <v>131474</v>
      </c>
      <c r="L15">
        <v>272876</v>
      </c>
      <c r="M15">
        <v>268571</v>
      </c>
      <c r="N15">
        <v>268902</v>
      </c>
      <c r="P15" s="3">
        <v>4</v>
      </c>
      <c r="Q15">
        <f t="shared" si="0"/>
        <v>5643658.666666667</v>
      </c>
      <c r="R15">
        <f t="shared" si="1"/>
        <v>0.16816666666666666</v>
      </c>
    </row>
    <row r="16" spans="1:18" ht="16" thickBot="1" x14ac:dyDescent="0.4">
      <c r="C16">
        <v>5757122</v>
      </c>
      <c r="D16">
        <v>5588130</v>
      </c>
      <c r="E16">
        <v>5585724</v>
      </c>
      <c r="F16">
        <v>1016488</v>
      </c>
      <c r="G16">
        <v>986538</v>
      </c>
      <c r="H16">
        <v>999731</v>
      </c>
      <c r="I16">
        <v>163179</v>
      </c>
      <c r="J16">
        <v>162428</v>
      </c>
      <c r="K16">
        <v>164505</v>
      </c>
      <c r="L16">
        <v>211551</v>
      </c>
      <c r="M16">
        <v>212399</v>
      </c>
      <c r="N16">
        <v>207996</v>
      </c>
      <c r="P16" s="3">
        <v>5</v>
      </c>
      <c r="Q16">
        <f t="shared" si="0"/>
        <v>6227564</v>
      </c>
      <c r="R16">
        <f t="shared" si="1"/>
        <v>0.17720000000000002</v>
      </c>
    </row>
    <row r="17" spans="1:18" ht="16" thickBot="1" x14ac:dyDescent="0.4">
      <c r="C17">
        <v>6258736</v>
      </c>
      <c r="D17">
        <v>6331322</v>
      </c>
      <c r="E17">
        <v>6092634</v>
      </c>
      <c r="F17">
        <v>1121553</v>
      </c>
      <c r="G17">
        <v>1113419</v>
      </c>
      <c r="H17">
        <v>1082421</v>
      </c>
      <c r="I17">
        <v>138794</v>
      </c>
      <c r="J17">
        <v>139552</v>
      </c>
      <c r="K17">
        <v>142601</v>
      </c>
      <c r="L17">
        <v>178695</v>
      </c>
      <c r="M17">
        <v>179652</v>
      </c>
      <c r="N17">
        <v>175006</v>
      </c>
      <c r="P17" s="3">
        <v>6</v>
      </c>
      <c r="Q17">
        <f t="shared" si="0"/>
        <v>7247562.666666667</v>
      </c>
      <c r="R17">
        <f t="shared" si="1"/>
        <v>0.2157</v>
      </c>
    </row>
    <row r="18" spans="1:18" ht="16" thickBot="1" x14ac:dyDescent="0.4">
      <c r="C18">
        <v>7201170</v>
      </c>
      <c r="D18">
        <v>7247907</v>
      </c>
      <c r="E18">
        <v>7293611</v>
      </c>
      <c r="F18">
        <v>1073214</v>
      </c>
      <c r="G18">
        <v>1056817</v>
      </c>
      <c r="H18">
        <v>1047730</v>
      </c>
      <c r="I18">
        <v>81028</v>
      </c>
      <c r="J18">
        <v>81827</v>
      </c>
      <c r="K18">
        <v>84635</v>
      </c>
      <c r="L18">
        <v>211575</v>
      </c>
      <c r="M18">
        <v>211341</v>
      </c>
      <c r="N18">
        <v>202680</v>
      </c>
      <c r="P18" s="3">
        <v>7</v>
      </c>
      <c r="Q18">
        <f t="shared" si="0"/>
        <v>926792</v>
      </c>
      <c r="R18">
        <f t="shared" si="1"/>
        <v>0.25519999999999998</v>
      </c>
    </row>
    <row r="19" spans="1:18" ht="16" thickBot="1" x14ac:dyDescent="0.4">
      <c r="C19">
        <v>941136</v>
      </c>
      <c r="D19">
        <v>914320</v>
      </c>
      <c r="E19">
        <v>924920</v>
      </c>
      <c r="F19">
        <v>1042670</v>
      </c>
      <c r="G19">
        <v>1004364</v>
      </c>
      <c r="H19">
        <v>994173</v>
      </c>
      <c r="I19">
        <v>59494</v>
      </c>
      <c r="J19">
        <v>59309</v>
      </c>
      <c r="K19">
        <v>59178</v>
      </c>
      <c r="L19">
        <v>7720</v>
      </c>
      <c r="M19">
        <v>7109</v>
      </c>
      <c r="N19">
        <v>7332</v>
      </c>
      <c r="P19" s="3">
        <v>8</v>
      </c>
      <c r="Q19">
        <f>AVERAGE(C20:E20)</f>
        <v>878504.66666666663</v>
      </c>
      <c r="R19">
        <f t="shared" si="1"/>
        <v>0.23663333333333333</v>
      </c>
    </row>
    <row r="20" spans="1:18" ht="16" thickBot="1" x14ac:dyDescent="0.4">
      <c r="C20">
        <v>898761</v>
      </c>
      <c r="D20">
        <v>875098</v>
      </c>
      <c r="E20">
        <v>861655</v>
      </c>
      <c r="F20">
        <v>557605</v>
      </c>
      <c r="G20">
        <v>549302</v>
      </c>
      <c r="H20">
        <v>554919</v>
      </c>
      <c r="I20">
        <v>69087</v>
      </c>
      <c r="J20">
        <v>69985</v>
      </c>
      <c r="K20">
        <v>68849</v>
      </c>
      <c r="L20">
        <v>3812</v>
      </c>
      <c r="M20">
        <v>3632</v>
      </c>
      <c r="N20">
        <v>3821</v>
      </c>
      <c r="P20" s="3">
        <v>9</v>
      </c>
      <c r="Q20">
        <f>AVERAGE(F13:H13)</f>
        <v>922484.66666666663</v>
      </c>
      <c r="R20">
        <f>AVERAGE(F27:H27)</f>
        <v>0.23766666666666666</v>
      </c>
    </row>
    <row r="21" spans="1:18" ht="16" thickBot="1" x14ac:dyDescent="0.4">
      <c r="P21" s="3">
        <v>10</v>
      </c>
      <c r="Q21">
        <f t="shared" ref="Q21:Q27" si="2">AVERAGE(F14:H14)</f>
        <v>1043509.3333333334</v>
      </c>
      <c r="R21">
        <f t="shared" ref="R21:R27" si="3">AVERAGE(F28:H28)</f>
        <v>0.16493333333333332</v>
      </c>
    </row>
    <row r="22" spans="1:18" ht="16" thickBot="1" x14ac:dyDescent="0.4">
      <c r="P22" s="3">
        <v>11</v>
      </c>
      <c r="Q22">
        <f t="shared" si="2"/>
        <v>1130047.3333333333</v>
      </c>
      <c r="R22">
        <f t="shared" si="3"/>
        <v>0.16900000000000001</v>
      </c>
    </row>
    <row r="23" spans="1:18" ht="16" thickBot="1" x14ac:dyDescent="0.4">
      <c r="P23" s="3">
        <v>12</v>
      </c>
      <c r="Q23">
        <f t="shared" si="2"/>
        <v>1000919</v>
      </c>
      <c r="R23">
        <f t="shared" si="3"/>
        <v>0.15820000000000001</v>
      </c>
    </row>
    <row r="24" spans="1:18" ht="16" thickBot="1" x14ac:dyDescent="0.4">
      <c r="P24" s="3">
        <v>13</v>
      </c>
      <c r="Q24">
        <f t="shared" si="2"/>
        <v>1105797.6666666667</v>
      </c>
      <c r="R24">
        <f t="shared" si="3"/>
        <v>0.24936666666666665</v>
      </c>
    </row>
    <row r="25" spans="1:18" ht="16" thickBot="1" x14ac:dyDescent="0.4">
      <c r="A25" t="s">
        <v>2</v>
      </c>
      <c r="P25" s="2">
        <v>14</v>
      </c>
      <c r="Q25">
        <f t="shared" si="2"/>
        <v>1059253.6666666667</v>
      </c>
      <c r="R25">
        <f t="shared" si="3"/>
        <v>0.2383666666666667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1013735.6666666666</v>
      </c>
      <c r="R26">
        <f t="shared" si="3"/>
        <v>0.23273333333333332</v>
      </c>
    </row>
    <row r="27" spans="1:18" ht="16" thickBot="1" x14ac:dyDescent="0.4">
      <c r="B27">
        <v>23.5</v>
      </c>
      <c r="C27">
        <v>0.2316</v>
      </c>
      <c r="D27">
        <v>0.2298</v>
      </c>
      <c r="E27">
        <v>0.2324</v>
      </c>
      <c r="F27">
        <v>0.245</v>
      </c>
      <c r="G27">
        <v>0.2344</v>
      </c>
      <c r="H27">
        <v>0.2336</v>
      </c>
      <c r="I27">
        <v>0.17399999999999999</v>
      </c>
      <c r="J27">
        <v>0.1648</v>
      </c>
      <c r="K27">
        <v>0.1643</v>
      </c>
      <c r="L27">
        <v>0.24360000000000001</v>
      </c>
      <c r="M27">
        <v>0.23699999999999999</v>
      </c>
      <c r="N27">
        <v>0.2298</v>
      </c>
      <c r="P27" s="3">
        <v>16</v>
      </c>
      <c r="Q27">
        <f t="shared" si="2"/>
        <v>553942</v>
      </c>
      <c r="R27">
        <f t="shared" si="3"/>
        <v>0.20109999999999997</v>
      </c>
    </row>
    <row r="28" spans="1:18" ht="16" thickBot="1" x14ac:dyDescent="0.4">
      <c r="C28">
        <v>0.23130000000000001</v>
      </c>
      <c r="D28">
        <v>0.22459999999999999</v>
      </c>
      <c r="E28">
        <v>0.22239999999999999</v>
      </c>
      <c r="F28">
        <v>0.16239999999999999</v>
      </c>
      <c r="G28">
        <v>0.1676</v>
      </c>
      <c r="H28">
        <v>0.1648</v>
      </c>
      <c r="I28">
        <v>0.1241</v>
      </c>
      <c r="J28">
        <v>0.14929999999999999</v>
      </c>
      <c r="K28">
        <v>0.14710000000000001</v>
      </c>
      <c r="L28">
        <v>0.2387</v>
      </c>
      <c r="M28">
        <v>0.2316</v>
      </c>
      <c r="N28">
        <v>0.22359999999999999</v>
      </c>
      <c r="P28" s="3">
        <v>17</v>
      </c>
      <c r="Q28">
        <f>AVERAGE(I13:K13)</f>
        <v>414739.33333333331</v>
      </c>
      <c r="R28">
        <f>AVERAGE(I27:K27)</f>
        <v>0.16769999999999999</v>
      </c>
    </row>
    <row r="29" spans="1:18" ht="16" thickBot="1" x14ac:dyDescent="0.4">
      <c r="C29">
        <v>0.2281</v>
      </c>
      <c r="D29">
        <v>0.22420000000000001</v>
      </c>
      <c r="E29">
        <v>0.22559999999999999</v>
      </c>
      <c r="F29">
        <v>0.1724</v>
      </c>
      <c r="G29">
        <v>0.1663</v>
      </c>
      <c r="H29">
        <v>0.16830000000000001</v>
      </c>
      <c r="I29">
        <v>0.25850000000000001</v>
      </c>
      <c r="J29">
        <v>0.25779999999999997</v>
      </c>
      <c r="K29">
        <v>0.26219999999999999</v>
      </c>
      <c r="L29">
        <v>0.23139999999999999</v>
      </c>
      <c r="M29">
        <v>0.22670000000000001</v>
      </c>
      <c r="N29">
        <v>0.22320000000000001</v>
      </c>
      <c r="P29" s="3">
        <v>18</v>
      </c>
      <c r="Q29">
        <f t="shared" ref="Q29:Q35" si="4">AVERAGE(I14:K14)</f>
        <v>363928.66666666669</v>
      </c>
      <c r="R29">
        <f t="shared" ref="R29:R35" si="5">AVERAGE(I28:K28)</f>
        <v>0.14016666666666666</v>
      </c>
    </row>
    <row r="30" spans="1:18" ht="16" thickBot="1" x14ac:dyDescent="0.4">
      <c r="C30">
        <v>0.1724</v>
      </c>
      <c r="D30">
        <v>0.16450000000000001</v>
      </c>
      <c r="E30">
        <v>0.1676</v>
      </c>
      <c r="F30">
        <v>0.15690000000000001</v>
      </c>
      <c r="G30">
        <v>0.15790000000000001</v>
      </c>
      <c r="H30">
        <v>0.1598</v>
      </c>
      <c r="I30">
        <v>0.24460000000000001</v>
      </c>
      <c r="J30">
        <v>0.2397</v>
      </c>
      <c r="K30">
        <v>0.24429999999999999</v>
      </c>
      <c r="L30">
        <v>0.18329999999999999</v>
      </c>
      <c r="M30">
        <v>0.17560000000000001</v>
      </c>
      <c r="N30">
        <v>0.17150000000000001</v>
      </c>
      <c r="P30" s="3">
        <v>19</v>
      </c>
      <c r="Q30">
        <f t="shared" si="4"/>
        <v>133125.33333333334</v>
      </c>
      <c r="R30">
        <f t="shared" si="5"/>
        <v>0.25950000000000001</v>
      </c>
    </row>
    <row r="31" spans="1:18" ht="16" thickBot="1" x14ac:dyDescent="0.4">
      <c r="C31">
        <v>0.1784</v>
      </c>
      <c r="D31">
        <v>0.17780000000000001</v>
      </c>
      <c r="E31">
        <v>0.1754</v>
      </c>
      <c r="F31">
        <v>0.24959999999999999</v>
      </c>
      <c r="G31">
        <v>0.24759999999999999</v>
      </c>
      <c r="H31">
        <v>0.25090000000000001</v>
      </c>
      <c r="I31">
        <v>0.23719999999999999</v>
      </c>
      <c r="J31">
        <v>0.24099999999999999</v>
      </c>
      <c r="K31">
        <v>0.23599999999999999</v>
      </c>
      <c r="L31">
        <v>0.1696</v>
      </c>
      <c r="M31">
        <v>0.1699</v>
      </c>
      <c r="N31">
        <v>0.16639999999999999</v>
      </c>
      <c r="P31" s="3">
        <v>20</v>
      </c>
      <c r="Q31">
        <f>AVERAGE(I16:K16)</f>
        <v>163370.66666666666</v>
      </c>
      <c r="R31">
        <f t="shared" si="5"/>
        <v>0.24286666666666668</v>
      </c>
    </row>
    <row r="32" spans="1:18" ht="16" thickBot="1" x14ac:dyDescent="0.4">
      <c r="C32">
        <v>0.2137</v>
      </c>
      <c r="D32">
        <v>0.22220000000000001</v>
      </c>
      <c r="E32">
        <v>0.2112</v>
      </c>
      <c r="F32">
        <v>0.2467</v>
      </c>
      <c r="G32">
        <v>0.2407</v>
      </c>
      <c r="H32">
        <v>0.22770000000000001</v>
      </c>
      <c r="I32">
        <v>0.21079999999999999</v>
      </c>
      <c r="J32">
        <v>0.2114</v>
      </c>
      <c r="K32">
        <v>0.2104</v>
      </c>
      <c r="L32">
        <v>0.185</v>
      </c>
      <c r="M32">
        <v>0.17799999999999999</v>
      </c>
      <c r="N32">
        <v>0.17480000000000001</v>
      </c>
      <c r="P32" s="3">
        <v>21</v>
      </c>
      <c r="Q32">
        <f t="shared" si="4"/>
        <v>140315.66666666666</v>
      </c>
      <c r="R32">
        <f t="shared" si="5"/>
        <v>0.23806666666666665</v>
      </c>
    </row>
    <row r="33" spans="3:18" ht="16" thickBot="1" x14ac:dyDescent="0.4">
      <c r="C33">
        <v>0.25879999999999997</v>
      </c>
      <c r="D33">
        <v>0.252</v>
      </c>
      <c r="E33">
        <v>0.25480000000000003</v>
      </c>
      <c r="F33">
        <v>0.2361</v>
      </c>
      <c r="G33">
        <v>0.23280000000000001</v>
      </c>
      <c r="H33">
        <v>0.2293</v>
      </c>
      <c r="I33">
        <v>0.15329999999999999</v>
      </c>
      <c r="J33">
        <v>0.15390000000000001</v>
      </c>
      <c r="K33">
        <v>0.1525</v>
      </c>
      <c r="L33">
        <v>0.20699999999999999</v>
      </c>
      <c r="M33">
        <v>0.2031</v>
      </c>
      <c r="N33">
        <v>0.20169999999999999</v>
      </c>
      <c r="P33" s="3">
        <v>22</v>
      </c>
      <c r="Q33">
        <f t="shared" si="4"/>
        <v>82496.666666666672</v>
      </c>
      <c r="R33">
        <f t="shared" si="5"/>
        <v>0.21086666666666667</v>
      </c>
    </row>
    <row r="34" spans="3:18" ht="16" thickBot="1" x14ac:dyDescent="0.4">
      <c r="C34">
        <v>0.2407</v>
      </c>
      <c r="D34">
        <v>0.23619999999999999</v>
      </c>
      <c r="E34">
        <v>0.23300000000000001</v>
      </c>
      <c r="F34">
        <v>0.2072</v>
      </c>
      <c r="G34">
        <v>0.2014</v>
      </c>
      <c r="H34">
        <v>0.19470000000000001</v>
      </c>
      <c r="I34">
        <v>0.16619999999999999</v>
      </c>
      <c r="J34">
        <v>0.1681</v>
      </c>
      <c r="K34">
        <v>0.16969999999999999</v>
      </c>
      <c r="L34">
        <v>3.3500000000000002E-2</v>
      </c>
      <c r="M34">
        <v>3.7900000000000003E-2</v>
      </c>
      <c r="N34">
        <v>3.1600000000000003E-2</v>
      </c>
      <c r="P34" s="3">
        <v>23</v>
      </c>
      <c r="Q34">
        <f t="shared" si="4"/>
        <v>59327</v>
      </c>
      <c r="R34">
        <f t="shared" si="5"/>
        <v>0.15323333333333333</v>
      </c>
    </row>
    <row r="35" spans="3:18" ht="16" thickBot="1" x14ac:dyDescent="0.4">
      <c r="P35" s="3">
        <v>24</v>
      </c>
      <c r="Q35">
        <f t="shared" si="4"/>
        <v>69307</v>
      </c>
      <c r="R35">
        <f t="shared" si="5"/>
        <v>0.16800000000000001</v>
      </c>
    </row>
    <row r="36" spans="3:18" ht="16" thickBot="1" x14ac:dyDescent="0.4">
      <c r="P36" s="3">
        <v>25</v>
      </c>
      <c r="Q36">
        <f>AVERAGE(L13:N13)</f>
        <v>252515.33333333334</v>
      </c>
      <c r="R36">
        <f>AVERAGE(L27:N27)</f>
        <v>0.23680000000000001</v>
      </c>
    </row>
    <row r="37" spans="3:18" ht="16" thickBot="1" x14ac:dyDescent="0.4">
      <c r="P37" s="3">
        <v>26</v>
      </c>
      <c r="Q37">
        <f t="shared" ref="Q37:Q42" si="6">AVERAGE(L14:N14)</f>
        <v>285665.66666666669</v>
      </c>
      <c r="R37">
        <f t="shared" ref="R37:R42" si="7">AVERAGE(L28:N28)</f>
        <v>0.23129999999999998</v>
      </c>
    </row>
    <row r="38" spans="3:18" ht="16" thickBot="1" x14ac:dyDescent="0.4">
      <c r="P38" s="3">
        <v>27</v>
      </c>
      <c r="Q38">
        <f t="shared" si="6"/>
        <v>270116.33333333331</v>
      </c>
      <c r="R38">
        <f t="shared" si="7"/>
        <v>0.2271</v>
      </c>
    </row>
    <row r="39" spans="3:18" ht="16" thickBot="1" x14ac:dyDescent="0.4">
      <c r="P39" s="3">
        <v>28</v>
      </c>
      <c r="Q39">
        <f t="shared" si="6"/>
        <v>210648.66666666666</v>
      </c>
      <c r="R39">
        <f t="shared" si="7"/>
        <v>0.17679999999999998</v>
      </c>
    </row>
    <row r="40" spans="3:18" ht="16" thickBot="1" x14ac:dyDescent="0.4">
      <c r="P40" s="3">
        <v>29</v>
      </c>
      <c r="Q40">
        <f t="shared" si="6"/>
        <v>177784.33333333334</v>
      </c>
      <c r="R40">
        <f t="shared" si="7"/>
        <v>0.16863333333333333</v>
      </c>
    </row>
    <row r="41" spans="3:18" ht="16" thickBot="1" x14ac:dyDescent="0.4">
      <c r="P41" s="3">
        <v>30</v>
      </c>
      <c r="Q41">
        <f t="shared" si="6"/>
        <v>208532</v>
      </c>
      <c r="R41">
        <f t="shared" si="7"/>
        <v>0.17926666666666669</v>
      </c>
    </row>
    <row r="42" spans="3:18" ht="15.5" x14ac:dyDescent="0.35">
      <c r="P42" s="4">
        <v>31</v>
      </c>
      <c r="Q42">
        <f t="shared" si="6"/>
        <v>7387</v>
      </c>
      <c r="R42">
        <f t="shared" si="7"/>
        <v>0.20393333333333333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2"/>
  <sheetViews>
    <sheetView tabSelected="1" topLeftCell="C1" zoomScale="90" zoomScaleNormal="90" workbookViewId="0">
      <selection activeCell="G9" sqref="G9"/>
    </sheetView>
  </sheetViews>
  <sheetFormatPr defaultColWidth="8.81640625" defaultRowHeight="14.5" x14ac:dyDescent="0.35"/>
  <cols>
    <col min="1" max="1" width="18.1796875" customWidth="1"/>
    <col min="7" max="8" width="11.1796875" bestFit="1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91</v>
      </c>
      <c r="G1" t="s">
        <v>4</v>
      </c>
      <c r="I1" t="s">
        <v>5</v>
      </c>
      <c r="L1" t="s">
        <v>6</v>
      </c>
      <c r="M1" t="s">
        <v>7</v>
      </c>
    </row>
    <row r="2" spans="1:13" ht="16" thickBot="1" x14ac:dyDescent="0.4">
      <c r="A2" s="18" t="s">
        <v>61</v>
      </c>
      <c r="B2" s="5">
        <v>1</v>
      </c>
      <c r="C2">
        <v>7089385.666666667</v>
      </c>
      <c r="D2">
        <v>0.23126666666666665</v>
      </c>
      <c r="E2">
        <f>C2/D2</f>
        <v>30654593.542807728</v>
      </c>
      <c r="F2">
        <f>E2-$E$32</f>
        <v>30618370.921035908</v>
      </c>
      <c r="G2">
        <v>30618370.921035908</v>
      </c>
      <c r="H2">
        <f>AVERAGE(G2:G4)</f>
        <v>29340703.220668674</v>
      </c>
      <c r="I2">
        <f>G2/$H$2</f>
        <v>1.0435459126783027</v>
      </c>
      <c r="K2" t="s">
        <v>61</v>
      </c>
      <c r="L2">
        <f>AVERAGE(I2:I4)</f>
        <v>1</v>
      </c>
      <c r="M2">
        <f>STDEV(I2:I4)</f>
        <v>3.8133390296414979E-2</v>
      </c>
    </row>
    <row r="3" spans="1:13" ht="16" thickBot="1" x14ac:dyDescent="0.4">
      <c r="A3" s="19"/>
      <c r="B3" s="6">
        <v>2</v>
      </c>
      <c r="C3">
        <v>6460172.666666667</v>
      </c>
      <c r="D3">
        <v>0.22609999999999997</v>
      </c>
      <c r="E3">
        <f t="shared" ref="E3:E32" si="0">C3/D3</f>
        <v>28572192.245319184</v>
      </c>
      <c r="F3">
        <f t="shared" ref="F3:F31" si="1">E3-$E$32</f>
        <v>28535969.623547364</v>
      </c>
      <c r="G3">
        <v>28535969.623547364</v>
      </c>
      <c r="I3">
        <f t="shared" ref="I3:I7" si="2">G3/$H$2</f>
        <v>0.97257279107903505</v>
      </c>
      <c r="K3" t="s">
        <v>78</v>
      </c>
      <c r="L3">
        <f>AVERAGE(I5:I7)</f>
        <v>1.1610231734199694</v>
      </c>
      <c r="M3">
        <f>STDEV(I5:I7)</f>
        <v>3.0787342590920076E-2</v>
      </c>
    </row>
    <row r="4" spans="1:13" ht="16" thickBot="1" x14ac:dyDescent="0.4">
      <c r="A4" s="20"/>
      <c r="B4" s="6">
        <v>3</v>
      </c>
      <c r="C4">
        <v>6531338.666666667</v>
      </c>
      <c r="D4">
        <v>0.22596666666666668</v>
      </c>
      <c r="E4">
        <f t="shared" si="0"/>
        <v>28903991.739194572</v>
      </c>
      <c r="F4">
        <f t="shared" si="1"/>
        <v>28867769.117422752</v>
      </c>
      <c r="G4">
        <v>28867769.117422752</v>
      </c>
      <c r="I4">
        <f t="shared" si="2"/>
        <v>0.9838812962426623</v>
      </c>
      <c r="K4" t="s">
        <v>72</v>
      </c>
      <c r="L4">
        <f>AVERAGE(I8:I10)</f>
        <v>1</v>
      </c>
      <c r="M4">
        <f>STDEV(I8:I10)</f>
        <v>3.4394847326001059E-2</v>
      </c>
    </row>
    <row r="5" spans="1:13" ht="16" thickBot="1" x14ac:dyDescent="0.4">
      <c r="A5" s="18" t="s">
        <v>62</v>
      </c>
      <c r="B5" s="6">
        <v>4</v>
      </c>
      <c r="C5">
        <v>5643658.666666667</v>
      </c>
      <c r="D5">
        <v>0.16816666666666666</v>
      </c>
      <c r="E5">
        <f t="shared" si="0"/>
        <v>33559912.784935586</v>
      </c>
      <c r="F5">
        <f t="shared" si="1"/>
        <v>33523690.163163766</v>
      </c>
      <c r="G5">
        <v>33523690.163163766</v>
      </c>
      <c r="I5">
        <f t="shared" si="2"/>
        <v>1.1425660084230169</v>
      </c>
      <c r="K5" t="s">
        <v>73</v>
      </c>
      <c r="L5">
        <f>AVERAGE(I11:I13)</f>
        <v>1.7299590432740726</v>
      </c>
      <c r="M5">
        <f>STDEV(I11:I13)</f>
        <v>5.6055289285180457E-2</v>
      </c>
    </row>
    <row r="6" spans="1:13" ht="16" thickBot="1" x14ac:dyDescent="0.4">
      <c r="A6" s="19"/>
      <c r="B6" s="6">
        <v>5</v>
      </c>
      <c r="C6">
        <v>6227564</v>
      </c>
      <c r="D6">
        <v>0.17720000000000002</v>
      </c>
      <c r="E6">
        <f t="shared" si="0"/>
        <v>35144266.36568848</v>
      </c>
      <c r="F6">
        <f t="shared" si="1"/>
        <v>35108043.743916661</v>
      </c>
      <c r="G6">
        <v>35108043.743916661</v>
      </c>
      <c r="I6">
        <f t="shared" si="2"/>
        <v>1.1965644953998669</v>
      </c>
      <c r="K6" t="s">
        <v>65</v>
      </c>
      <c r="L6">
        <f>AVERAGE(I14:I16)</f>
        <v>1</v>
      </c>
      <c r="M6">
        <f>STDEV(I14:I16)</f>
        <v>1.1048494200042999E-2</v>
      </c>
    </row>
    <row r="7" spans="1:13" ht="16" thickBot="1" x14ac:dyDescent="0.4">
      <c r="A7" s="20"/>
      <c r="B7" s="6">
        <v>6</v>
      </c>
      <c r="C7">
        <v>7247562.666666667</v>
      </c>
      <c r="D7">
        <v>0.2157</v>
      </c>
      <c r="E7">
        <f t="shared" si="0"/>
        <v>33600197.805594191</v>
      </c>
      <c r="F7">
        <f t="shared" si="1"/>
        <v>33563975.183822371</v>
      </c>
      <c r="G7">
        <v>33563975.183822371</v>
      </c>
      <c r="I7">
        <f t="shared" si="2"/>
        <v>1.1439390164370249</v>
      </c>
      <c r="K7" t="s">
        <v>74</v>
      </c>
      <c r="L7">
        <f>AVERAGE(I17:I19)</f>
        <v>0.58782442406148594</v>
      </c>
      <c r="M7">
        <f>STDEV(I17:I19)</f>
        <v>3.2247853704965412E-2</v>
      </c>
    </row>
    <row r="8" spans="1:13" ht="16" thickBot="1" x14ac:dyDescent="0.4">
      <c r="A8" s="15" t="s">
        <v>63</v>
      </c>
      <c r="B8" s="6">
        <v>7</v>
      </c>
      <c r="C8">
        <v>926792</v>
      </c>
      <c r="D8">
        <v>0.25519999999999998</v>
      </c>
      <c r="E8">
        <f t="shared" si="0"/>
        <v>3631630.0940438872</v>
      </c>
      <c r="F8">
        <f t="shared" si="1"/>
        <v>3595407.4722720664</v>
      </c>
      <c r="G8">
        <v>3595407.4722720664</v>
      </c>
      <c r="H8">
        <f>AVERAGE(G8:G10)</f>
        <v>3705632.9424231849</v>
      </c>
      <c r="I8">
        <f>G8/$H$8</f>
        <v>0.970254617264105</v>
      </c>
      <c r="K8" t="s">
        <v>75</v>
      </c>
      <c r="L8">
        <f>AVERAGE(I20:I22)</f>
        <v>0.99999999999999989</v>
      </c>
      <c r="M8">
        <f>STDEV(I20:I22)</f>
        <v>0.14376892578735864</v>
      </c>
    </row>
    <row r="9" spans="1:13" ht="16" thickBot="1" x14ac:dyDescent="0.4">
      <c r="A9" s="16"/>
      <c r="B9" s="6">
        <v>8</v>
      </c>
      <c r="C9">
        <v>878504.66666666663</v>
      </c>
      <c r="D9">
        <v>0.23663333333333333</v>
      </c>
      <c r="E9">
        <f t="shared" si="0"/>
        <v>3712514.4386533312</v>
      </c>
      <c r="F9">
        <f t="shared" si="1"/>
        <v>3676291.8168815104</v>
      </c>
      <c r="G9">
        <v>3676291.8168815104</v>
      </c>
      <c r="I9">
        <f t="shared" ref="I9:I13" si="3">G9/$H$8</f>
        <v>0.99208202053534</v>
      </c>
      <c r="K9" t="s">
        <v>76</v>
      </c>
      <c r="L9">
        <f>AVERAGE(I23:I25)</f>
        <v>0.64946012313089596</v>
      </c>
      <c r="M9">
        <f>STDEV(I23:I25)</f>
        <v>2.4537523173115215E-2</v>
      </c>
    </row>
    <row r="10" spans="1:13" ht="16" thickBot="1" x14ac:dyDescent="0.4">
      <c r="A10" s="17"/>
      <c r="B10" s="6">
        <v>9</v>
      </c>
      <c r="C10">
        <v>922484.66666666663</v>
      </c>
      <c r="D10">
        <v>0.23766666666666666</v>
      </c>
      <c r="E10">
        <f t="shared" si="0"/>
        <v>3881422.1598877981</v>
      </c>
      <c r="F10">
        <f t="shared" si="1"/>
        <v>3845199.5381159773</v>
      </c>
      <c r="G10">
        <v>3845199.5381159773</v>
      </c>
      <c r="I10">
        <f t="shared" si="3"/>
        <v>1.0376633622005549</v>
      </c>
      <c r="K10" t="s">
        <v>69</v>
      </c>
      <c r="L10">
        <f>AVERAGE(I26:I28)</f>
        <v>1</v>
      </c>
      <c r="M10">
        <f>STDEV(I26:I28)</f>
        <v>7.7391767869700187E-2</v>
      </c>
    </row>
    <row r="11" spans="1:13" ht="16" thickBot="1" x14ac:dyDescent="0.4">
      <c r="A11" s="15" t="s">
        <v>64</v>
      </c>
      <c r="B11" s="6">
        <v>10</v>
      </c>
      <c r="C11">
        <v>1043509.3333333334</v>
      </c>
      <c r="D11">
        <v>0.16493333333333332</v>
      </c>
      <c r="E11">
        <f t="shared" si="0"/>
        <v>6326855.2950687157</v>
      </c>
      <c r="F11">
        <f t="shared" si="1"/>
        <v>6290632.6732968949</v>
      </c>
      <c r="G11">
        <v>6290632.6732968949</v>
      </c>
      <c r="I11">
        <f t="shared" si="3"/>
        <v>1.6975865583662824</v>
      </c>
      <c r="K11" t="s">
        <v>77</v>
      </c>
      <c r="L11">
        <f>AVERAGE(I29:I31)</f>
        <v>0.97579724470164564</v>
      </c>
      <c r="M11">
        <f>STDEV(I29:I31)</f>
        <v>6.4262666287007178E-2</v>
      </c>
    </row>
    <row r="12" spans="1:13" ht="16" thickBot="1" x14ac:dyDescent="0.4">
      <c r="A12" s="16"/>
      <c r="B12" s="6">
        <v>11</v>
      </c>
      <c r="C12">
        <v>1130047.3333333333</v>
      </c>
      <c r="D12">
        <v>0.16900000000000001</v>
      </c>
      <c r="E12">
        <f t="shared" si="0"/>
        <v>6686670.6114398409</v>
      </c>
      <c r="F12">
        <f t="shared" si="1"/>
        <v>6650447.98966802</v>
      </c>
      <c r="G12">
        <v>6650447.98966802</v>
      </c>
      <c r="I12">
        <f t="shared" si="3"/>
        <v>1.7946861151658382</v>
      </c>
    </row>
    <row r="13" spans="1:13" ht="16" thickBot="1" x14ac:dyDescent="0.4">
      <c r="A13" s="17"/>
      <c r="B13" s="6">
        <v>12</v>
      </c>
      <c r="C13">
        <v>1000919</v>
      </c>
      <c r="D13">
        <v>0.15820000000000001</v>
      </c>
      <c r="E13">
        <f t="shared" si="0"/>
        <v>6326921.6182048041</v>
      </c>
      <c r="F13">
        <f t="shared" si="1"/>
        <v>6290698.9964329833</v>
      </c>
      <c r="G13">
        <v>6290698.9964329833</v>
      </c>
      <c r="I13">
        <f t="shared" si="3"/>
        <v>1.6976044562900972</v>
      </c>
    </row>
    <row r="14" spans="1:13" ht="16" thickBot="1" x14ac:dyDescent="0.4">
      <c r="A14" s="15" t="s">
        <v>65</v>
      </c>
      <c r="B14" s="6">
        <v>13</v>
      </c>
      <c r="C14">
        <v>1105797.6666666667</v>
      </c>
      <c r="D14">
        <v>0.24936666666666665</v>
      </c>
      <c r="E14">
        <f t="shared" si="0"/>
        <v>4434424.5421735067</v>
      </c>
      <c r="F14">
        <f t="shared" si="1"/>
        <v>4398201.9204016859</v>
      </c>
      <c r="G14">
        <v>4398201.9204016859</v>
      </c>
      <c r="H14">
        <f>AVERAGE(G14:G16)</f>
        <v>4375112.7187829893</v>
      </c>
      <c r="I14">
        <f>G14/$H$14</f>
        <v>1.0052773958301855</v>
      </c>
      <c r="L14" t="s">
        <v>79</v>
      </c>
      <c r="M14" t="s">
        <v>84</v>
      </c>
    </row>
    <row r="15" spans="1:13" ht="16" thickBot="1" x14ac:dyDescent="0.4">
      <c r="A15" s="16"/>
      <c r="B15" s="6">
        <v>14</v>
      </c>
      <c r="C15">
        <v>1059253.6666666667</v>
      </c>
      <c r="D15">
        <v>0.2383666666666667</v>
      </c>
      <c r="E15">
        <f t="shared" si="0"/>
        <v>4443799.4686057894</v>
      </c>
      <c r="F15">
        <f t="shared" si="1"/>
        <v>4407576.8468339685</v>
      </c>
      <c r="G15">
        <v>4407576.8468339685</v>
      </c>
      <c r="I15">
        <f t="shared" ref="I15:I19" si="4">G15/$H$14</f>
        <v>1.0074201809502201</v>
      </c>
      <c r="K15" s="1" t="s">
        <v>10</v>
      </c>
      <c r="L15">
        <f>TTEST(I2:I4,I5:I7,2,2)</f>
        <v>4.7097727947461665E-3</v>
      </c>
      <c r="M15">
        <f>L2/L3</f>
        <v>0.86130925109302403</v>
      </c>
    </row>
    <row r="16" spans="1:13" ht="16" thickBot="1" x14ac:dyDescent="0.4">
      <c r="A16" s="17"/>
      <c r="B16" s="6">
        <v>15</v>
      </c>
      <c r="C16">
        <v>1013735.6666666666</v>
      </c>
      <c r="D16">
        <v>0.23273333333333332</v>
      </c>
      <c r="E16">
        <f t="shared" si="0"/>
        <v>4355782.0108851334</v>
      </c>
      <c r="F16">
        <f t="shared" si="1"/>
        <v>4319559.3891133126</v>
      </c>
      <c r="G16">
        <v>4319559.3891133126</v>
      </c>
      <c r="I16">
        <f t="shared" si="4"/>
        <v>0.98730242321959427</v>
      </c>
      <c r="K16" s="1" t="s">
        <v>80</v>
      </c>
      <c r="L16">
        <f>TTEST(I8:I10,I11:I13,2,2)</f>
        <v>4.3145324457352303E-5</v>
      </c>
      <c r="M16">
        <f>L4/L5</f>
        <v>0.57804836703383899</v>
      </c>
    </row>
    <row r="17" spans="1:13" ht="16" thickBot="1" x14ac:dyDescent="0.4">
      <c r="A17" s="15" t="s">
        <v>66</v>
      </c>
      <c r="B17" s="6">
        <v>16</v>
      </c>
      <c r="C17">
        <v>553942</v>
      </c>
      <c r="D17">
        <v>0.20109999999999997</v>
      </c>
      <c r="E17">
        <f t="shared" si="0"/>
        <v>2754559.9204375935</v>
      </c>
      <c r="F17">
        <f t="shared" si="1"/>
        <v>2718337.2986657727</v>
      </c>
      <c r="G17">
        <v>2718337.2986657727</v>
      </c>
      <c r="I17">
        <f t="shared" si="4"/>
        <v>0.62131823186990331</v>
      </c>
      <c r="K17" s="1" t="s">
        <v>81</v>
      </c>
      <c r="L17">
        <f>TTEST(I14:I16,I17:I19,2,2)</f>
        <v>3.0719534185532249E-5</v>
      </c>
      <c r="M17">
        <f>L6/L7</f>
        <v>1.7011882444261976</v>
      </c>
    </row>
    <row r="18" spans="1:13" ht="16" thickBot="1" x14ac:dyDescent="0.4">
      <c r="A18" s="16"/>
      <c r="B18" s="6">
        <v>17</v>
      </c>
      <c r="C18">
        <v>414739.33333333331</v>
      </c>
      <c r="D18">
        <v>0.16769999999999999</v>
      </c>
      <c r="E18">
        <f t="shared" si="0"/>
        <v>2473102.7628702046</v>
      </c>
      <c r="F18">
        <f t="shared" si="1"/>
        <v>2436880.1410983838</v>
      </c>
      <c r="G18">
        <v>2436880.1410983838</v>
      </c>
      <c r="I18">
        <f t="shared" si="4"/>
        <v>0.55698682473631056</v>
      </c>
      <c r="K18" s="1" t="s">
        <v>82</v>
      </c>
      <c r="L18">
        <f>TTEST(I20:I22,I23:I25,2,2)</f>
        <v>1.4111780852282541E-2</v>
      </c>
      <c r="M18">
        <f>L8/L9</f>
        <v>1.5397404157459782</v>
      </c>
    </row>
    <row r="19" spans="1:13" ht="16" thickBot="1" x14ac:dyDescent="0.4">
      <c r="A19" s="17"/>
      <c r="B19" s="6">
        <v>18</v>
      </c>
      <c r="C19">
        <v>363928.66666666669</v>
      </c>
      <c r="D19">
        <v>0.14016666666666666</v>
      </c>
      <c r="E19">
        <f t="shared" si="0"/>
        <v>2596399.5243757432</v>
      </c>
      <c r="F19">
        <f t="shared" si="1"/>
        <v>2560176.9026039224</v>
      </c>
      <c r="G19">
        <v>2560176.9026039224</v>
      </c>
      <c r="I19">
        <f t="shared" si="4"/>
        <v>0.58516821557824417</v>
      </c>
      <c r="K19" s="1" t="s">
        <v>83</v>
      </c>
      <c r="L19">
        <f>TTEST(I26:I28,I29:I31,2,2)</f>
        <v>0.69826911515636214</v>
      </c>
      <c r="M19">
        <f>L10/L11</f>
        <v>1.0248030576328944</v>
      </c>
    </row>
    <row r="20" spans="1:13" ht="16" thickBot="1" x14ac:dyDescent="0.4">
      <c r="A20" s="15" t="s">
        <v>67</v>
      </c>
      <c r="B20" s="6">
        <v>19</v>
      </c>
      <c r="C20">
        <v>133125.33333333334</v>
      </c>
      <c r="D20">
        <v>0.25950000000000001</v>
      </c>
      <c r="E20">
        <f t="shared" si="0"/>
        <v>513007.06486833654</v>
      </c>
      <c r="F20">
        <f t="shared" si="1"/>
        <v>476784.44309651566</v>
      </c>
      <c r="G20">
        <v>476784.44309651566</v>
      </c>
      <c r="H20">
        <f>AVERAGE(G20:G22)</f>
        <v>555470.6975896348</v>
      </c>
      <c r="I20">
        <f>G20/$H$20</f>
        <v>0.85834310462358498</v>
      </c>
    </row>
    <row r="21" spans="1:13" ht="16" thickBot="1" x14ac:dyDescent="0.4">
      <c r="A21" s="16"/>
      <c r="B21" s="6">
        <v>20</v>
      </c>
      <c r="C21">
        <v>163370.66666666666</v>
      </c>
      <c r="D21">
        <v>0.24286666666666668</v>
      </c>
      <c r="E21">
        <f t="shared" si="0"/>
        <v>672676.36563272018</v>
      </c>
      <c r="F21">
        <f t="shared" si="1"/>
        <v>636453.74386089935</v>
      </c>
      <c r="G21">
        <v>636453.74386089935</v>
      </c>
      <c r="I21">
        <f t="shared" ref="I21:I25" si="5">G21/$H$20</f>
        <v>1.1457917521530405</v>
      </c>
    </row>
    <row r="22" spans="1:13" ht="16" thickBot="1" x14ac:dyDescent="0.4">
      <c r="A22" s="17"/>
      <c r="B22" s="6">
        <v>21</v>
      </c>
      <c r="C22">
        <v>140315.66666666666</v>
      </c>
      <c r="D22">
        <v>0.23806666666666665</v>
      </c>
      <c r="E22">
        <f t="shared" si="0"/>
        <v>589396.52758331003</v>
      </c>
      <c r="F22">
        <f t="shared" si="1"/>
        <v>553173.90581148921</v>
      </c>
      <c r="G22">
        <v>553173.90581148921</v>
      </c>
      <c r="I22">
        <f t="shared" si="5"/>
        <v>0.99586514322337416</v>
      </c>
    </row>
    <row r="23" spans="1:13" ht="16" thickBot="1" x14ac:dyDescent="0.4">
      <c r="A23" s="15" t="s">
        <v>68</v>
      </c>
      <c r="B23" s="6">
        <v>22</v>
      </c>
      <c r="C23">
        <v>82496.666666666672</v>
      </c>
      <c r="D23">
        <v>0.21086666666666667</v>
      </c>
      <c r="E23">
        <f t="shared" si="0"/>
        <v>391226.68352829595</v>
      </c>
      <c r="F23">
        <f t="shared" si="1"/>
        <v>355004.06175647507</v>
      </c>
      <c r="G23">
        <v>355004.06175647507</v>
      </c>
      <c r="I23">
        <f t="shared" si="5"/>
        <v>0.6391049308216461</v>
      </c>
    </row>
    <row r="24" spans="1:13" ht="16" thickBot="1" x14ac:dyDescent="0.4">
      <c r="A24" s="16"/>
      <c r="B24" s="6">
        <v>23</v>
      </c>
      <c r="C24">
        <v>59327</v>
      </c>
      <c r="D24">
        <v>0.15323333333333333</v>
      </c>
      <c r="E24">
        <f t="shared" si="0"/>
        <v>387167.71807700675</v>
      </c>
      <c r="F24">
        <f t="shared" si="1"/>
        <v>350945.09630518587</v>
      </c>
      <c r="G24">
        <v>350945.09630518587</v>
      </c>
      <c r="I24">
        <f t="shared" si="5"/>
        <v>0.63179767686765298</v>
      </c>
    </row>
    <row r="25" spans="1:13" ht="16" thickBot="1" x14ac:dyDescent="0.4">
      <c r="A25" s="17"/>
      <c r="B25" s="6">
        <v>24</v>
      </c>
      <c r="C25">
        <v>69307</v>
      </c>
      <c r="D25">
        <v>0.16800000000000001</v>
      </c>
      <c r="E25">
        <f t="shared" si="0"/>
        <v>412541.66666666663</v>
      </c>
      <c r="F25">
        <f t="shared" si="1"/>
        <v>376319.04489484575</v>
      </c>
      <c r="G25">
        <v>376319.04489484575</v>
      </c>
      <c r="I25">
        <f t="shared" si="5"/>
        <v>0.6774777617033888</v>
      </c>
    </row>
    <row r="26" spans="1:13" ht="16" thickBot="1" x14ac:dyDescent="0.4">
      <c r="A26" s="15" t="s">
        <v>69</v>
      </c>
      <c r="B26" s="6">
        <v>25</v>
      </c>
      <c r="C26">
        <v>252515.33333333334</v>
      </c>
      <c r="D26">
        <v>0.23680000000000001</v>
      </c>
      <c r="E26">
        <f t="shared" si="0"/>
        <v>1066365.4279279278</v>
      </c>
      <c r="F26">
        <f t="shared" si="1"/>
        <v>1030142.806156107</v>
      </c>
      <c r="G26">
        <v>1030142.806156107</v>
      </c>
      <c r="H26">
        <f>AVERAGE(G26:G28)</f>
        <v>1127385.7799215585</v>
      </c>
      <c r="I26">
        <f>G26/$H$26</f>
        <v>0.9137447220842031</v>
      </c>
    </row>
    <row r="27" spans="1:13" ht="16" thickBot="1" x14ac:dyDescent="0.4">
      <c r="A27" s="16"/>
      <c r="B27" s="6">
        <v>26</v>
      </c>
      <c r="C27">
        <v>285665.66666666669</v>
      </c>
      <c r="D27">
        <v>0.23129999999999998</v>
      </c>
      <c r="E27">
        <f t="shared" si="0"/>
        <v>1235043.954460297</v>
      </c>
      <c r="F27">
        <f t="shared" si="1"/>
        <v>1198821.3326884762</v>
      </c>
      <c r="G27">
        <v>1198821.3326884762</v>
      </c>
      <c r="I27">
        <f t="shared" ref="I27:I31" si="6">G27/$H$26</f>
        <v>1.0633638937435312</v>
      </c>
    </row>
    <row r="28" spans="1:13" ht="16" thickBot="1" x14ac:dyDescent="0.4">
      <c r="A28" s="17"/>
      <c r="B28" s="6">
        <v>27</v>
      </c>
      <c r="C28">
        <v>270116.33333333331</v>
      </c>
      <c r="D28">
        <v>0.2271</v>
      </c>
      <c r="E28">
        <f t="shared" si="0"/>
        <v>1189415.8226919125</v>
      </c>
      <c r="F28">
        <f t="shared" si="1"/>
        <v>1153193.2009200917</v>
      </c>
      <c r="G28">
        <v>1153193.2009200917</v>
      </c>
      <c r="I28">
        <f t="shared" si="6"/>
        <v>1.0228913841722653</v>
      </c>
    </row>
    <row r="29" spans="1:13" ht="16" thickBot="1" x14ac:dyDescent="0.4">
      <c r="A29" s="15" t="s">
        <v>70</v>
      </c>
      <c r="B29" s="6">
        <v>28</v>
      </c>
      <c r="C29">
        <v>210648.66666666666</v>
      </c>
      <c r="D29">
        <v>0.17679999999999998</v>
      </c>
      <c r="E29">
        <f t="shared" si="0"/>
        <v>1191451.7345399698</v>
      </c>
      <c r="F29">
        <f t="shared" si="1"/>
        <v>1155229.112768149</v>
      </c>
      <c r="G29">
        <v>1155229.112768149</v>
      </c>
      <c r="I29">
        <f t="shared" si="6"/>
        <v>1.0246972538970005</v>
      </c>
    </row>
    <row r="30" spans="1:13" ht="16" thickBot="1" x14ac:dyDescent="0.4">
      <c r="A30" s="16"/>
      <c r="B30" s="6">
        <v>29</v>
      </c>
      <c r="C30">
        <v>177784.33333333334</v>
      </c>
      <c r="D30">
        <v>0.16863333333333333</v>
      </c>
      <c r="E30">
        <f t="shared" si="0"/>
        <v>1054265.6651512156</v>
      </c>
      <c r="F30">
        <f t="shared" si="1"/>
        <v>1018043.0433793948</v>
      </c>
      <c r="G30">
        <v>1018043.0433793948</v>
      </c>
      <c r="I30">
        <f t="shared" si="6"/>
        <v>0.90301213791274582</v>
      </c>
    </row>
    <row r="31" spans="1:13" ht="16" thickBot="1" x14ac:dyDescent="0.4">
      <c r="A31" s="17"/>
      <c r="B31" s="6">
        <v>30</v>
      </c>
      <c r="C31">
        <v>208532</v>
      </c>
      <c r="D31">
        <v>0.17926666666666669</v>
      </c>
      <c r="E31">
        <f t="shared" si="0"/>
        <v>1163250.2789140944</v>
      </c>
      <c r="F31">
        <f t="shared" si="1"/>
        <v>1127027.6571422736</v>
      </c>
      <c r="G31">
        <v>1127027.6571422736</v>
      </c>
      <c r="I31">
        <f t="shared" si="6"/>
        <v>0.99968234229519037</v>
      </c>
    </row>
    <row r="32" spans="1:13" ht="16" thickBot="1" x14ac:dyDescent="0.4">
      <c r="A32" s="3" t="s">
        <v>71</v>
      </c>
      <c r="B32" s="6">
        <v>31</v>
      </c>
      <c r="C32">
        <v>7387</v>
      </c>
      <c r="D32">
        <v>0.20393333333333333</v>
      </c>
      <c r="E32">
        <f t="shared" si="0"/>
        <v>36222.621771820857</v>
      </c>
    </row>
  </sheetData>
  <mergeCells count="10">
    <mergeCell ref="A20:A22"/>
    <mergeCell ref="A23:A25"/>
    <mergeCell ref="A26:A28"/>
    <mergeCell ref="A29:A31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F32"/>
  <sheetViews>
    <sheetView workbookViewId="0">
      <selection activeCell="I7" sqref="I7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6" ht="47" thickBot="1" x14ac:dyDescent="0.4">
      <c r="A1" s="7" t="s">
        <v>85</v>
      </c>
      <c r="B1" s="8" t="s">
        <v>86</v>
      </c>
      <c r="C1" s="8" t="s">
        <v>87</v>
      </c>
      <c r="D1" s="10" t="s">
        <v>88</v>
      </c>
      <c r="E1" s="11" t="s">
        <v>89</v>
      </c>
      <c r="F1" s="11" t="s">
        <v>90</v>
      </c>
    </row>
    <row r="2" spans="1:6" ht="16" thickBot="1" x14ac:dyDescent="0.4">
      <c r="A2" s="18">
        <v>180</v>
      </c>
      <c r="B2" s="18" t="s">
        <v>61</v>
      </c>
      <c r="C2" s="6">
        <v>1</v>
      </c>
      <c r="D2" s="6"/>
      <c r="E2" s="14">
        <v>0.108</v>
      </c>
      <c r="F2" s="12" t="e">
        <f>5000*E2/20/D2</f>
        <v>#DIV/0!</v>
      </c>
    </row>
    <row r="3" spans="1:6" ht="16" thickBot="1" x14ac:dyDescent="0.4">
      <c r="A3" s="19"/>
      <c r="B3" s="19"/>
      <c r="C3" s="6">
        <v>2</v>
      </c>
      <c r="D3" s="6"/>
      <c r="E3" s="14">
        <v>0.108</v>
      </c>
      <c r="F3" s="12" t="e">
        <f t="shared" ref="F3:F25" si="0">5000*E3/20/D3</f>
        <v>#DIV/0!</v>
      </c>
    </row>
    <row r="4" spans="1:6" ht="16" thickBot="1" x14ac:dyDescent="0.4">
      <c r="A4" s="20"/>
      <c r="B4" s="20"/>
      <c r="C4" s="6">
        <v>3</v>
      </c>
      <c r="D4" s="6"/>
      <c r="E4" s="14">
        <v>0.108</v>
      </c>
      <c r="F4" s="12" t="e">
        <f t="shared" si="0"/>
        <v>#DIV/0!</v>
      </c>
    </row>
    <row r="5" spans="1:6" ht="16" thickBot="1" x14ac:dyDescent="0.4">
      <c r="A5" s="18">
        <v>182</v>
      </c>
      <c r="B5" s="18" t="s">
        <v>62</v>
      </c>
      <c r="C5" s="6">
        <v>4</v>
      </c>
      <c r="D5" s="6"/>
      <c r="E5" s="14">
        <v>0.13</v>
      </c>
      <c r="F5" s="13" t="e">
        <f t="shared" si="0"/>
        <v>#DIV/0!</v>
      </c>
    </row>
    <row r="6" spans="1:6" ht="16" thickBot="1" x14ac:dyDescent="0.4">
      <c r="A6" s="19"/>
      <c r="B6" s="19"/>
      <c r="C6" s="6">
        <v>5</v>
      </c>
      <c r="D6" s="6"/>
      <c r="E6" s="14">
        <v>0.13</v>
      </c>
      <c r="F6" s="13" t="e">
        <f t="shared" si="0"/>
        <v>#DIV/0!</v>
      </c>
    </row>
    <row r="7" spans="1:6" ht="16" thickBot="1" x14ac:dyDescent="0.4">
      <c r="A7" s="20"/>
      <c r="B7" s="20"/>
      <c r="C7" s="6">
        <v>6</v>
      </c>
      <c r="D7" s="6"/>
      <c r="E7" s="14">
        <v>0.13</v>
      </c>
      <c r="F7" s="13" t="e">
        <f t="shared" si="0"/>
        <v>#DIV/0!</v>
      </c>
    </row>
    <row r="8" spans="1:6" ht="16" thickBot="1" x14ac:dyDescent="0.4">
      <c r="A8" s="18">
        <v>184</v>
      </c>
      <c r="B8" s="15" t="s">
        <v>63</v>
      </c>
      <c r="C8" s="6">
        <v>7</v>
      </c>
      <c r="D8" s="6"/>
      <c r="E8" s="14">
        <v>0.108</v>
      </c>
      <c r="F8" s="12" t="e">
        <f t="shared" si="0"/>
        <v>#DIV/0!</v>
      </c>
    </row>
    <row r="9" spans="1:6" ht="16" thickBot="1" x14ac:dyDescent="0.4">
      <c r="A9" s="19"/>
      <c r="B9" s="16"/>
      <c r="C9" s="9">
        <v>8</v>
      </c>
      <c r="D9" s="6"/>
      <c r="E9" s="14">
        <v>0.108</v>
      </c>
      <c r="F9" s="12" t="e">
        <f t="shared" si="0"/>
        <v>#DIV/0!</v>
      </c>
    </row>
    <row r="10" spans="1:6" ht="16" thickBot="1" x14ac:dyDescent="0.4">
      <c r="A10" s="20"/>
      <c r="B10" s="17"/>
      <c r="C10" s="6">
        <v>9</v>
      </c>
      <c r="D10" s="6"/>
      <c r="E10" s="14">
        <v>0.108</v>
      </c>
      <c r="F10" s="12" t="e">
        <f t="shared" si="0"/>
        <v>#DIV/0!</v>
      </c>
    </row>
    <row r="11" spans="1:6" ht="16" thickBot="1" x14ac:dyDescent="0.4">
      <c r="A11" s="18">
        <v>185</v>
      </c>
      <c r="B11" s="15" t="s">
        <v>64</v>
      </c>
      <c r="C11" s="9">
        <v>10</v>
      </c>
      <c r="D11" s="6"/>
      <c r="E11" s="14">
        <v>0.13</v>
      </c>
      <c r="F11" s="13" t="e">
        <f t="shared" si="0"/>
        <v>#DIV/0!</v>
      </c>
    </row>
    <row r="12" spans="1:6" ht="16" thickBot="1" x14ac:dyDescent="0.4">
      <c r="A12" s="19"/>
      <c r="B12" s="16"/>
      <c r="C12" s="6">
        <v>11</v>
      </c>
      <c r="D12" s="6"/>
      <c r="E12" s="14">
        <v>0.13</v>
      </c>
      <c r="F12" s="13" t="e">
        <f t="shared" si="0"/>
        <v>#DIV/0!</v>
      </c>
    </row>
    <row r="13" spans="1:6" ht="16" thickBot="1" x14ac:dyDescent="0.4">
      <c r="A13" s="20"/>
      <c r="B13" s="17"/>
      <c r="C13" s="6">
        <v>12</v>
      </c>
      <c r="D13" s="6"/>
      <c r="E13" s="14">
        <v>0.13</v>
      </c>
      <c r="F13" s="13" t="e">
        <f t="shared" si="0"/>
        <v>#DIV/0!</v>
      </c>
    </row>
    <row r="14" spans="1:6" ht="16" thickBot="1" x14ac:dyDescent="0.4">
      <c r="A14" s="18">
        <v>186</v>
      </c>
      <c r="B14" s="15" t="s">
        <v>65</v>
      </c>
      <c r="C14" s="9">
        <v>13</v>
      </c>
      <c r="D14" s="6"/>
      <c r="E14" s="14">
        <v>0.108</v>
      </c>
      <c r="F14" s="12" t="e">
        <f t="shared" si="0"/>
        <v>#DIV/0!</v>
      </c>
    </row>
    <row r="15" spans="1:6" ht="16" thickBot="1" x14ac:dyDescent="0.4">
      <c r="A15" s="19"/>
      <c r="B15" s="16"/>
      <c r="C15" s="6">
        <v>14</v>
      </c>
      <c r="D15" s="6"/>
      <c r="E15" s="14">
        <v>0.108</v>
      </c>
      <c r="F15" s="12" t="e">
        <f t="shared" si="0"/>
        <v>#DIV/0!</v>
      </c>
    </row>
    <row r="16" spans="1:6" ht="16" thickBot="1" x14ac:dyDescent="0.4">
      <c r="A16" s="20"/>
      <c r="B16" s="17"/>
      <c r="C16" s="6">
        <v>15</v>
      </c>
      <c r="D16" s="6"/>
      <c r="E16" s="14">
        <v>0.108</v>
      </c>
      <c r="F16" s="12" t="e">
        <f t="shared" si="0"/>
        <v>#DIV/0!</v>
      </c>
    </row>
    <row r="17" spans="1:6" ht="16" thickBot="1" x14ac:dyDescent="0.4">
      <c r="A17" s="18">
        <v>187</v>
      </c>
      <c r="B17" s="15" t="s">
        <v>66</v>
      </c>
      <c r="C17" s="6">
        <v>16</v>
      </c>
      <c r="D17" s="6"/>
      <c r="E17" s="14">
        <v>0.13</v>
      </c>
      <c r="F17" s="13" t="e">
        <f t="shared" si="0"/>
        <v>#DIV/0!</v>
      </c>
    </row>
    <row r="18" spans="1:6" ht="16" thickBot="1" x14ac:dyDescent="0.4">
      <c r="A18" s="19"/>
      <c r="B18" s="16"/>
      <c r="C18" s="6">
        <v>17</v>
      </c>
      <c r="D18" s="6"/>
      <c r="E18" s="14">
        <v>0.13</v>
      </c>
      <c r="F18" s="13" t="e">
        <f t="shared" si="0"/>
        <v>#DIV/0!</v>
      </c>
    </row>
    <row r="19" spans="1:6" ht="16" thickBot="1" x14ac:dyDescent="0.4">
      <c r="A19" s="20"/>
      <c r="B19" s="17"/>
      <c r="C19" s="6">
        <v>18</v>
      </c>
      <c r="D19" s="6"/>
      <c r="E19" s="14">
        <v>0.13</v>
      </c>
      <c r="F19" s="13" t="e">
        <f t="shared" si="0"/>
        <v>#DIV/0!</v>
      </c>
    </row>
    <row r="20" spans="1:6" ht="16" thickBot="1" x14ac:dyDescent="0.4">
      <c r="A20" s="18">
        <v>188</v>
      </c>
      <c r="B20" s="15" t="s">
        <v>67</v>
      </c>
      <c r="C20" s="6">
        <v>19</v>
      </c>
      <c r="D20" s="6"/>
      <c r="E20" s="14">
        <v>0.108</v>
      </c>
      <c r="F20" s="12" t="e">
        <f t="shared" si="0"/>
        <v>#DIV/0!</v>
      </c>
    </row>
    <row r="21" spans="1:6" ht="16" thickBot="1" x14ac:dyDescent="0.4">
      <c r="A21" s="19"/>
      <c r="B21" s="16"/>
      <c r="C21" s="6">
        <v>20</v>
      </c>
      <c r="D21" s="6"/>
      <c r="E21" s="14">
        <v>0.108</v>
      </c>
      <c r="F21" s="12" t="e">
        <f t="shared" si="0"/>
        <v>#DIV/0!</v>
      </c>
    </row>
    <row r="22" spans="1:6" ht="16" thickBot="1" x14ac:dyDescent="0.4">
      <c r="A22" s="20"/>
      <c r="B22" s="17"/>
      <c r="C22" s="6">
        <v>21</v>
      </c>
      <c r="D22" s="6"/>
      <c r="E22" s="14">
        <v>0.108</v>
      </c>
      <c r="F22" s="12" t="e">
        <f t="shared" si="0"/>
        <v>#DIV/0!</v>
      </c>
    </row>
    <row r="23" spans="1:6" ht="16" thickBot="1" x14ac:dyDescent="0.4">
      <c r="A23" s="18">
        <v>189</v>
      </c>
      <c r="B23" s="15" t="s">
        <v>68</v>
      </c>
      <c r="C23" s="9">
        <v>22</v>
      </c>
      <c r="D23" s="6"/>
      <c r="E23" s="14">
        <v>0.13</v>
      </c>
      <c r="F23" s="13" t="e">
        <f t="shared" si="0"/>
        <v>#DIV/0!</v>
      </c>
    </row>
    <row r="24" spans="1:6" ht="16" thickBot="1" x14ac:dyDescent="0.4">
      <c r="A24" s="19"/>
      <c r="B24" s="16"/>
      <c r="C24" s="6">
        <v>23</v>
      </c>
      <c r="D24" s="6"/>
      <c r="E24" s="14">
        <v>0.13</v>
      </c>
      <c r="F24" s="13" t="e">
        <f t="shared" si="0"/>
        <v>#DIV/0!</v>
      </c>
    </row>
    <row r="25" spans="1:6" ht="16" thickBot="1" x14ac:dyDescent="0.4">
      <c r="A25" s="20"/>
      <c r="B25" s="17"/>
      <c r="C25" s="6">
        <v>24</v>
      </c>
      <c r="D25" s="6"/>
      <c r="E25" s="14">
        <v>0.13</v>
      </c>
      <c r="F25" s="13" t="e">
        <f t="shared" si="0"/>
        <v>#DIV/0!</v>
      </c>
    </row>
    <row r="26" spans="1:6" ht="16" thickBot="1" x14ac:dyDescent="0.4">
      <c r="A26" s="18">
        <v>190</v>
      </c>
      <c r="B26" s="15" t="s">
        <v>69</v>
      </c>
      <c r="C26" s="6">
        <v>25</v>
      </c>
      <c r="D26" s="6"/>
      <c r="E26" s="14">
        <v>0.108</v>
      </c>
      <c r="F26" s="12" t="e">
        <f>5000*E26/20/D26</f>
        <v>#DIV/0!</v>
      </c>
    </row>
    <row r="27" spans="1:6" ht="16" thickBot="1" x14ac:dyDescent="0.4">
      <c r="A27" s="19"/>
      <c r="B27" s="16"/>
      <c r="C27" s="6">
        <v>26</v>
      </c>
      <c r="D27" s="6"/>
      <c r="E27" s="14">
        <v>0.108</v>
      </c>
      <c r="F27" s="12" t="e">
        <f t="shared" ref="F27:F32" si="1">5000*E27/20/D27</f>
        <v>#DIV/0!</v>
      </c>
    </row>
    <row r="28" spans="1:6" ht="16" thickBot="1" x14ac:dyDescent="0.4">
      <c r="A28" s="20"/>
      <c r="B28" s="17"/>
      <c r="C28" s="6">
        <v>27</v>
      </c>
      <c r="D28" s="6"/>
      <c r="E28" s="14">
        <v>0.108</v>
      </c>
      <c r="F28" s="12" t="e">
        <f t="shared" si="1"/>
        <v>#DIV/0!</v>
      </c>
    </row>
    <row r="29" spans="1:6" ht="16" thickBot="1" x14ac:dyDescent="0.4">
      <c r="A29" s="18">
        <v>191</v>
      </c>
      <c r="B29" s="15" t="s">
        <v>70</v>
      </c>
      <c r="C29" s="6">
        <v>28</v>
      </c>
      <c r="D29" s="6"/>
      <c r="E29" s="14">
        <v>0.13</v>
      </c>
      <c r="F29" s="13" t="e">
        <f t="shared" si="1"/>
        <v>#DIV/0!</v>
      </c>
    </row>
    <row r="30" spans="1:6" ht="16" thickBot="1" x14ac:dyDescent="0.4">
      <c r="A30" s="19"/>
      <c r="B30" s="16"/>
      <c r="C30" s="6">
        <v>29</v>
      </c>
      <c r="D30" s="6"/>
      <c r="E30" s="14">
        <v>0.13</v>
      </c>
      <c r="F30" s="13" t="e">
        <f t="shared" si="1"/>
        <v>#DIV/0!</v>
      </c>
    </row>
    <row r="31" spans="1:6" ht="16" thickBot="1" x14ac:dyDescent="0.4">
      <c r="A31" s="20"/>
      <c r="B31" s="17"/>
      <c r="C31" s="6">
        <v>30</v>
      </c>
      <c r="D31" s="6"/>
      <c r="E31" s="14">
        <v>0.13</v>
      </c>
      <c r="F31" s="13" t="e">
        <f t="shared" si="1"/>
        <v>#DIV/0!</v>
      </c>
    </row>
    <row r="32" spans="1:6" ht="16" thickBot="1" x14ac:dyDescent="0.4">
      <c r="A32" s="3">
        <v>120</v>
      </c>
      <c r="B32" s="6" t="s">
        <v>71</v>
      </c>
      <c r="C32" s="6">
        <v>31</v>
      </c>
      <c r="D32" s="6"/>
      <c r="E32" s="14">
        <v>0.108</v>
      </c>
      <c r="F32" s="12" t="e">
        <f t="shared" si="1"/>
        <v>#DIV/0!</v>
      </c>
    </row>
  </sheetData>
  <mergeCells count="20">
    <mergeCell ref="A29:A31"/>
    <mergeCell ref="B29:B31"/>
    <mergeCell ref="A20:A22"/>
    <mergeCell ref="B20:B22"/>
    <mergeCell ref="A23:A25"/>
    <mergeCell ref="B23:B25"/>
    <mergeCell ref="A26:A28"/>
    <mergeCell ref="B26:B28"/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2022-12-13T19:51:36Z</dcterms:modified>
</cp:coreProperties>
</file>