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7B63FD74-9395-4063-B9CD-1755A072C428}" xr6:coauthVersionLast="47" xr6:coauthVersionMax="47" xr10:uidLastSave="{00000000-0000-0000-0000-000000000000}"/>
  <bookViews>
    <workbookView xWindow="-110" yWindow="-110" windowWidth="19420" windowHeight="11020" activeTab="3" xr2:uid="{9D99A763-59A6-4418-9E1A-2945E3C5945E}"/>
  </bookViews>
  <sheets>
    <sheet name="Raw Data" sheetId="1" r:id="rId1"/>
    <sheet name="4X Analysis" sheetId="2" r:id="rId2"/>
    <sheet name="2X Analysis" sheetId="4" r:id="rId3"/>
    <sheet name="1X Analysis" sheetId="5" r:id="rId4"/>
    <sheet name="Minus LVS" sheetId="6" r:id="rId5"/>
    <sheet name="Comparison across assays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" i="5" l="1"/>
  <c r="K8" i="5"/>
  <c r="H9" i="6"/>
  <c r="H10" i="6"/>
  <c r="H11" i="6"/>
  <c r="H12" i="6"/>
  <c r="H13" i="6"/>
  <c r="H14" i="6"/>
  <c r="H8" i="6"/>
  <c r="H3" i="6"/>
  <c r="H4" i="6"/>
  <c r="H5" i="6"/>
  <c r="H6" i="6"/>
  <c r="H7" i="6"/>
  <c r="F17" i="6"/>
  <c r="G17" i="6"/>
  <c r="G16" i="6"/>
  <c r="H2" i="6" s="1"/>
  <c r="G3" i="6"/>
  <c r="G4" i="6"/>
  <c r="G5" i="6"/>
  <c r="G6" i="6"/>
  <c r="G7" i="6"/>
  <c r="G8" i="6"/>
  <c r="G9" i="6"/>
  <c r="G10" i="6"/>
  <c r="G11" i="6"/>
  <c r="G12" i="6"/>
  <c r="G13" i="6"/>
  <c r="G14" i="6"/>
  <c r="G2" i="6"/>
  <c r="F14" i="6"/>
  <c r="F13" i="6"/>
  <c r="F12" i="6"/>
  <c r="F11" i="6"/>
  <c r="F10" i="6"/>
  <c r="F9" i="6"/>
  <c r="F8" i="6"/>
  <c r="F7" i="6"/>
  <c r="F6" i="6"/>
  <c r="F5" i="6"/>
  <c r="F4" i="6"/>
  <c r="F3" i="6"/>
  <c r="F2" i="6"/>
  <c r="F16" i="6" s="1"/>
  <c r="F14" i="5"/>
  <c r="F13" i="5"/>
  <c r="F12" i="5"/>
  <c r="F11" i="5"/>
  <c r="F10" i="5"/>
  <c r="F9" i="5"/>
  <c r="F8" i="5"/>
  <c r="F17" i="5" s="1"/>
  <c r="F7" i="5"/>
  <c r="F6" i="5"/>
  <c r="F5" i="5"/>
  <c r="F4" i="5"/>
  <c r="F3" i="5"/>
  <c r="F2" i="5"/>
  <c r="F16" i="5" s="1"/>
  <c r="F14" i="4"/>
  <c r="F13" i="4"/>
  <c r="F12" i="4"/>
  <c r="F11" i="4"/>
  <c r="F10" i="4"/>
  <c r="F9" i="4"/>
  <c r="F8" i="4"/>
  <c r="F17" i="4" s="1"/>
  <c r="F7" i="4"/>
  <c r="F6" i="4"/>
  <c r="F5" i="4"/>
  <c r="F4" i="4"/>
  <c r="F3" i="4"/>
  <c r="F2" i="4"/>
  <c r="F16" i="4" s="1"/>
  <c r="H5" i="4" s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20" i="1"/>
  <c r="Q16" i="1"/>
  <c r="Q28" i="1"/>
  <c r="Q27" i="1"/>
  <c r="Q26" i="1"/>
  <c r="Q25" i="1"/>
  <c r="Q24" i="1"/>
  <c r="Q23" i="1"/>
  <c r="Q22" i="1"/>
  <c r="Q21" i="1"/>
  <c r="Q19" i="1"/>
  <c r="Q18" i="1"/>
  <c r="Q17" i="1"/>
  <c r="Q14" i="1"/>
  <c r="Q13" i="1"/>
  <c r="Q12" i="1"/>
  <c r="Q11" i="1"/>
  <c r="Q10" i="1"/>
  <c r="Q9" i="1"/>
  <c r="Q8" i="1"/>
  <c r="Q7" i="1"/>
  <c r="Q6" i="1"/>
  <c r="Q5" i="1"/>
  <c r="Q4" i="1"/>
  <c r="Q3" i="1"/>
  <c r="Q2" i="1"/>
  <c r="F3" i="2"/>
  <c r="F4" i="2"/>
  <c r="F5" i="2"/>
  <c r="F6" i="2"/>
  <c r="F7" i="2"/>
  <c r="F8" i="2"/>
  <c r="F9" i="2"/>
  <c r="F10" i="2"/>
  <c r="F11" i="2"/>
  <c r="F12" i="2"/>
  <c r="F13" i="2"/>
  <c r="F14" i="2"/>
  <c r="F2" i="2"/>
  <c r="F16" i="2" s="1"/>
  <c r="H2" i="2" s="1"/>
  <c r="K6" i="6" l="1"/>
  <c r="L5" i="6"/>
  <c r="K5" i="6"/>
  <c r="H7" i="5"/>
  <c r="H14" i="5"/>
  <c r="K6" i="5" s="1"/>
  <c r="H10" i="5"/>
  <c r="H13" i="5"/>
  <c r="H9" i="5"/>
  <c r="H5" i="5"/>
  <c r="H3" i="5"/>
  <c r="H11" i="5"/>
  <c r="H4" i="5"/>
  <c r="H12" i="5"/>
  <c r="H6" i="5"/>
  <c r="H8" i="5"/>
  <c r="H2" i="5"/>
  <c r="H9" i="4"/>
  <c r="H10" i="4"/>
  <c r="H14" i="4"/>
  <c r="K6" i="4" s="1"/>
  <c r="H12" i="4"/>
  <c r="L3" i="4"/>
  <c r="H11" i="4"/>
  <c r="H13" i="4"/>
  <c r="H7" i="4"/>
  <c r="K3" i="4" s="1"/>
  <c r="H3" i="4"/>
  <c r="H4" i="4"/>
  <c r="H6" i="4"/>
  <c r="H8" i="4"/>
  <c r="H2" i="4"/>
  <c r="H4" i="2"/>
  <c r="K2" i="2" s="1"/>
  <c r="H7" i="2"/>
  <c r="H6" i="2"/>
  <c r="L3" i="2" s="1"/>
  <c r="H5" i="2"/>
  <c r="F17" i="2"/>
  <c r="H9" i="2" s="1"/>
  <c r="H3" i="2"/>
  <c r="L2" i="2" s="1"/>
  <c r="L2" i="6" l="1"/>
  <c r="K2" i="6"/>
  <c r="L3" i="6"/>
  <c r="K3" i="6"/>
  <c r="L4" i="6"/>
  <c r="K4" i="6"/>
  <c r="L3" i="5"/>
  <c r="K3" i="5"/>
  <c r="L5" i="5"/>
  <c r="K5" i="5"/>
  <c r="L2" i="5"/>
  <c r="K2" i="5"/>
  <c r="K4" i="5"/>
  <c r="L4" i="5"/>
  <c r="L4" i="4"/>
  <c r="K4" i="4"/>
  <c r="L5" i="4"/>
  <c r="K5" i="4"/>
  <c r="K2" i="4"/>
  <c r="L2" i="4"/>
  <c r="H10" i="2"/>
  <c r="K3" i="2"/>
  <c r="H12" i="2"/>
  <c r="H11" i="2"/>
  <c r="H8" i="2"/>
  <c r="H14" i="2"/>
  <c r="K6" i="2" s="1"/>
  <c r="H13" i="2"/>
  <c r="L4" i="2" l="1"/>
  <c r="K4" i="2"/>
  <c r="L5" i="2"/>
  <c r="K5" i="2"/>
</calcChain>
</file>

<file path=xl/sharedStrings.xml><?xml version="1.0" encoding="utf-8"?>
<sst xmlns="http://schemas.openxmlformats.org/spreadsheetml/2006/main" count="110" uniqueCount="37">
  <si>
    <t>Sampe type</t>
  </si>
  <si>
    <t>Sample Number</t>
  </si>
  <si>
    <t>LVS</t>
  </si>
  <si>
    <t>OD600</t>
  </si>
  <si>
    <t>RFU</t>
  </si>
  <si>
    <t>LVS tul4 UTR</t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</si>
  <si>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tul4 UTR</t>
    </r>
  </si>
  <si>
    <t>LVS pdpA UTR</t>
  </si>
  <si>
    <r>
      <t xml:space="preserve">LVS </t>
    </r>
    <r>
      <rPr>
        <i/>
        <sz val="12"/>
        <color theme="1"/>
        <rFont val="Arial"/>
        <family val="2"/>
      </rPr>
      <t>pdpA</t>
    </r>
    <r>
      <rPr>
        <sz val="12"/>
        <color theme="1"/>
        <rFont val="Arial"/>
        <family val="2"/>
      </rPr>
      <t xml:space="preserve"> UTR</t>
    </r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</si>
  <si>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pdpA </t>
    </r>
    <r>
      <rPr>
        <i/>
        <sz val="12"/>
        <color theme="1"/>
        <rFont val="Arial"/>
        <family val="2"/>
      </rPr>
      <t>UTR</t>
    </r>
  </si>
  <si>
    <t>RFU/OD600</t>
  </si>
  <si>
    <t>Normalized to LVS</t>
  </si>
  <si>
    <t>Averages</t>
  </si>
  <si>
    <t>St Dev</t>
  </si>
  <si>
    <t>Temperature(¡C)</t>
  </si>
  <si>
    <t>1XOD</t>
  </si>
  <si>
    <t>1XGFP</t>
  </si>
  <si>
    <t>2XGFP</t>
  </si>
  <si>
    <t>4X GFP</t>
  </si>
  <si>
    <t>Sample No.</t>
  </si>
  <si>
    <t>2X GFP</t>
  </si>
  <si>
    <t>1X GFP</t>
  </si>
  <si>
    <t>1X OD</t>
  </si>
  <si>
    <t>Minus LVS</t>
  </si>
  <si>
    <t>Culture with MHB</t>
  </si>
  <si>
    <t>Max GFP</t>
  </si>
  <si>
    <t>Min GFP</t>
  </si>
  <si>
    <t>Max OD</t>
  </si>
  <si>
    <t>Min OD</t>
  </si>
  <si>
    <t>Fold-change pdpA UTR</t>
  </si>
  <si>
    <t>Fold-change tul4 UTR</t>
  </si>
  <si>
    <t>Culture subtracting MHB</t>
  </si>
  <si>
    <t>Plates PBS</t>
  </si>
  <si>
    <t>Cultures PBS</t>
  </si>
  <si>
    <t>tul4 UTR</t>
  </si>
  <si>
    <t>pdpA UTR</t>
  </si>
  <si>
    <t>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</si>
</sst>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'4X Analysis'!$K$1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'4X Analysis'!$L$2:$L$5</c:f>
                <c:numCache>
                  <c:formatCode>General</c:formatCode>
                  <c:ptCount val="4"/>
                  <c:pt idx="0">
                    <c:v>2.8794619047330453E-2</c:v>
                  </c:pt>
                  <c:pt idx="1">
                    <c:v>3.2097411281438219E-2</c:v>
                  </c:pt>
                  <c:pt idx="2">
                    <c:v>2.0588229805481754E-2</c:v>
                  </c:pt>
                  <c:pt idx="3">
                    <c:v>5.6990773910900148E-3</c:v>
                  </c:pt>
                </c:numCache>
              </c:numRef>
            </c:plus>
            <c:minus>
              <c:numRef>
                <c:f>'4X Analysis'!$L$2:$L$5</c:f>
                <c:numCache>
                  <c:formatCode>General</c:formatCode>
                  <c:ptCount val="4"/>
                  <c:pt idx="0">
                    <c:v>2.8794619047330453E-2</c:v>
                  </c:pt>
                  <c:pt idx="1">
                    <c:v>3.2097411281438219E-2</c:v>
                  </c:pt>
                  <c:pt idx="2">
                    <c:v>2.0588229805481754E-2</c:v>
                  </c:pt>
                  <c:pt idx="3">
                    <c:v>5.6990773910900148E-3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'4X Analysis'!$J$2:$J$6</c:f>
              <c:strCache>
                <c:ptCount val="5"/>
                <c:pt idx="0">
                  <c:v>LVS tul4 UTR</c:v>
                </c:pt>
                <c:pt idx="1">
                  <c:v>ΔrpsU2 tul4 UTR</c:v>
                </c:pt>
                <c:pt idx="2">
                  <c:v>LVS pdpA UTR</c:v>
                </c:pt>
                <c:pt idx="3">
                  <c:v>ΔrpsU2 pdpA UTR</c:v>
                </c:pt>
                <c:pt idx="4">
                  <c:v>LVS</c:v>
                </c:pt>
              </c:strCache>
            </c:strRef>
          </c:cat>
          <c:val>
            <c:numRef>
              <c:f>'4X Analysis'!$K$2:$K$6</c:f>
              <c:numCache>
                <c:formatCode>General</c:formatCode>
                <c:ptCount val="5"/>
                <c:pt idx="0">
                  <c:v>1</c:v>
                </c:pt>
                <c:pt idx="1">
                  <c:v>1.1060250972332748</c:v>
                </c:pt>
                <c:pt idx="2">
                  <c:v>0.99999999999999989</c:v>
                </c:pt>
                <c:pt idx="3">
                  <c:v>0.83346792568952643</c:v>
                </c:pt>
                <c:pt idx="4">
                  <c:v>6.7131244926992406E-2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C8-452B-BC9E-4A8798D5F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'2X Analysis'!$K$1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'2X Analysis'!$L$2:$L$5</c:f>
                <c:numCache>
                  <c:formatCode>General</c:formatCode>
                  <c:ptCount val="4"/>
                  <c:pt idx="0">
                    <c:v>2.3477031330086204E-2</c:v>
                  </c:pt>
                  <c:pt idx="1">
                    <c:v>4.5863604808995227E-2</c:v>
                  </c:pt>
                  <c:pt idx="2">
                    <c:v>1.8197328254134705E-2</c:v>
                  </c:pt>
                  <c:pt idx="3">
                    <c:v>8.7824845698214592E-3</c:v>
                  </c:pt>
                </c:numCache>
              </c:numRef>
            </c:plus>
            <c:minus>
              <c:numRef>
                <c:f>'2X Analysis'!$L$2:$L$5</c:f>
                <c:numCache>
                  <c:formatCode>General</c:formatCode>
                  <c:ptCount val="4"/>
                  <c:pt idx="0">
                    <c:v>2.3477031330086204E-2</c:v>
                  </c:pt>
                  <c:pt idx="1">
                    <c:v>4.5863604808995227E-2</c:v>
                  </c:pt>
                  <c:pt idx="2">
                    <c:v>1.8197328254134705E-2</c:v>
                  </c:pt>
                  <c:pt idx="3">
                    <c:v>8.7824845698214592E-3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'2X Analysis'!$J$2:$J$6</c:f>
              <c:strCache>
                <c:ptCount val="5"/>
                <c:pt idx="0">
                  <c:v>LVS tul4 UTR</c:v>
                </c:pt>
                <c:pt idx="1">
                  <c:v>ΔrpsU2 tul4 UTR</c:v>
                </c:pt>
                <c:pt idx="2">
                  <c:v>LVS pdpA UTR</c:v>
                </c:pt>
                <c:pt idx="3">
                  <c:v>ΔrpsU2 pdpA UTR</c:v>
                </c:pt>
                <c:pt idx="4">
                  <c:v>LVS</c:v>
                </c:pt>
              </c:strCache>
            </c:strRef>
          </c:cat>
          <c:val>
            <c:numRef>
              <c:f>'2X Analysis'!$K$2:$K$6</c:f>
              <c:numCache>
                <c:formatCode>General</c:formatCode>
                <c:ptCount val="5"/>
                <c:pt idx="0">
                  <c:v>1</c:v>
                </c:pt>
                <c:pt idx="1">
                  <c:v>1.0717397197064453</c:v>
                </c:pt>
                <c:pt idx="2">
                  <c:v>1</c:v>
                </c:pt>
                <c:pt idx="3">
                  <c:v>0.82627964681104238</c:v>
                </c:pt>
                <c:pt idx="4">
                  <c:v>7.1086932542018921E-2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46-47CD-9A11-DA758A923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'1X Analysis'!$K$1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A1F-46FC-804A-4A7B08CF787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4A1F-46FC-804A-4A7B08CF7870}"/>
              </c:ext>
            </c:extLst>
          </c:dPt>
          <c:errBars>
            <c:errBarType val="both"/>
            <c:errValType val="cust"/>
            <c:noEndCap val="0"/>
            <c:plus>
              <c:numRef>
                <c:f>'1X Analysis'!$L$2:$L$5</c:f>
                <c:numCache>
                  <c:formatCode>General</c:formatCode>
                  <c:ptCount val="4"/>
                  <c:pt idx="0">
                    <c:v>1.1437511246495067E-2</c:v>
                  </c:pt>
                  <c:pt idx="1">
                    <c:v>5.5301228435080479E-2</c:v>
                  </c:pt>
                  <c:pt idx="2">
                    <c:v>8.6618330080455858E-3</c:v>
                  </c:pt>
                  <c:pt idx="3">
                    <c:v>7.4418186906701905E-3</c:v>
                  </c:pt>
                </c:numCache>
              </c:numRef>
            </c:plus>
            <c:minus>
              <c:numRef>
                <c:f>'1X Analysis'!$L$2:$L$5</c:f>
                <c:numCache>
                  <c:formatCode>General</c:formatCode>
                  <c:ptCount val="4"/>
                  <c:pt idx="0">
                    <c:v>1.1437511246495067E-2</c:v>
                  </c:pt>
                  <c:pt idx="1">
                    <c:v>5.5301228435080479E-2</c:v>
                  </c:pt>
                  <c:pt idx="2">
                    <c:v>8.6618330080455858E-3</c:v>
                  </c:pt>
                  <c:pt idx="3">
                    <c:v>7.4418186906701905E-3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'1X Analysis'!$J$2:$J$6</c:f>
              <c:strCache>
                <c:ptCount val="5"/>
                <c:pt idx="0">
                  <c:v>LVS tul4 UTR</c:v>
                </c:pt>
                <c:pt idx="1">
                  <c:v>ΔrpsU2 tul4 UTR</c:v>
                </c:pt>
                <c:pt idx="2">
                  <c:v>LVS pdpA UTR</c:v>
                </c:pt>
                <c:pt idx="3">
                  <c:v>ΔrpsU2 pdpA UTR</c:v>
                </c:pt>
                <c:pt idx="4">
                  <c:v>LVS</c:v>
                </c:pt>
              </c:strCache>
            </c:strRef>
          </c:cat>
          <c:val>
            <c:numRef>
              <c:f>'1X Analysis'!$K$2:$K$6</c:f>
              <c:numCache>
                <c:formatCode>General</c:formatCode>
                <c:ptCount val="5"/>
                <c:pt idx="0">
                  <c:v>0.99999999999999989</c:v>
                </c:pt>
                <c:pt idx="1">
                  <c:v>1.0733226238702334</c:v>
                </c:pt>
                <c:pt idx="2">
                  <c:v>1</c:v>
                </c:pt>
                <c:pt idx="3">
                  <c:v>0.81906630577770534</c:v>
                </c:pt>
                <c:pt idx="4">
                  <c:v>7.9423051732397637E-2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1E-4909-8DC3-9D413E7BF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RFU/OD600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2068678915135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'Minus LVS'!$K$1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'Minus LVS'!$L$2:$L$5</c:f>
                <c:numCache>
                  <c:formatCode>General</c:formatCode>
                  <c:ptCount val="4"/>
                  <c:pt idx="0">
                    <c:v>1.1469853939857156E-2</c:v>
                  </c:pt>
                  <c:pt idx="1">
                    <c:v>5.5457607793777924E-2</c:v>
                  </c:pt>
                  <c:pt idx="2">
                    <c:v>9.4091352432253139E-3</c:v>
                  </c:pt>
                  <c:pt idx="3">
                    <c:v>8.0838638254788764E-3</c:v>
                  </c:pt>
                </c:numCache>
              </c:numRef>
            </c:plus>
            <c:minus>
              <c:numRef>
                <c:f>'Minus LVS'!$L$2:$L$5</c:f>
                <c:numCache>
                  <c:formatCode>General</c:formatCode>
                  <c:ptCount val="4"/>
                  <c:pt idx="0">
                    <c:v>1.1469853939857156E-2</c:v>
                  </c:pt>
                  <c:pt idx="1">
                    <c:v>5.5457607793777924E-2</c:v>
                  </c:pt>
                  <c:pt idx="2">
                    <c:v>9.4091352432253139E-3</c:v>
                  </c:pt>
                  <c:pt idx="3">
                    <c:v>8.0838638254788764E-3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'Minus LVS'!$J$2:$J$6</c:f>
              <c:strCache>
                <c:ptCount val="5"/>
                <c:pt idx="0">
                  <c:v>LVS tul4 UTR</c:v>
                </c:pt>
                <c:pt idx="1">
                  <c:v>ΔrpsU2 tul4 UTR</c:v>
                </c:pt>
                <c:pt idx="2">
                  <c:v>LVS pdpA UTR</c:v>
                </c:pt>
                <c:pt idx="3">
                  <c:v>ΔrpsU2 pdpA UTR</c:v>
                </c:pt>
                <c:pt idx="4">
                  <c:v>LVS</c:v>
                </c:pt>
              </c:strCache>
            </c:strRef>
          </c:cat>
          <c:val>
            <c:numRef>
              <c:f>'Minus LVS'!$K$2:$K$6</c:f>
              <c:numCache>
                <c:formatCode>General</c:formatCode>
                <c:ptCount val="5"/>
                <c:pt idx="0">
                  <c:v>1.0000000000000002</c:v>
                </c:pt>
                <c:pt idx="1">
                  <c:v>1.0735299636567683</c:v>
                </c:pt>
                <c:pt idx="2">
                  <c:v>1</c:v>
                </c:pt>
                <c:pt idx="3">
                  <c:v>0.80345619715680838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0</xdr:row>
      <xdr:rowOff>66675</xdr:rowOff>
    </xdr:from>
    <xdr:to>
      <xdr:col>19</xdr:col>
      <xdr:colOff>441325</xdr:colOff>
      <xdr:row>14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598882-7467-702B-47D0-8387B4DE6C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0</xdr:row>
      <xdr:rowOff>66675</xdr:rowOff>
    </xdr:from>
    <xdr:to>
      <xdr:col>19</xdr:col>
      <xdr:colOff>441325</xdr:colOff>
      <xdr:row>14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354E93-DFF9-47FD-82F7-7C621EFF0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0</xdr:row>
      <xdr:rowOff>66675</xdr:rowOff>
    </xdr:from>
    <xdr:to>
      <xdr:col>19</xdr:col>
      <xdr:colOff>441325</xdr:colOff>
      <xdr:row>14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A331EB-933B-4D2A-901E-38180DF1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180975</xdr:colOff>
      <xdr:row>0</xdr:row>
      <xdr:rowOff>66675</xdr:rowOff>
    </xdr:from>
    <xdr:to>
      <xdr:col>19</xdr:col>
      <xdr:colOff>441325</xdr:colOff>
      <xdr:row>14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Q58"/>
  <sheetViews>
    <sheetView topLeftCell="A48" workbookViewId="0">
      <selection activeCell="R58" sqref="R1:R58"/>
    </sheetView>
  </sheetViews>
  <sheetFormatPr defaultColWidth="8.81640625" defaultRowHeight="14.5" x14ac:dyDescent="0.35"/>
  <sheetData>
    <row r="1" spans="1:17" x14ac:dyDescent="0.35">
      <c r="A1" t="s">
        <v>18</v>
      </c>
      <c r="P1" t="s">
        <v>19</v>
      </c>
      <c r="Q1" t="s">
        <v>18</v>
      </c>
    </row>
    <row r="2" spans="1:17" x14ac:dyDescent="0.35">
      <c r="B2" t="s">
        <v>14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P2">
        <v>1</v>
      </c>
      <c r="Q2">
        <f>AVERAGE(C3:E3)</f>
        <v>11885389.333333334</v>
      </c>
    </row>
    <row r="3" spans="1:17" x14ac:dyDescent="0.35">
      <c r="B3">
        <v>21.5</v>
      </c>
      <c r="C3">
        <v>12171448</v>
      </c>
      <c r="D3">
        <v>11976128</v>
      </c>
      <c r="E3">
        <v>11508592</v>
      </c>
      <c r="F3">
        <v>3539</v>
      </c>
      <c r="G3">
        <v>12264739</v>
      </c>
      <c r="H3">
        <v>12163545</v>
      </c>
      <c r="I3">
        <v>11946174</v>
      </c>
      <c r="J3">
        <v>3857</v>
      </c>
      <c r="K3">
        <v>11954333</v>
      </c>
      <c r="L3">
        <v>12207583</v>
      </c>
      <c r="M3">
        <v>12100715</v>
      </c>
      <c r="N3">
        <v>3778</v>
      </c>
      <c r="P3">
        <v>2</v>
      </c>
      <c r="Q3">
        <f>AVERAGE(G3:I3)</f>
        <v>12124819.333333334</v>
      </c>
    </row>
    <row r="4" spans="1:17" x14ac:dyDescent="0.35">
      <c r="C4">
        <v>3711</v>
      </c>
      <c r="D4">
        <v>3602</v>
      </c>
      <c r="E4">
        <v>3584</v>
      </c>
      <c r="F4">
        <v>3803</v>
      </c>
      <c r="G4">
        <v>3757</v>
      </c>
      <c r="H4">
        <v>3890</v>
      </c>
      <c r="I4">
        <v>3989</v>
      </c>
      <c r="J4">
        <v>3852</v>
      </c>
      <c r="K4">
        <v>3986</v>
      </c>
      <c r="L4">
        <v>3730</v>
      </c>
      <c r="M4">
        <v>3779</v>
      </c>
      <c r="N4">
        <v>3689</v>
      </c>
      <c r="P4">
        <v>3</v>
      </c>
      <c r="Q4">
        <f>AVERAGE(K3:M3)</f>
        <v>12087543.666666666</v>
      </c>
    </row>
    <row r="5" spans="1:17" x14ac:dyDescent="0.35">
      <c r="C5">
        <v>503558</v>
      </c>
      <c r="D5">
        <v>472703</v>
      </c>
      <c r="E5">
        <v>460190</v>
      </c>
      <c r="F5">
        <v>3648</v>
      </c>
      <c r="G5">
        <v>480215</v>
      </c>
      <c r="H5">
        <v>471350</v>
      </c>
      <c r="I5">
        <v>451270</v>
      </c>
      <c r="J5">
        <v>3608</v>
      </c>
      <c r="K5">
        <v>453555</v>
      </c>
      <c r="L5">
        <v>464391</v>
      </c>
      <c r="M5">
        <v>455864</v>
      </c>
      <c r="N5">
        <v>3497</v>
      </c>
      <c r="P5">
        <v>4</v>
      </c>
      <c r="Q5">
        <f>AVERAGE(C5:E5)</f>
        <v>478817</v>
      </c>
    </row>
    <row r="6" spans="1:17" x14ac:dyDescent="0.35">
      <c r="C6">
        <v>14676726</v>
      </c>
      <c r="D6">
        <v>14995177</v>
      </c>
      <c r="E6">
        <v>14307647</v>
      </c>
      <c r="F6">
        <v>3976</v>
      </c>
      <c r="G6">
        <v>14998348</v>
      </c>
      <c r="H6">
        <v>14879818</v>
      </c>
      <c r="I6">
        <v>14689260</v>
      </c>
      <c r="J6">
        <v>3912</v>
      </c>
      <c r="K6">
        <v>15044196</v>
      </c>
      <c r="L6">
        <v>15364300</v>
      </c>
      <c r="M6">
        <v>15175947</v>
      </c>
      <c r="N6">
        <v>3763</v>
      </c>
      <c r="P6">
        <v>5</v>
      </c>
      <c r="Q6">
        <f>AVERAGE(G5:I5)</f>
        <v>467611.66666666669</v>
      </c>
    </row>
    <row r="7" spans="1:17" x14ac:dyDescent="0.35">
      <c r="C7">
        <v>3499</v>
      </c>
      <c r="D7">
        <v>3771</v>
      </c>
      <c r="E7">
        <v>3477</v>
      </c>
      <c r="F7">
        <v>3700</v>
      </c>
      <c r="G7">
        <v>4060</v>
      </c>
      <c r="H7">
        <v>3898</v>
      </c>
      <c r="I7">
        <v>3825</v>
      </c>
      <c r="J7">
        <v>3950</v>
      </c>
      <c r="K7">
        <v>3709</v>
      </c>
      <c r="L7">
        <v>3738</v>
      </c>
      <c r="M7">
        <v>3738</v>
      </c>
      <c r="N7">
        <v>3562</v>
      </c>
      <c r="P7">
        <v>6</v>
      </c>
      <c r="Q7">
        <f>AVERAGE(K5:M5)</f>
        <v>457936.66666666669</v>
      </c>
    </row>
    <row r="8" spans="1:17" x14ac:dyDescent="0.35">
      <c r="C8">
        <v>390094</v>
      </c>
      <c r="D8">
        <v>385221</v>
      </c>
      <c r="E8">
        <v>384687</v>
      </c>
      <c r="F8">
        <v>3623</v>
      </c>
      <c r="G8">
        <v>373387</v>
      </c>
      <c r="H8">
        <v>379193</v>
      </c>
      <c r="I8">
        <v>373940</v>
      </c>
      <c r="J8">
        <v>3862</v>
      </c>
      <c r="K8">
        <v>371049</v>
      </c>
      <c r="L8">
        <v>379335</v>
      </c>
      <c r="M8">
        <v>414209</v>
      </c>
      <c r="N8">
        <v>3344</v>
      </c>
      <c r="P8">
        <v>7</v>
      </c>
      <c r="Q8">
        <f>AVERAGE(C6:E6)</f>
        <v>14659850</v>
      </c>
    </row>
    <row r="9" spans="1:17" x14ac:dyDescent="0.35">
      <c r="C9">
        <v>3768</v>
      </c>
      <c r="D9">
        <v>3463</v>
      </c>
      <c r="E9">
        <v>3575</v>
      </c>
      <c r="F9">
        <v>3720</v>
      </c>
      <c r="G9">
        <v>3898</v>
      </c>
      <c r="H9">
        <v>3722</v>
      </c>
      <c r="I9">
        <v>3557</v>
      </c>
      <c r="J9">
        <v>3806</v>
      </c>
      <c r="K9">
        <v>3715</v>
      </c>
      <c r="L9">
        <v>3698</v>
      </c>
      <c r="M9">
        <v>3648</v>
      </c>
      <c r="N9">
        <v>3542</v>
      </c>
      <c r="P9">
        <v>8</v>
      </c>
      <c r="Q9">
        <f>AVERAGE(G6:I6)</f>
        <v>14855808.666666666</v>
      </c>
    </row>
    <row r="10" spans="1:17" x14ac:dyDescent="0.35">
      <c r="C10">
        <v>31299</v>
      </c>
      <c r="D10">
        <v>29452</v>
      </c>
      <c r="E10">
        <v>29286</v>
      </c>
      <c r="F10">
        <v>3821</v>
      </c>
      <c r="G10">
        <v>4551</v>
      </c>
      <c r="H10">
        <v>3805</v>
      </c>
      <c r="I10">
        <v>3936</v>
      </c>
      <c r="J10">
        <v>3665</v>
      </c>
      <c r="K10">
        <v>3508</v>
      </c>
      <c r="L10">
        <v>3081</v>
      </c>
      <c r="M10">
        <v>3232</v>
      </c>
      <c r="N10">
        <v>3874</v>
      </c>
      <c r="P10">
        <v>9</v>
      </c>
      <c r="Q10">
        <f>AVERAGE(K6:M6)</f>
        <v>15194814.333333334</v>
      </c>
    </row>
    <row r="11" spans="1:17" x14ac:dyDescent="0.35">
      <c r="P11">
        <v>10</v>
      </c>
      <c r="Q11">
        <f>AVERAGE(C8:E8)</f>
        <v>386667.33333333331</v>
      </c>
    </row>
    <row r="12" spans="1:17" x14ac:dyDescent="0.35">
      <c r="P12">
        <v>11</v>
      </c>
      <c r="Q12">
        <f>AVERAGE(G8:I8)</f>
        <v>375506.66666666669</v>
      </c>
    </row>
    <row r="13" spans="1:17" x14ac:dyDescent="0.35">
      <c r="P13">
        <v>12</v>
      </c>
      <c r="Q13">
        <f>AVERAGE(K8:M8)</f>
        <v>388197.66666666669</v>
      </c>
    </row>
    <row r="14" spans="1:17" x14ac:dyDescent="0.35">
      <c r="P14">
        <v>13</v>
      </c>
      <c r="Q14">
        <f>AVERAGE(C10:E10)</f>
        <v>30012.333333333332</v>
      </c>
    </row>
    <row r="15" spans="1:17" x14ac:dyDescent="0.35">
      <c r="A15" t="s">
        <v>17</v>
      </c>
      <c r="P15" t="s">
        <v>19</v>
      </c>
      <c r="Q15" t="s">
        <v>20</v>
      </c>
    </row>
    <row r="16" spans="1:17" x14ac:dyDescent="0.35">
      <c r="B16" t="s">
        <v>14</v>
      </c>
      <c r="C16">
        <v>1</v>
      </c>
      <c r="D16">
        <v>2</v>
      </c>
      <c r="E16">
        <v>3</v>
      </c>
      <c r="F16">
        <v>4</v>
      </c>
      <c r="G16">
        <v>5</v>
      </c>
      <c r="H16">
        <v>6</v>
      </c>
      <c r="I16">
        <v>7</v>
      </c>
      <c r="J16">
        <v>8</v>
      </c>
      <c r="K16">
        <v>9</v>
      </c>
      <c r="L16">
        <v>10</v>
      </c>
      <c r="M16">
        <v>11</v>
      </c>
      <c r="N16">
        <v>12</v>
      </c>
      <c r="P16">
        <v>1</v>
      </c>
      <c r="Q16">
        <f>AVERAGE(C17:E17)</f>
        <v>7709173</v>
      </c>
    </row>
    <row r="17" spans="1:17" x14ac:dyDescent="0.35">
      <c r="B17">
        <v>22</v>
      </c>
      <c r="C17">
        <v>8007732</v>
      </c>
      <c r="D17">
        <v>7553651</v>
      </c>
      <c r="E17">
        <v>7566136</v>
      </c>
      <c r="F17">
        <v>3683</v>
      </c>
      <c r="G17">
        <v>8019974</v>
      </c>
      <c r="H17">
        <v>7870808</v>
      </c>
      <c r="I17">
        <v>7863446</v>
      </c>
      <c r="J17">
        <v>4008</v>
      </c>
      <c r="K17">
        <v>7885330</v>
      </c>
      <c r="L17">
        <v>7921086</v>
      </c>
      <c r="M17">
        <v>8060497</v>
      </c>
      <c r="N17">
        <v>3470</v>
      </c>
      <c r="P17">
        <v>2</v>
      </c>
      <c r="Q17">
        <f>AVERAGE(G17:I17)</f>
        <v>7918076</v>
      </c>
    </row>
    <row r="18" spans="1:17" x14ac:dyDescent="0.35">
      <c r="C18">
        <v>3929</v>
      </c>
      <c r="D18">
        <v>3803</v>
      </c>
      <c r="E18">
        <v>3643</v>
      </c>
      <c r="F18">
        <v>3831</v>
      </c>
      <c r="G18">
        <v>4007</v>
      </c>
      <c r="H18">
        <v>4158</v>
      </c>
      <c r="I18">
        <v>3978</v>
      </c>
      <c r="J18">
        <v>3851</v>
      </c>
      <c r="K18">
        <v>3834</v>
      </c>
      <c r="L18">
        <v>3930</v>
      </c>
      <c r="M18">
        <v>3852</v>
      </c>
      <c r="N18">
        <v>3592</v>
      </c>
      <c r="P18">
        <v>3</v>
      </c>
      <c r="Q18">
        <f>AVERAGE(K17:M17)</f>
        <v>7955637.666666667</v>
      </c>
    </row>
    <row r="19" spans="1:17" x14ac:dyDescent="0.35">
      <c r="C19">
        <v>326258</v>
      </c>
      <c r="D19">
        <v>305017</v>
      </c>
      <c r="E19">
        <v>303319</v>
      </c>
      <c r="F19">
        <v>3808</v>
      </c>
      <c r="G19">
        <v>310516</v>
      </c>
      <c r="H19">
        <v>304624</v>
      </c>
      <c r="I19">
        <v>300943</v>
      </c>
      <c r="J19">
        <v>3801</v>
      </c>
      <c r="K19">
        <v>300543</v>
      </c>
      <c r="L19">
        <v>295471</v>
      </c>
      <c r="M19">
        <v>302907</v>
      </c>
      <c r="N19">
        <v>3590</v>
      </c>
      <c r="P19">
        <v>4</v>
      </c>
      <c r="Q19">
        <f>AVERAGE(C19:E19)</f>
        <v>311531.33333333331</v>
      </c>
    </row>
    <row r="20" spans="1:17" x14ac:dyDescent="0.35">
      <c r="C20">
        <v>9468432</v>
      </c>
      <c r="D20">
        <v>9436153</v>
      </c>
      <c r="E20">
        <v>9384775</v>
      </c>
      <c r="F20">
        <v>4090</v>
      </c>
      <c r="G20">
        <v>9187547</v>
      </c>
      <c r="H20">
        <v>9368965</v>
      </c>
      <c r="I20">
        <v>9296385</v>
      </c>
      <c r="J20">
        <v>4003</v>
      </c>
      <c r="K20">
        <v>9583586</v>
      </c>
      <c r="L20">
        <v>9500483</v>
      </c>
      <c r="M20">
        <v>9643679</v>
      </c>
      <c r="N20">
        <v>3849</v>
      </c>
      <c r="P20">
        <v>5</v>
      </c>
      <c r="Q20">
        <f>AVERAGE(G19:I19)</f>
        <v>305361</v>
      </c>
    </row>
    <row r="21" spans="1:17" x14ac:dyDescent="0.35">
      <c r="C21">
        <v>3335</v>
      </c>
      <c r="D21">
        <v>3681</v>
      </c>
      <c r="E21">
        <v>3924</v>
      </c>
      <c r="F21">
        <v>3692</v>
      </c>
      <c r="G21">
        <v>3911</v>
      </c>
      <c r="H21">
        <v>3953</v>
      </c>
      <c r="I21">
        <v>3758</v>
      </c>
      <c r="J21">
        <v>3922</v>
      </c>
      <c r="K21">
        <v>4065</v>
      </c>
      <c r="L21">
        <v>3993</v>
      </c>
      <c r="M21">
        <v>3666</v>
      </c>
      <c r="N21">
        <v>3667</v>
      </c>
      <c r="P21">
        <v>6</v>
      </c>
      <c r="Q21">
        <f>AVERAGE(K19:M19)</f>
        <v>299640.33333333331</v>
      </c>
    </row>
    <row r="22" spans="1:17" x14ac:dyDescent="0.35">
      <c r="C22">
        <v>249809</v>
      </c>
      <c r="D22">
        <v>248827</v>
      </c>
      <c r="E22">
        <v>245006</v>
      </c>
      <c r="F22">
        <v>3650</v>
      </c>
      <c r="G22">
        <v>241535</v>
      </c>
      <c r="H22">
        <v>243091</v>
      </c>
      <c r="I22">
        <v>240624</v>
      </c>
      <c r="J22">
        <v>3839</v>
      </c>
      <c r="K22">
        <v>243893</v>
      </c>
      <c r="L22">
        <v>245316</v>
      </c>
      <c r="M22">
        <v>275016</v>
      </c>
      <c r="N22">
        <v>3603</v>
      </c>
      <c r="P22">
        <v>7</v>
      </c>
      <c r="Q22">
        <f>AVERAGE(C20:E20)</f>
        <v>9429786.666666666</v>
      </c>
    </row>
    <row r="23" spans="1:17" x14ac:dyDescent="0.35">
      <c r="C23">
        <v>3801</v>
      </c>
      <c r="D23">
        <v>3600</v>
      </c>
      <c r="E23">
        <v>3817</v>
      </c>
      <c r="F23">
        <v>3802</v>
      </c>
      <c r="G23">
        <v>3994</v>
      </c>
      <c r="H23">
        <v>3930</v>
      </c>
      <c r="I23">
        <v>3966</v>
      </c>
      <c r="J23">
        <v>3759</v>
      </c>
      <c r="K23">
        <v>3746</v>
      </c>
      <c r="L23">
        <v>3866</v>
      </c>
      <c r="M23">
        <v>3700</v>
      </c>
      <c r="N23">
        <v>3789</v>
      </c>
      <c r="P23">
        <v>8</v>
      </c>
      <c r="Q23">
        <f>AVERAGE(G20:I20)</f>
        <v>9284299</v>
      </c>
    </row>
    <row r="24" spans="1:17" x14ac:dyDescent="0.35">
      <c r="C24">
        <v>21034</v>
      </c>
      <c r="D24">
        <v>20976</v>
      </c>
      <c r="E24">
        <v>20214</v>
      </c>
      <c r="F24">
        <v>3697</v>
      </c>
      <c r="G24">
        <v>4596</v>
      </c>
      <c r="H24">
        <v>3912</v>
      </c>
      <c r="I24">
        <v>3879</v>
      </c>
      <c r="J24">
        <v>3914</v>
      </c>
      <c r="K24">
        <v>3614</v>
      </c>
      <c r="L24">
        <v>3645</v>
      </c>
      <c r="M24">
        <v>3212</v>
      </c>
      <c r="N24">
        <v>3926</v>
      </c>
      <c r="P24">
        <v>9</v>
      </c>
      <c r="Q24">
        <f>AVERAGE(K20:M20)</f>
        <v>9575916</v>
      </c>
    </row>
    <row r="25" spans="1:17" x14ac:dyDescent="0.35">
      <c r="P25">
        <v>10</v>
      </c>
      <c r="Q25">
        <f>AVERAGE(C22:E22)</f>
        <v>247880.66666666666</v>
      </c>
    </row>
    <row r="26" spans="1:17" x14ac:dyDescent="0.35">
      <c r="P26">
        <v>11</v>
      </c>
      <c r="Q26">
        <f>AVERAGE(G22:I22)</f>
        <v>241750</v>
      </c>
    </row>
    <row r="27" spans="1:17" x14ac:dyDescent="0.35">
      <c r="P27">
        <v>12</v>
      </c>
      <c r="Q27">
        <f>AVERAGE(K22:M22)</f>
        <v>254741.66666666666</v>
      </c>
    </row>
    <row r="28" spans="1:17" x14ac:dyDescent="0.35">
      <c r="P28">
        <v>13</v>
      </c>
      <c r="Q28">
        <f>AVERAGE(C24:E24)</f>
        <v>20741.333333333332</v>
      </c>
    </row>
    <row r="30" spans="1:17" x14ac:dyDescent="0.35">
      <c r="A30" t="s">
        <v>16</v>
      </c>
      <c r="P30" t="s">
        <v>19</v>
      </c>
      <c r="Q30" t="s">
        <v>21</v>
      </c>
    </row>
    <row r="31" spans="1:17" x14ac:dyDescent="0.35">
      <c r="B31" t="s">
        <v>14</v>
      </c>
      <c r="C31">
        <v>1</v>
      </c>
      <c r="D31">
        <v>2</v>
      </c>
      <c r="E31">
        <v>3</v>
      </c>
      <c r="F31">
        <v>4</v>
      </c>
      <c r="G31">
        <v>5</v>
      </c>
      <c r="H31">
        <v>6</v>
      </c>
      <c r="I31">
        <v>7</v>
      </c>
      <c r="J31">
        <v>8</v>
      </c>
      <c r="K31">
        <v>9</v>
      </c>
      <c r="L31">
        <v>10</v>
      </c>
      <c r="M31">
        <v>11</v>
      </c>
      <c r="N31">
        <v>12</v>
      </c>
      <c r="P31">
        <v>1</v>
      </c>
      <c r="Q31">
        <f>AVERAGE(C32:E32)</f>
        <v>4658627</v>
      </c>
    </row>
    <row r="32" spans="1:17" x14ac:dyDescent="0.35">
      <c r="B32">
        <v>22</v>
      </c>
      <c r="C32">
        <v>4775840</v>
      </c>
      <c r="D32">
        <v>4491774</v>
      </c>
      <c r="E32">
        <v>4708267</v>
      </c>
      <c r="F32">
        <v>4073</v>
      </c>
      <c r="G32">
        <v>5027070</v>
      </c>
      <c r="H32">
        <v>4697505</v>
      </c>
      <c r="I32">
        <v>5003207</v>
      </c>
      <c r="J32">
        <v>4000</v>
      </c>
      <c r="K32">
        <v>4867539</v>
      </c>
      <c r="L32">
        <v>4680890</v>
      </c>
      <c r="M32">
        <v>5044430</v>
      </c>
      <c r="N32">
        <v>3877</v>
      </c>
      <c r="P32">
        <v>2</v>
      </c>
      <c r="Q32">
        <f>AVERAGE(G32:I32)</f>
        <v>4909260.666666667</v>
      </c>
    </row>
    <row r="33" spans="1:17" x14ac:dyDescent="0.35">
      <c r="C33">
        <v>3913</v>
      </c>
      <c r="D33">
        <v>3706</v>
      </c>
      <c r="E33">
        <v>3903</v>
      </c>
      <c r="F33">
        <v>4024</v>
      </c>
      <c r="G33">
        <v>4025</v>
      </c>
      <c r="H33">
        <v>4200</v>
      </c>
      <c r="I33">
        <v>4068</v>
      </c>
      <c r="J33">
        <v>3804</v>
      </c>
      <c r="K33">
        <v>3969</v>
      </c>
      <c r="L33">
        <v>3758</v>
      </c>
      <c r="M33">
        <v>3698</v>
      </c>
      <c r="N33">
        <v>3717</v>
      </c>
      <c r="P33">
        <v>3</v>
      </c>
      <c r="Q33">
        <f>AVERAGE(K32:M32)</f>
        <v>4864286.333333333</v>
      </c>
    </row>
    <row r="34" spans="1:17" x14ac:dyDescent="0.35">
      <c r="C34">
        <v>196250</v>
      </c>
      <c r="D34">
        <v>183963</v>
      </c>
      <c r="E34">
        <v>188803</v>
      </c>
      <c r="F34">
        <v>3987</v>
      </c>
      <c r="G34">
        <v>191318</v>
      </c>
      <c r="H34">
        <v>184209</v>
      </c>
      <c r="I34">
        <v>192478</v>
      </c>
      <c r="J34">
        <v>3876</v>
      </c>
      <c r="K34">
        <v>184943</v>
      </c>
      <c r="L34">
        <v>180932</v>
      </c>
      <c r="M34">
        <v>189201</v>
      </c>
      <c r="N34">
        <v>3667</v>
      </c>
      <c r="P34">
        <v>4</v>
      </c>
      <c r="Q34">
        <f>AVERAGE(C34:E34)</f>
        <v>189672</v>
      </c>
    </row>
    <row r="35" spans="1:17" x14ac:dyDescent="0.35">
      <c r="C35">
        <v>5903076</v>
      </c>
      <c r="D35">
        <v>5717006</v>
      </c>
      <c r="E35">
        <v>5856564</v>
      </c>
      <c r="F35">
        <v>3958</v>
      </c>
      <c r="G35">
        <v>5417726</v>
      </c>
      <c r="H35">
        <v>5673691</v>
      </c>
      <c r="I35">
        <v>5650496</v>
      </c>
      <c r="J35">
        <v>3932</v>
      </c>
      <c r="K35">
        <v>6063203</v>
      </c>
      <c r="L35">
        <v>5670770</v>
      </c>
      <c r="M35">
        <v>6045161</v>
      </c>
      <c r="N35">
        <v>3631</v>
      </c>
      <c r="P35">
        <v>5</v>
      </c>
      <c r="Q35">
        <f>AVERAGE(G34:I34)</f>
        <v>189335</v>
      </c>
    </row>
    <row r="36" spans="1:17" x14ac:dyDescent="0.35">
      <c r="C36">
        <v>3690</v>
      </c>
      <c r="D36">
        <v>3778</v>
      </c>
      <c r="E36">
        <v>3577</v>
      </c>
      <c r="F36">
        <v>3935</v>
      </c>
      <c r="G36">
        <v>3938</v>
      </c>
      <c r="H36">
        <v>3846</v>
      </c>
      <c r="I36">
        <v>3829</v>
      </c>
      <c r="J36">
        <v>3636</v>
      </c>
      <c r="K36">
        <v>4001</v>
      </c>
      <c r="L36">
        <v>3882</v>
      </c>
      <c r="M36">
        <v>3942</v>
      </c>
      <c r="N36">
        <v>3857</v>
      </c>
      <c r="P36">
        <v>6</v>
      </c>
      <c r="Q36">
        <f>AVERAGE(K34:M34)</f>
        <v>185025.33333333334</v>
      </c>
    </row>
    <row r="37" spans="1:17" x14ac:dyDescent="0.35">
      <c r="C37">
        <v>156872</v>
      </c>
      <c r="D37">
        <v>150716</v>
      </c>
      <c r="E37">
        <v>148392</v>
      </c>
      <c r="F37">
        <v>3797</v>
      </c>
      <c r="G37">
        <v>146495</v>
      </c>
      <c r="H37">
        <v>146316</v>
      </c>
      <c r="I37">
        <v>146735</v>
      </c>
      <c r="J37">
        <v>3715</v>
      </c>
      <c r="K37">
        <v>151916</v>
      </c>
      <c r="L37">
        <v>144801</v>
      </c>
      <c r="M37">
        <v>170105</v>
      </c>
      <c r="N37">
        <v>3842</v>
      </c>
      <c r="P37">
        <v>7</v>
      </c>
      <c r="Q37">
        <f>AVERAGE(C35:E35)</f>
        <v>5825548.666666667</v>
      </c>
    </row>
    <row r="38" spans="1:17" x14ac:dyDescent="0.35">
      <c r="C38">
        <v>3573</v>
      </c>
      <c r="D38">
        <v>3940</v>
      </c>
      <c r="E38">
        <v>3661</v>
      </c>
      <c r="F38">
        <v>3724</v>
      </c>
      <c r="G38">
        <v>4049</v>
      </c>
      <c r="H38">
        <v>3848</v>
      </c>
      <c r="I38">
        <v>3887</v>
      </c>
      <c r="J38">
        <v>3685</v>
      </c>
      <c r="K38">
        <v>3971</v>
      </c>
      <c r="L38">
        <v>3733</v>
      </c>
      <c r="M38">
        <v>4023</v>
      </c>
      <c r="N38">
        <v>3728</v>
      </c>
      <c r="P38">
        <v>8</v>
      </c>
      <c r="Q38">
        <f>AVERAGE(G35:I35)</f>
        <v>5580637.666666667</v>
      </c>
    </row>
    <row r="39" spans="1:17" x14ac:dyDescent="0.35">
      <c r="C39">
        <v>14722</v>
      </c>
      <c r="D39">
        <v>13878</v>
      </c>
      <c r="E39">
        <v>14182</v>
      </c>
      <c r="F39">
        <v>3808</v>
      </c>
      <c r="G39">
        <v>4932</v>
      </c>
      <c r="H39">
        <v>3918</v>
      </c>
      <c r="I39">
        <v>3804</v>
      </c>
      <c r="J39">
        <v>3860</v>
      </c>
      <c r="K39">
        <v>3385</v>
      </c>
      <c r="L39">
        <v>3579</v>
      </c>
      <c r="M39">
        <v>3233</v>
      </c>
      <c r="N39">
        <v>3718</v>
      </c>
      <c r="P39">
        <v>9</v>
      </c>
      <c r="Q39">
        <f>AVERAGE(K35:M35)</f>
        <v>5926378</v>
      </c>
    </row>
    <row r="40" spans="1:17" x14ac:dyDescent="0.35">
      <c r="P40">
        <v>10</v>
      </c>
      <c r="Q40">
        <f>AVERAGE(C37:E37)</f>
        <v>151993.33333333334</v>
      </c>
    </row>
    <row r="41" spans="1:17" x14ac:dyDescent="0.35">
      <c r="P41">
        <v>11</v>
      </c>
      <c r="Q41">
        <f>AVERAGE(G37:I37)</f>
        <v>146515.33333333334</v>
      </c>
    </row>
    <row r="42" spans="1:17" x14ac:dyDescent="0.35">
      <c r="P42">
        <v>12</v>
      </c>
      <c r="Q42">
        <f>AVERAGE(K37:M37)</f>
        <v>155607.33333333334</v>
      </c>
    </row>
    <row r="43" spans="1:17" x14ac:dyDescent="0.35">
      <c r="P43">
        <v>13</v>
      </c>
      <c r="Q43">
        <f>AVERAGE(C39:E39)</f>
        <v>14260.666666666666</v>
      </c>
    </row>
    <row r="45" spans="1:17" x14ac:dyDescent="0.35">
      <c r="A45" t="s">
        <v>15</v>
      </c>
      <c r="P45" t="s">
        <v>19</v>
      </c>
      <c r="Q45" t="s">
        <v>22</v>
      </c>
    </row>
    <row r="46" spans="1:17" x14ac:dyDescent="0.35">
      <c r="B46" t="s">
        <v>14</v>
      </c>
      <c r="C46">
        <v>1</v>
      </c>
      <c r="D46">
        <v>2</v>
      </c>
      <c r="E46">
        <v>3</v>
      </c>
      <c r="F46">
        <v>4</v>
      </c>
      <c r="G46">
        <v>5</v>
      </c>
      <c r="H46">
        <v>6</v>
      </c>
      <c r="I46">
        <v>7</v>
      </c>
      <c r="J46">
        <v>8</v>
      </c>
      <c r="K46">
        <v>9</v>
      </c>
      <c r="L46">
        <v>10</v>
      </c>
      <c r="M46">
        <v>11</v>
      </c>
      <c r="N46">
        <v>12</v>
      </c>
      <c r="P46">
        <v>1</v>
      </c>
      <c r="Q46">
        <f>AVERAGE(C47:E47)</f>
        <v>0.22586666666666666</v>
      </c>
    </row>
    <row r="47" spans="1:17" x14ac:dyDescent="0.35">
      <c r="B47">
        <v>22</v>
      </c>
      <c r="C47">
        <v>0.22500000000000001</v>
      </c>
      <c r="D47">
        <v>0.22739999999999999</v>
      </c>
      <c r="E47">
        <v>0.22520000000000001</v>
      </c>
      <c r="F47">
        <v>3.2000000000000001E-2</v>
      </c>
      <c r="G47">
        <v>0.24249999999999999</v>
      </c>
      <c r="H47">
        <v>0.2427</v>
      </c>
      <c r="I47">
        <v>0.24340000000000001</v>
      </c>
      <c r="J47">
        <v>3.1699999999999999E-2</v>
      </c>
      <c r="K47">
        <v>0.24229999999999999</v>
      </c>
      <c r="L47">
        <v>0.24030000000000001</v>
      </c>
      <c r="M47">
        <v>0.2387</v>
      </c>
      <c r="N47">
        <v>3.1800000000000002E-2</v>
      </c>
      <c r="P47">
        <v>2</v>
      </c>
      <c r="Q47">
        <f>AVERAGE(G47:I47)</f>
        <v>0.24286666666666665</v>
      </c>
    </row>
    <row r="48" spans="1:17" x14ac:dyDescent="0.35">
      <c r="C48">
        <v>3.2000000000000001E-2</v>
      </c>
      <c r="D48">
        <v>3.2000000000000001E-2</v>
      </c>
      <c r="E48">
        <v>3.2099999999999997E-2</v>
      </c>
      <c r="F48">
        <v>3.1800000000000002E-2</v>
      </c>
      <c r="G48">
        <v>3.2399999999999998E-2</v>
      </c>
      <c r="H48">
        <v>3.2199999999999999E-2</v>
      </c>
      <c r="I48">
        <v>3.2300000000000002E-2</v>
      </c>
      <c r="J48">
        <v>3.2399999999999998E-2</v>
      </c>
      <c r="K48">
        <v>3.1899999999999998E-2</v>
      </c>
      <c r="L48">
        <v>3.2300000000000002E-2</v>
      </c>
      <c r="M48">
        <v>3.2000000000000001E-2</v>
      </c>
      <c r="N48">
        <v>3.15E-2</v>
      </c>
      <c r="P48">
        <v>3</v>
      </c>
      <c r="Q48">
        <f>AVERAGE(K47:M47)</f>
        <v>0.24043333333333336</v>
      </c>
    </row>
    <row r="49" spans="3:17" x14ac:dyDescent="0.35">
      <c r="C49">
        <v>0.26329999999999998</v>
      </c>
      <c r="D49">
        <v>0.2576</v>
      </c>
      <c r="E49">
        <v>0.25919999999999999</v>
      </c>
      <c r="F49">
        <v>3.2199999999999999E-2</v>
      </c>
      <c r="G49">
        <v>0.26429999999999998</v>
      </c>
      <c r="H49">
        <v>0.26469999999999999</v>
      </c>
      <c r="I49">
        <v>0.26319999999999999</v>
      </c>
      <c r="J49">
        <v>3.2000000000000001E-2</v>
      </c>
      <c r="K49">
        <v>0.25659999999999999</v>
      </c>
      <c r="L49">
        <v>0.255</v>
      </c>
      <c r="M49">
        <v>0.25740000000000002</v>
      </c>
      <c r="N49">
        <v>3.2000000000000001E-2</v>
      </c>
      <c r="P49">
        <v>4</v>
      </c>
      <c r="Q49">
        <f>AVERAGE(C49:E49)</f>
        <v>0.26003333333333328</v>
      </c>
    </row>
    <row r="50" spans="3:17" x14ac:dyDescent="0.35">
      <c r="C50">
        <v>0.2515</v>
      </c>
      <c r="D50">
        <v>0.252</v>
      </c>
      <c r="E50">
        <v>0.2525</v>
      </c>
      <c r="F50">
        <v>3.2399999999999998E-2</v>
      </c>
      <c r="G50">
        <v>0.2646</v>
      </c>
      <c r="H50">
        <v>0.26860000000000001</v>
      </c>
      <c r="I50">
        <v>0.26529999999999998</v>
      </c>
      <c r="J50">
        <v>3.2000000000000001E-2</v>
      </c>
      <c r="K50">
        <v>0.28189999999999998</v>
      </c>
      <c r="L50">
        <v>0.27289999999999998</v>
      </c>
      <c r="M50">
        <v>0.27350000000000002</v>
      </c>
      <c r="N50">
        <v>3.1699999999999999E-2</v>
      </c>
      <c r="P50">
        <v>5</v>
      </c>
      <c r="Q50">
        <f>AVERAGE(G49:I49)</f>
        <v>0.26406666666666662</v>
      </c>
    </row>
    <row r="51" spans="3:17" x14ac:dyDescent="0.35">
      <c r="C51">
        <v>3.2399999999999998E-2</v>
      </c>
      <c r="D51">
        <v>3.2199999999999999E-2</v>
      </c>
      <c r="E51">
        <v>3.2500000000000001E-2</v>
      </c>
      <c r="F51">
        <v>3.2599999999999997E-2</v>
      </c>
      <c r="G51">
        <v>3.2300000000000002E-2</v>
      </c>
      <c r="H51">
        <v>3.4799999999999998E-2</v>
      </c>
      <c r="I51">
        <v>3.1899999999999998E-2</v>
      </c>
      <c r="J51">
        <v>3.1699999999999999E-2</v>
      </c>
      <c r="K51">
        <v>3.1899999999999998E-2</v>
      </c>
      <c r="L51">
        <v>3.2000000000000001E-2</v>
      </c>
      <c r="M51">
        <v>3.2099999999999997E-2</v>
      </c>
      <c r="N51">
        <v>3.1899999999999998E-2</v>
      </c>
      <c r="P51">
        <v>6</v>
      </c>
      <c r="Q51">
        <f>AVERAGE(K49:M49)</f>
        <v>0.25633333333333336</v>
      </c>
    </row>
    <row r="52" spans="3:17" x14ac:dyDescent="0.35">
      <c r="C52">
        <v>0.25990000000000002</v>
      </c>
      <c r="D52">
        <v>0.2545</v>
      </c>
      <c r="E52">
        <v>0.26100000000000001</v>
      </c>
      <c r="F52">
        <v>3.27E-2</v>
      </c>
      <c r="G52">
        <v>0.24679999999999999</v>
      </c>
      <c r="H52">
        <v>0.24929999999999999</v>
      </c>
      <c r="I52">
        <v>0.2492</v>
      </c>
      <c r="J52">
        <v>3.3000000000000002E-2</v>
      </c>
      <c r="K52">
        <v>0.24959999999999999</v>
      </c>
      <c r="L52">
        <v>0.2487</v>
      </c>
      <c r="M52">
        <v>0.28220000000000001</v>
      </c>
      <c r="N52">
        <v>3.2199999999999999E-2</v>
      </c>
      <c r="P52">
        <v>7</v>
      </c>
      <c r="Q52">
        <f>AVERAGE(C50:E50)</f>
        <v>0.252</v>
      </c>
    </row>
    <row r="53" spans="3:17" x14ac:dyDescent="0.35">
      <c r="C53">
        <v>3.2399999999999998E-2</v>
      </c>
      <c r="D53">
        <v>3.2199999999999999E-2</v>
      </c>
      <c r="E53">
        <v>3.1800000000000002E-2</v>
      </c>
      <c r="F53">
        <v>3.4200000000000001E-2</v>
      </c>
      <c r="G53">
        <v>3.2500000000000001E-2</v>
      </c>
      <c r="H53">
        <v>3.2500000000000001E-2</v>
      </c>
      <c r="I53">
        <v>3.1899999999999998E-2</v>
      </c>
      <c r="J53">
        <v>3.2300000000000002E-2</v>
      </c>
      <c r="K53">
        <v>3.1899999999999998E-2</v>
      </c>
      <c r="L53">
        <v>3.2000000000000001E-2</v>
      </c>
      <c r="M53">
        <v>3.2199999999999999E-2</v>
      </c>
      <c r="N53">
        <v>3.1699999999999999E-2</v>
      </c>
      <c r="P53">
        <v>8</v>
      </c>
      <c r="Q53">
        <f>AVERAGE(G50:I50)</f>
        <v>0.26616666666666666</v>
      </c>
    </row>
    <row r="54" spans="3:17" x14ac:dyDescent="0.35">
      <c r="C54">
        <v>0.249</v>
      </c>
      <c r="D54">
        <v>0.24610000000000001</v>
      </c>
      <c r="E54">
        <v>0.25019999999999998</v>
      </c>
      <c r="F54">
        <v>3.1399999999999997E-2</v>
      </c>
      <c r="G54">
        <v>3.2599999999999997E-2</v>
      </c>
      <c r="H54">
        <v>3.1899999999999998E-2</v>
      </c>
      <c r="I54">
        <v>3.2199999999999999E-2</v>
      </c>
      <c r="J54">
        <v>3.2099999999999997E-2</v>
      </c>
      <c r="K54">
        <v>3.5099999999999999E-2</v>
      </c>
      <c r="L54">
        <v>3.0599999999999999E-2</v>
      </c>
      <c r="M54">
        <v>3.2199999999999999E-2</v>
      </c>
      <c r="N54">
        <v>3.2599999999999997E-2</v>
      </c>
      <c r="P54">
        <v>9</v>
      </c>
      <c r="Q54">
        <f>AVERAGE(K50:M50)</f>
        <v>0.27610000000000001</v>
      </c>
    </row>
    <row r="55" spans="3:17" x14ac:dyDescent="0.35">
      <c r="P55">
        <v>10</v>
      </c>
      <c r="Q55">
        <f>AVERAGE(C52:E52)</f>
        <v>0.25846666666666668</v>
      </c>
    </row>
    <row r="56" spans="3:17" x14ac:dyDescent="0.35">
      <c r="P56">
        <v>11</v>
      </c>
      <c r="Q56">
        <f>AVERAGE(G52:I52)</f>
        <v>0.24843333333333331</v>
      </c>
    </row>
    <row r="57" spans="3:17" x14ac:dyDescent="0.35">
      <c r="P57">
        <v>12</v>
      </c>
      <c r="Q57">
        <f>AVERAGE(K52:M52)</f>
        <v>0.26016666666666666</v>
      </c>
    </row>
    <row r="58" spans="3:17" x14ac:dyDescent="0.35">
      <c r="P58">
        <v>13</v>
      </c>
      <c r="Q58">
        <f>AVERAGE(C54:E54)</f>
        <v>0.24843333333333331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8AD42-05C3-4C06-B079-A8A3E4A43346}">
  <dimension ref="A1:L17"/>
  <sheetViews>
    <sheetView workbookViewId="0">
      <selection activeCell="J11" sqref="J11"/>
    </sheetView>
  </sheetViews>
  <sheetFormatPr defaultColWidth="8.81640625" defaultRowHeight="14.5" x14ac:dyDescent="0.35"/>
  <sheetData>
    <row r="1" spans="1:12" x14ac:dyDescent="0.35">
      <c r="A1" t="s">
        <v>0</v>
      </c>
      <c r="B1" t="s">
        <v>1</v>
      </c>
      <c r="C1" t="s">
        <v>3</v>
      </c>
      <c r="D1" t="s">
        <v>4</v>
      </c>
      <c r="F1" t="s">
        <v>10</v>
      </c>
      <c r="H1" t="s">
        <v>11</v>
      </c>
      <c r="K1" t="s">
        <v>12</v>
      </c>
      <c r="L1" t="s">
        <v>13</v>
      </c>
    </row>
    <row r="2" spans="1:12" ht="15.5" x14ac:dyDescent="0.35">
      <c r="A2" s="1" t="s">
        <v>5</v>
      </c>
      <c r="B2">
        <v>1</v>
      </c>
      <c r="C2">
        <v>0.22586666666666666</v>
      </c>
      <c r="D2">
        <v>11885389.333333334</v>
      </c>
      <c r="F2">
        <f>D2/C2</f>
        <v>52621263.282172374</v>
      </c>
      <c r="H2">
        <f>F2/$F$16</f>
        <v>1.0330113668999292</v>
      </c>
      <c r="J2" s="1" t="s">
        <v>5</v>
      </c>
      <c r="K2">
        <f>AVERAGE(H2:H4)</f>
        <v>1</v>
      </c>
      <c r="L2">
        <f>STDEV(H2:H4)</f>
        <v>2.8794619047330453E-2</v>
      </c>
    </row>
    <row r="3" spans="1:12" ht="15.5" x14ac:dyDescent="0.35">
      <c r="B3">
        <v>2</v>
      </c>
      <c r="C3">
        <v>0.24286666666666665</v>
      </c>
      <c r="D3">
        <v>12124819.333333334</v>
      </c>
      <c r="F3">
        <f t="shared" ref="F3:F14" si="0">D3/C3</f>
        <v>49923768.871808954</v>
      </c>
      <c r="H3">
        <f t="shared" ref="H3:H7" si="1">F3/$F$16</f>
        <v>0.98005668253379963</v>
      </c>
      <c r="J3" s="1" t="s">
        <v>6</v>
      </c>
      <c r="K3">
        <f>AVERAGE(H5:H7)</f>
        <v>1.1060250972332748</v>
      </c>
      <c r="L3">
        <f>STDEV(H5:H7)</f>
        <v>3.2097411281438219E-2</v>
      </c>
    </row>
    <row r="4" spans="1:12" ht="15.5" x14ac:dyDescent="0.35">
      <c r="B4">
        <v>3</v>
      </c>
      <c r="C4">
        <v>0.24043333333333336</v>
      </c>
      <c r="D4">
        <v>12087543.666666666</v>
      </c>
      <c r="F4">
        <f t="shared" si="0"/>
        <v>50273992.790794387</v>
      </c>
      <c r="H4">
        <f t="shared" si="1"/>
        <v>0.98693195056627137</v>
      </c>
      <c r="J4" s="1" t="s">
        <v>8</v>
      </c>
      <c r="K4">
        <f>AVERAGE(H8:H10)</f>
        <v>0.99999999999999989</v>
      </c>
      <c r="L4">
        <f>STDEV(H8:H10)</f>
        <v>2.0588229805481754E-2</v>
      </c>
    </row>
    <row r="5" spans="1:12" ht="15.5" x14ac:dyDescent="0.35">
      <c r="A5" s="1" t="s">
        <v>6</v>
      </c>
      <c r="B5">
        <v>7</v>
      </c>
      <c r="C5">
        <v>0.252</v>
      </c>
      <c r="D5">
        <v>14659850</v>
      </c>
      <c r="F5">
        <f t="shared" si="0"/>
        <v>58174007.936507933</v>
      </c>
      <c r="H5">
        <f t="shared" si="1"/>
        <v>1.1420176504371162</v>
      </c>
      <c r="J5" s="1" t="s">
        <v>9</v>
      </c>
      <c r="K5">
        <f>AVERAGE(H11:H13)</f>
        <v>0.83346792568952643</v>
      </c>
      <c r="L5">
        <f>STDEV(H11:H13)</f>
        <v>5.6990773910900148E-3</v>
      </c>
    </row>
    <row r="6" spans="1:12" x14ac:dyDescent="0.35">
      <c r="B6">
        <v>8</v>
      </c>
      <c r="C6">
        <v>0.26616666666666666</v>
      </c>
      <c r="D6">
        <v>14855808.666666666</v>
      </c>
      <c r="F6">
        <f t="shared" si="0"/>
        <v>55813933.625547901</v>
      </c>
      <c r="H6">
        <f t="shared" si="1"/>
        <v>1.0956868815067511</v>
      </c>
      <c r="J6" t="s">
        <v>2</v>
      </c>
      <c r="K6">
        <f>H14</f>
        <v>6.7131244926992406E-2</v>
      </c>
    </row>
    <row r="7" spans="1:12" x14ac:dyDescent="0.35">
      <c r="B7">
        <v>9</v>
      </c>
      <c r="C7">
        <v>0.27610000000000001</v>
      </c>
      <c r="D7">
        <v>15194814.333333334</v>
      </c>
      <c r="F7">
        <f t="shared" si="0"/>
        <v>55033735.36158397</v>
      </c>
      <c r="H7">
        <f t="shared" si="1"/>
        <v>1.0803707597559573</v>
      </c>
    </row>
    <row r="8" spans="1:12" ht="15.5" x14ac:dyDescent="0.35">
      <c r="A8" s="1" t="s">
        <v>8</v>
      </c>
      <c r="B8">
        <v>4</v>
      </c>
      <c r="C8">
        <v>0.26003333333333328</v>
      </c>
      <c r="D8">
        <v>478817</v>
      </c>
      <c r="F8">
        <f t="shared" si="0"/>
        <v>1841367.7733623898</v>
      </c>
      <c r="H8">
        <f>F8/$F$17</f>
        <v>1.0232348999191765</v>
      </c>
    </row>
    <row r="9" spans="1:12" x14ac:dyDescent="0.35">
      <c r="B9">
        <v>5</v>
      </c>
      <c r="C9">
        <v>0.26406666666666662</v>
      </c>
      <c r="D9">
        <v>467611.66666666669</v>
      </c>
      <c r="F9">
        <f t="shared" si="0"/>
        <v>1770809.1391062867</v>
      </c>
      <c r="H9">
        <f t="shared" ref="H9:H14" si="2">F9/$F$17</f>
        <v>0.98402597158562477</v>
      </c>
    </row>
    <row r="10" spans="1:12" x14ac:dyDescent="0.35">
      <c r="B10">
        <v>6</v>
      </c>
      <c r="C10">
        <v>0.25633333333333336</v>
      </c>
      <c r="D10">
        <v>457936.66666666669</v>
      </c>
      <c r="F10">
        <f t="shared" si="0"/>
        <v>1786488.9466840052</v>
      </c>
      <c r="H10">
        <f t="shared" si="2"/>
        <v>0.99273912849519841</v>
      </c>
    </row>
    <row r="11" spans="1:12" ht="15.5" x14ac:dyDescent="0.35">
      <c r="A11" s="1" t="s">
        <v>9</v>
      </c>
      <c r="B11">
        <v>10</v>
      </c>
      <c r="C11">
        <v>0.25846666666666668</v>
      </c>
      <c r="D11">
        <v>386667.33333333331</v>
      </c>
      <c r="F11">
        <f t="shared" si="0"/>
        <v>1496004.6427650244</v>
      </c>
      <c r="H11">
        <f t="shared" si="2"/>
        <v>0.83131907871021016</v>
      </c>
    </row>
    <row r="12" spans="1:12" x14ac:dyDescent="0.35">
      <c r="B12">
        <v>11</v>
      </c>
      <c r="C12">
        <v>0.24843333333333331</v>
      </c>
      <c r="D12">
        <v>375506.66666666669</v>
      </c>
      <c r="F12">
        <f t="shared" si="0"/>
        <v>1511498.7253454986</v>
      </c>
      <c r="H12">
        <f t="shared" si="2"/>
        <v>0.83992902956734994</v>
      </c>
    </row>
    <row r="13" spans="1:12" x14ac:dyDescent="0.35">
      <c r="B13">
        <v>12</v>
      </c>
      <c r="C13">
        <v>0.26016666666666666</v>
      </c>
      <c r="D13">
        <v>388197.66666666669</v>
      </c>
      <c r="F13">
        <f t="shared" si="0"/>
        <v>1492111.4670083281</v>
      </c>
      <c r="H13">
        <f t="shared" si="2"/>
        <v>0.8291556687910191</v>
      </c>
    </row>
    <row r="14" spans="1:12" x14ac:dyDescent="0.35">
      <c r="A14" t="s">
        <v>2</v>
      </c>
      <c r="B14">
        <v>13</v>
      </c>
      <c r="C14">
        <v>0.24843333333333331</v>
      </c>
      <c r="D14">
        <v>30012.333333333332</v>
      </c>
      <c r="F14">
        <f t="shared" si="0"/>
        <v>120806.38668992353</v>
      </c>
      <c r="H14">
        <f t="shared" si="2"/>
        <v>6.7131244926992406E-2</v>
      </c>
    </row>
    <row r="16" spans="1:12" x14ac:dyDescent="0.35">
      <c r="E16" t="s">
        <v>5</v>
      </c>
      <c r="F16">
        <f>AVERAGE(F2:F4)</f>
        <v>50939674.981591903</v>
      </c>
    </row>
    <row r="17" spans="5:6" x14ac:dyDescent="0.35">
      <c r="E17" t="s">
        <v>7</v>
      </c>
      <c r="F17">
        <f>AVERAGE(F8:F10)</f>
        <v>1799555.2863842275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A7BDD-6022-438B-B7FC-275BF68728B1}">
  <dimension ref="A1:L17"/>
  <sheetViews>
    <sheetView workbookViewId="0">
      <selection activeCell="I12" sqref="I12"/>
    </sheetView>
  </sheetViews>
  <sheetFormatPr defaultColWidth="8.81640625" defaultRowHeight="14.5" x14ac:dyDescent="0.35"/>
  <sheetData>
    <row r="1" spans="1:12" x14ac:dyDescent="0.35">
      <c r="A1" t="s">
        <v>0</v>
      </c>
      <c r="B1" t="s">
        <v>1</v>
      </c>
      <c r="C1" t="s">
        <v>3</v>
      </c>
      <c r="D1" t="s">
        <v>4</v>
      </c>
      <c r="F1" t="s">
        <v>10</v>
      </c>
      <c r="H1" t="s">
        <v>11</v>
      </c>
      <c r="K1" t="s">
        <v>12</v>
      </c>
      <c r="L1" t="s">
        <v>13</v>
      </c>
    </row>
    <row r="2" spans="1:12" ht="15.5" x14ac:dyDescent="0.35">
      <c r="A2" s="1" t="s">
        <v>5</v>
      </c>
      <c r="B2">
        <v>1</v>
      </c>
      <c r="C2">
        <v>0.22586666666666666</v>
      </c>
      <c r="D2">
        <v>7709173</v>
      </c>
      <c r="F2">
        <f>D2/C2</f>
        <v>34131521.546635181</v>
      </c>
      <c r="H2">
        <f>F2/$F$16</f>
        <v>1.0257629693673451</v>
      </c>
      <c r="J2" s="1" t="s">
        <v>5</v>
      </c>
      <c r="K2">
        <f>AVERAGE(H2:H4)</f>
        <v>1</v>
      </c>
      <c r="L2">
        <f>STDEV(H2:H4)</f>
        <v>2.3477031330086204E-2</v>
      </c>
    </row>
    <row r="3" spans="1:12" ht="15.5" x14ac:dyDescent="0.35">
      <c r="B3">
        <v>2</v>
      </c>
      <c r="C3">
        <v>0.24286666666666665</v>
      </c>
      <c r="D3">
        <v>7918076</v>
      </c>
      <c r="F3">
        <f t="shared" ref="F3:F14" si="0">D3/C3</f>
        <v>32602563.821026631</v>
      </c>
      <c r="H3">
        <f t="shared" ref="H3:H7" si="1">F3/$F$16</f>
        <v>0.9798128286883111</v>
      </c>
      <c r="J3" s="1" t="s">
        <v>6</v>
      </c>
      <c r="K3">
        <f>AVERAGE(H5:H7)</f>
        <v>1.0717397197064453</v>
      </c>
      <c r="L3">
        <f>STDEV(H5:H7)</f>
        <v>4.5863604808995227E-2</v>
      </c>
    </row>
    <row r="4" spans="1:12" ht="15.5" x14ac:dyDescent="0.35">
      <c r="B4">
        <v>3</v>
      </c>
      <c r="C4">
        <v>0.24043333333333336</v>
      </c>
      <c r="D4">
        <v>7955637.666666667</v>
      </c>
      <c r="F4">
        <f t="shared" si="0"/>
        <v>33088746.707333978</v>
      </c>
      <c r="H4">
        <f t="shared" si="1"/>
        <v>0.99442420194434378</v>
      </c>
      <c r="J4" s="1" t="s">
        <v>8</v>
      </c>
      <c r="K4">
        <f>AVERAGE(H8:H10)</f>
        <v>1</v>
      </c>
      <c r="L4">
        <f>STDEV(H8:H10)</f>
        <v>1.8197328254134705E-2</v>
      </c>
    </row>
    <row r="5" spans="1:12" ht="15.5" x14ac:dyDescent="0.35">
      <c r="A5" s="1" t="s">
        <v>6</v>
      </c>
      <c r="B5">
        <v>7</v>
      </c>
      <c r="C5">
        <v>0.252</v>
      </c>
      <c r="D5">
        <v>9429786.666666666</v>
      </c>
      <c r="F5">
        <f t="shared" si="0"/>
        <v>37419788.359788358</v>
      </c>
      <c r="H5">
        <f t="shared" si="1"/>
        <v>1.1245860565749712</v>
      </c>
      <c r="J5" s="1" t="s">
        <v>9</v>
      </c>
      <c r="K5">
        <f>AVERAGE(H11:H13)</f>
        <v>0.82627964681104238</v>
      </c>
      <c r="L5">
        <f>STDEV(H11:H13)</f>
        <v>8.7824845698214592E-3</v>
      </c>
    </row>
    <row r="6" spans="1:12" x14ac:dyDescent="0.35">
      <c r="B6">
        <v>8</v>
      </c>
      <c r="C6">
        <v>0.26616666666666666</v>
      </c>
      <c r="D6">
        <v>9284299</v>
      </c>
      <c r="F6">
        <f t="shared" si="0"/>
        <v>34881524.107701942</v>
      </c>
      <c r="H6">
        <f t="shared" si="1"/>
        <v>1.0483029798682482</v>
      </c>
      <c r="J6" t="s">
        <v>2</v>
      </c>
      <c r="K6">
        <f>H14</f>
        <v>7.1086932542018921E-2</v>
      </c>
    </row>
    <row r="7" spans="1:12" x14ac:dyDescent="0.35">
      <c r="B7">
        <v>9</v>
      </c>
      <c r="C7">
        <v>0.27610000000000001</v>
      </c>
      <c r="D7">
        <v>9575916</v>
      </c>
      <c r="F7">
        <f t="shared" si="0"/>
        <v>34682781.600869246</v>
      </c>
      <c r="H7">
        <f t="shared" si="1"/>
        <v>1.0423301226761166</v>
      </c>
    </row>
    <row r="8" spans="1:12" ht="15.5" x14ac:dyDescent="0.35">
      <c r="A8" s="1" t="s">
        <v>8</v>
      </c>
      <c r="B8">
        <v>4</v>
      </c>
      <c r="C8">
        <v>0.26003333333333328</v>
      </c>
      <c r="D8">
        <v>311531.33333333331</v>
      </c>
      <c r="F8">
        <f t="shared" si="0"/>
        <v>1198043.8405332651</v>
      </c>
      <c r="H8">
        <f>F8/$F$17</f>
        <v>1.0200834007120658</v>
      </c>
    </row>
    <row r="9" spans="1:12" x14ac:dyDescent="0.35">
      <c r="B9">
        <v>5</v>
      </c>
      <c r="C9">
        <v>0.26406666666666662</v>
      </c>
      <c r="D9">
        <v>305361</v>
      </c>
      <c r="F9">
        <f t="shared" si="0"/>
        <v>1156378.4397879327</v>
      </c>
      <c r="H9">
        <f t="shared" ref="H9:H14" si="2">F9/$F$17</f>
        <v>0.98460708319649692</v>
      </c>
    </row>
    <row r="10" spans="1:12" x14ac:dyDescent="0.35">
      <c r="B10">
        <v>6</v>
      </c>
      <c r="C10">
        <v>0.25633333333333336</v>
      </c>
      <c r="D10">
        <v>299640.33333333331</v>
      </c>
      <c r="F10">
        <f t="shared" si="0"/>
        <v>1168947.9843953184</v>
      </c>
      <c r="H10">
        <f t="shared" si="2"/>
        <v>0.99530951609143736</v>
      </c>
    </row>
    <row r="11" spans="1:12" ht="15.5" x14ac:dyDescent="0.35">
      <c r="A11" s="1" t="s">
        <v>9</v>
      </c>
      <c r="B11">
        <v>10</v>
      </c>
      <c r="C11">
        <v>0.25846666666666668</v>
      </c>
      <c r="D11">
        <v>247880.66666666666</v>
      </c>
      <c r="F11">
        <f t="shared" si="0"/>
        <v>959043.07454217167</v>
      </c>
      <c r="H11">
        <f t="shared" si="2"/>
        <v>0.81658440852454761</v>
      </c>
    </row>
    <row r="12" spans="1:12" x14ac:dyDescent="0.35">
      <c r="B12">
        <v>11</v>
      </c>
      <c r="C12">
        <v>0.24843333333333331</v>
      </c>
      <c r="D12">
        <v>241750</v>
      </c>
      <c r="F12">
        <f t="shared" si="0"/>
        <v>973098.08130953985</v>
      </c>
      <c r="H12">
        <f t="shared" si="2"/>
        <v>0.82855164930090042</v>
      </c>
    </row>
    <row r="13" spans="1:12" x14ac:dyDescent="0.35">
      <c r="B13">
        <v>12</v>
      </c>
      <c r="C13">
        <v>0.26016666666666666</v>
      </c>
      <c r="D13">
        <v>254741.66666666666</v>
      </c>
      <c r="F13">
        <f t="shared" si="0"/>
        <v>979147.9820627803</v>
      </c>
      <c r="H13">
        <f t="shared" si="2"/>
        <v>0.83370288260767911</v>
      </c>
    </row>
    <row r="14" spans="1:12" x14ac:dyDescent="0.35">
      <c r="A14" t="s">
        <v>2</v>
      </c>
      <c r="B14">
        <v>13</v>
      </c>
      <c r="C14">
        <v>0.24843333333333331</v>
      </c>
      <c r="D14">
        <v>20741.333333333332</v>
      </c>
      <c r="F14">
        <f t="shared" si="0"/>
        <v>83488.528109486113</v>
      </c>
      <c r="H14">
        <f t="shared" si="2"/>
        <v>7.1086932542018921E-2</v>
      </c>
    </row>
    <row r="16" spans="1:12" x14ac:dyDescent="0.35">
      <c r="E16" t="s">
        <v>5</v>
      </c>
      <c r="F16">
        <f>AVERAGE(F2:F4)</f>
        <v>33274277.35833193</v>
      </c>
    </row>
    <row r="17" spans="5:6" x14ac:dyDescent="0.35">
      <c r="E17" t="s">
        <v>7</v>
      </c>
      <c r="F17">
        <f>AVERAGE(F8:F10)</f>
        <v>1174456.7549055053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F4C91-7621-4B43-80DA-84397D8388FF}">
  <dimension ref="A1:L17"/>
  <sheetViews>
    <sheetView tabSelected="1" workbookViewId="0">
      <selection activeCell="J7" sqref="J7:K9"/>
    </sheetView>
  </sheetViews>
  <sheetFormatPr defaultColWidth="8.81640625" defaultRowHeight="14.5" x14ac:dyDescent="0.35"/>
  <cols>
    <col min="11" max="11" width="11.81640625" bestFit="1" customWidth="1"/>
  </cols>
  <sheetData>
    <row r="1" spans="1:12" x14ac:dyDescent="0.35">
      <c r="A1" t="s">
        <v>0</v>
      </c>
      <c r="B1" t="s">
        <v>1</v>
      </c>
      <c r="C1" t="s">
        <v>3</v>
      </c>
      <c r="D1" t="s">
        <v>4</v>
      </c>
      <c r="F1" t="s">
        <v>10</v>
      </c>
      <c r="H1" t="s">
        <v>11</v>
      </c>
      <c r="K1" t="s">
        <v>12</v>
      </c>
      <c r="L1" t="s">
        <v>13</v>
      </c>
    </row>
    <row r="2" spans="1:12" ht="15.5" x14ac:dyDescent="0.35">
      <c r="A2" s="1" t="s">
        <v>5</v>
      </c>
      <c r="B2">
        <v>1</v>
      </c>
      <c r="C2">
        <v>0.22586666666666666</v>
      </c>
      <c r="D2">
        <v>4658627</v>
      </c>
      <c r="F2">
        <f>D2/C2</f>
        <v>20625562.278630462</v>
      </c>
      <c r="H2">
        <f>F2/$F$16</f>
        <v>1.0131975486995541</v>
      </c>
      <c r="J2" s="1" t="s">
        <v>5</v>
      </c>
      <c r="K2">
        <f>AVERAGE(H2:H4)</f>
        <v>0.99999999999999989</v>
      </c>
      <c r="L2">
        <f>STDEV(H2:H4)</f>
        <v>1.1437511246495067E-2</v>
      </c>
    </row>
    <row r="3" spans="1:12" ht="15.5" x14ac:dyDescent="0.35">
      <c r="B3">
        <v>2</v>
      </c>
      <c r="C3">
        <v>0.24286666666666665</v>
      </c>
      <c r="D3">
        <v>4909260.666666667</v>
      </c>
      <c r="F3">
        <f t="shared" ref="F3:F14" si="0">D3/C3</f>
        <v>20213810.046664838</v>
      </c>
      <c r="H3">
        <f t="shared" ref="H3:H7" si="1">F3/$F$16</f>
        <v>0.99297088304732262</v>
      </c>
      <c r="J3" s="1" t="s">
        <v>6</v>
      </c>
      <c r="K3">
        <f>AVERAGE(H5:H7)</f>
        <v>1.0733226238702334</v>
      </c>
      <c r="L3">
        <f>STDEV(H5:H7)</f>
        <v>5.5301228435080479E-2</v>
      </c>
    </row>
    <row r="4" spans="1:12" ht="15.5" x14ac:dyDescent="0.35">
      <c r="B4">
        <v>3</v>
      </c>
      <c r="C4">
        <v>0.24043333333333336</v>
      </c>
      <c r="D4">
        <v>4864286.333333333</v>
      </c>
      <c r="F4">
        <f t="shared" si="0"/>
        <v>20231330.930264797</v>
      </c>
      <c r="H4">
        <f t="shared" si="1"/>
        <v>0.9938315682531228</v>
      </c>
      <c r="J4" s="1" t="s">
        <v>8</v>
      </c>
      <c r="K4">
        <f>AVERAGE(H8:H10)</f>
        <v>1</v>
      </c>
      <c r="L4">
        <f>STDEV(H8:H10)</f>
        <v>8.6618330080455858E-3</v>
      </c>
    </row>
    <row r="5" spans="1:12" ht="15.5" x14ac:dyDescent="0.35">
      <c r="A5" s="1" t="s">
        <v>6</v>
      </c>
      <c r="B5">
        <v>7</v>
      </c>
      <c r="C5">
        <v>0.252</v>
      </c>
      <c r="D5">
        <v>5825548.666666667</v>
      </c>
      <c r="F5">
        <f t="shared" si="0"/>
        <v>23117256.613756616</v>
      </c>
      <c r="H5">
        <f t="shared" si="1"/>
        <v>1.1355980223619875</v>
      </c>
      <c r="J5" s="1" t="s">
        <v>9</v>
      </c>
      <c r="K5">
        <f>AVERAGE(H11:H13)</f>
        <v>0.81906630577770534</v>
      </c>
      <c r="L5">
        <f>STDEV(H11:H13)</f>
        <v>7.4418186906701905E-3</v>
      </c>
    </row>
    <row r="6" spans="1:12" x14ac:dyDescent="0.35">
      <c r="B6">
        <v>8</v>
      </c>
      <c r="C6">
        <v>0.26616666666666666</v>
      </c>
      <c r="D6">
        <v>5580637.666666667</v>
      </c>
      <c r="F6">
        <f t="shared" si="0"/>
        <v>20966703.819661867</v>
      </c>
      <c r="H6">
        <f t="shared" si="1"/>
        <v>1.0299555778123275</v>
      </c>
      <c r="J6" t="s">
        <v>2</v>
      </c>
      <c r="K6">
        <f>H14</f>
        <v>7.9423051732397637E-2</v>
      </c>
    </row>
    <row r="7" spans="1:12" x14ac:dyDescent="0.35">
      <c r="B7">
        <v>9</v>
      </c>
      <c r="C7">
        <v>0.27610000000000001</v>
      </c>
      <c r="D7">
        <v>5926378</v>
      </c>
      <c r="F7">
        <f t="shared" si="0"/>
        <v>21464607.026439697</v>
      </c>
      <c r="H7">
        <f t="shared" si="1"/>
        <v>1.0544142714363853</v>
      </c>
      <c r="K7" t="s">
        <v>36</v>
      </c>
    </row>
    <row r="8" spans="1:12" ht="15.5" x14ac:dyDescent="0.35">
      <c r="A8" s="1" t="s">
        <v>8</v>
      </c>
      <c r="B8">
        <v>4</v>
      </c>
      <c r="C8">
        <v>0.26003333333333328</v>
      </c>
      <c r="D8">
        <v>189672</v>
      </c>
      <c r="F8">
        <f t="shared" si="0"/>
        <v>729414.17766952969</v>
      </c>
      <c r="H8">
        <f>F8/$F$17</f>
        <v>1.0092315264760123</v>
      </c>
      <c r="J8" s="1" t="s">
        <v>34</v>
      </c>
      <c r="K8">
        <f>TTEST(F2:F4,F5:F7,2,2)</f>
        <v>8.7752870944157027E-2</v>
      </c>
    </row>
    <row r="9" spans="1:12" ht="15.5" x14ac:dyDescent="0.35">
      <c r="B9">
        <v>5</v>
      </c>
      <c r="C9">
        <v>0.26406666666666662</v>
      </c>
      <c r="D9">
        <v>189335</v>
      </c>
      <c r="F9">
        <f t="shared" si="0"/>
        <v>716996.97046200465</v>
      </c>
      <c r="H9">
        <f t="shared" ref="H9:H14" si="2">F9/$F$17</f>
        <v>0.99205083905825664</v>
      </c>
      <c r="J9" s="1" t="s">
        <v>35</v>
      </c>
      <c r="K9">
        <f>TTEST(F8:F10,F11:F13,2,2)</f>
        <v>1.0485877785574694E-5</v>
      </c>
    </row>
    <row r="10" spans="1:12" x14ac:dyDescent="0.35">
      <c r="B10">
        <v>6</v>
      </c>
      <c r="C10">
        <v>0.25633333333333336</v>
      </c>
      <c r="D10">
        <v>185025.33333333334</v>
      </c>
      <c r="F10">
        <f t="shared" si="0"/>
        <v>721815.344603381</v>
      </c>
      <c r="H10">
        <f t="shared" si="2"/>
        <v>0.99871763446573092</v>
      </c>
    </row>
    <row r="11" spans="1:12" ht="15.5" x14ac:dyDescent="0.35">
      <c r="A11" s="1" t="s">
        <v>9</v>
      </c>
      <c r="B11">
        <v>10</v>
      </c>
      <c r="C11">
        <v>0.25846666666666668</v>
      </c>
      <c r="D11">
        <v>151993.33333333334</v>
      </c>
      <c r="F11">
        <f t="shared" si="0"/>
        <v>588057.77663141605</v>
      </c>
      <c r="H11">
        <f t="shared" si="2"/>
        <v>0.81364808326319704</v>
      </c>
    </row>
    <row r="12" spans="1:12" x14ac:dyDescent="0.35">
      <c r="B12">
        <v>11</v>
      </c>
      <c r="C12">
        <v>0.24843333333333331</v>
      </c>
      <c r="D12">
        <v>146515.33333333334</v>
      </c>
      <c r="F12">
        <f t="shared" si="0"/>
        <v>589757.14477391669</v>
      </c>
      <c r="H12">
        <f t="shared" si="2"/>
        <v>0.81599936180562982</v>
      </c>
    </row>
    <row r="13" spans="1:12" x14ac:dyDescent="0.35">
      <c r="B13">
        <v>12</v>
      </c>
      <c r="C13">
        <v>0.26016666666666666</v>
      </c>
      <c r="D13">
        <v>155607.33333333334</v>
      </c>
      <c r="F13">
        <f t="shared" si="0"/>
        <v>598106.34208840493</v>
      </c>
      <c r="H13">
        <f t="shared" si="2"/>
        <v>0.82755147226428893</v>
      </c>
    </row>
    <row r="14" spans="1:12" x14ac:dyDescent="0.35">
      <c r="A14" t="s">
        <v>2</v>
      </c>
      <c r="B14">
        <v>13</v>
      </c>
      <c r="C14">
        <v>0.24843333333333331</v>
      </c>
      <c r="D14">
        <v>14260.666666666666</v>
      </c>
      <c r="F14">
        <f t="shared" si="0"/>
        <v>57402.388300013423</v>
      </c>
      <c r="H14">
        <f t="shared" si="2"/>
        <v>7.9423051732397637E-2</v>
      </c>
    </row>
    <row r="16" spans="1:12" x14ac:dyDescent="0.35">
      <c r="E16" t="s">
        <v>5</v>
      </c>
      <c r="F16">
        <f>AVERAGE(F2:F4)</f>
        <v>20356901.085186701</v>
      </c>
    </row>
    <row r="17" spans="5:6" x14ac:dyDescent="0.35">
      <c r="E17" t="s">
        <v>7</v>
      </c>
      <c r="F17">
        <f>AVERAGE(F8:F10)</f>
        <v>722742.16424497182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L17"/>
  <sheetViews>
    <sheetView workbookViewId="0">
      <selection activeCell="I17" sqref="I17"/>
    </sheetView>
  </sheetViews>
  <sheetFormatPr defaultColWidth="8.81640625" defaultRowHeight="14.5" x14ac:dyDescent="0.35"/>
  <sheetData>
    <row r="1" spans="1:12" x14ac:dyDescent="0.35">
      <c r="A1" t="s">
        <v>0</v>
      </c>
      <c r="B1" t="s">
        <v>1</v>
      </c>
      <c r="C1" t="s">
        <v>3</v>
      </c>
      <c r="D1" t="s">
        <v>4</v>
      </c>
      <c r="F1" t="s">
        <v>10</v>
      </c>
      <c r="G1" t="s">
        <v>23</v>
      </c>
      <c r="H1" t="s">
        <v>11</v>
      </c>
      <c r="K1" t="s">
        <v>12</v>
      </c>
      <c r="L1" t="s">
        <v>13</v>
      </c>
    </row>
    <row r="2" spans="1:12" ht="15.5" x14ac:dyDescent="0.35">
      <c r="A2" s="1" t="s">
        <v>5</v>
      </c>
      <c r="B2">
        <v>1</v>
      </c>
      <c r="C2">
        <v>0.22586666666666666</v>
      </c>
      <c r="D2">
        <v>4658627</v>
      </c>
      <c r="F2">
        <f>D2/C2</f>
        <v>20625562.278630462</v>
      </c>
      <c r="G2">
        <f>F2-$F$14</f>
        <v>20568159.890330449</v>
      </c>
      <c r="H2">
        <f>G2/$G$16</f>
        <v>1.0132348683805166</v>
      </c>
      <c r="J2" s="1" t="s">
        <v>5</v>
      </c>
      <c r="K2">
        <f>AVERAGE(H2:H4)</f>
        <v>1.0000000000000002</v>
      </c>
      <c r="L2">
        <f>STDEV(H2:H4)</f>
        <v>1.1469853939857156E-2</v>
      </c>
    </row>
    <row r="3" spans="1:12" ht="15.5" x14ac:dyDescent="0.35">
      <c r="B3">
        <v>2</v>
      </c>
      <c r="C3">
        <v>0.24286666666666665</v>
      </c>
      <c r="D3">
        <v>4909260.666666667</v>
      </c>
      <c r="F3">
        <f t="shared" ref="F3:F14" si="0">D3/C3</f>
        <v>20213810.046664838</v>
      </c>
      <c r="G3">
        <f t="shared" ref="G3:G14" si="1">F3-$F$14</f>
        <v>20156407.658364825</v>
      </c>
      <c r="H3">
        <f t="shared" ref="H3:H7" si="2">G3/$G$16</f>
        <v>0.99295100629535227</v>
      </c>
      <c r="J3" s="1" t="s">
        <v>6</v>
      </c>
      <c r="K3">
        <f>AVERAGE(H5:H7)</f>
        <v>1.0735299636567683</v>
      </c>
      <c r="L3">
        <f>STDEV(H5:H7)</f>
        <v>5.5457607793777924E-2</v>
      </c>
    </row>
    <row r="4" spans="1:12" ht="15.5" x14ac:dyDescent="0.35">
      <c r="B4">
        <v>3</v>
      </c>
      <c r="C4">
        <v>0.24043333333333336</v>
      </c>
      <c r="D4">
        <v>4864286.333333333</v>
      </c>
      <c r="F4">
        <f t="shared" si="0"/>
        <v>20231330.930264797</v>
      </c>
      <c r="G4">
        <f t="shared" si="1"/>
        <v>20173928.541964784</v>
      </c>
      <c r="H4">
        <f t="shared" si="2"/>
        <v>0.99381412532413138</v>
      </c>
      <c r="J4" s="1" t="s">
        <v>8</v>
      </c>
      <c r="K4">
        <f>AVERAGE(H8:H10)</f>
        <v>1</v>
      </c>
      <c r="L4">
        <f>STDEV(H8:H10)</f>
        <v>9.4091352432253139E-3</v>
      </c>
    </row>
    <row r="5" spans="1:12" ht="15.5" x14ac:dyDescent="0.35">
      <c r="A5" s="1" t="s">
        <v>6</v>
      </c>
      <c r="B5">
        <v>7</v>
      </c>
      <c r="C5">
        <v>0.252</v>
      </c>
      <c r="D5">
        <v>5825548.666666667</v>
      </c>
      <c r="F5">
        <f t="shared" si="0"/>
        <v>23117256.613756616</v>
      </c>
      <c r="G5">
        <f t="shared" si="1"/>
        <v>23059854.225456603</v>
      </c>
      <c r="H5">
        <f t="shared" si="2"/>
        <v>1.1359814628818037</v>
      </c>
      <c r="J5" s="1" t="s">
        <v>9</v>
      </c>
      <c r="K5">
        <f>AVERAGE(H11:H13)</f>
        <v>0.80345619715680838</v>
      </c>
      <c r="L5">
        <f>STDEV(H11:H13)</f>
        <v>8.0838638254788764E-3</v>
      </c>
    </row>
    <row r="6" spans="1:12" x14ac:dyDescent="0.35">
      <c r="B6">
        <v>8</v>
      </c>
      <c r="C6">
        <v>0.26616666666666666</v>
      </c>
      <c r="D6">
        <v>5580637.666666667</v>
      </c>
      <c r="F6">
        <f t="shared" si="0"/>
        <v>20966703.819661867</v>
      </c>
      <c r="G6">
        <f t="shared" si="1"/>
        <v>20909301.431361854</v>
      </c>
      <c r="H6">
        <f t="shared" si="2"/>
        <v>1.0300402854070823</v>
      </c>
      <c r="J6" t="s">
        <v>2</v>
      </c>
      <c r="K6">
        <f>H14</f>
        <v>0</v>
      </c>
    </row>
    <row r="7" spans="1:12" x14ac:dyDescent="0.35">
      <c r="B7">
        <v>9</v>
      </c>
      <c r="C7">
        <v>0.27610000000000001</v>
      </c>
      <c r="D7">
        <v>5926378</v>
      </c>
      <c r="F7">
        <f t="shared" si="0"/>
        <v>21464607.026439697</v>
      </c>
      <c r="G7">
        <f t="shared" si="1"/>
        <v>21407204.638139684</v>
      </c>
      <c r="H7">
        <f t="shared" si="2"/>
        <v>1.0545681426814193</v>
      </c>
    </row>
    <row r="8" spans="1:12" ht="15.5" x14ac:dyDescent="0.35">
      <c r="A8" s="1" t="s">
        <v>8</v>
      </c>
      <c r="B8">
        <v>4</v>
      </c>
      <c r="C8">
        <v>0.26003333333333328</v>
      </c>
      <c r="D8">
        <v>189672</v>
      </c>
      <c r="F8">
        <f t="shared" si="0"/>
        <v>729414.17766952969</v>
      </c>
      <c r="G8">
        <f t="shared" si="1"/>
        <v>672011.78936951631</v>
      </c>
      <c r="H8">
        <f>G8/$G$17</f>
        <v>1.0100279791856452</v>
      </c>
    </row>
    <row r="9" spans="1:12" x14ac:dyDescent="0.35">
      <c r="B9">
        <v>5</v>
      </c>
      <c r="C9">
        <v>0.26406666666666662</v>
      </c>
      <c r="D9">
        <v>189335</v>
      </c>
      <c r="F9">
        <f t="shared" si="0"/>
        <v>716996.97046200465</v>
      </c>
      <c r="G9">
        <f t="shared" si="1"/>
        <v>659594.58216199127</v>
      </c>
      <c r="H9">
        <f t="shared" ref="H9:H14" si="3">G9/$G$17</f>
        <v>0.99136502281889372</v>
      </c>
    </row>
    <row r="10" spans="1:12" x14ac:dyDescent="0.35">
      <c r="B10">
        <v>6</v>
      </c>
      <c r="C10">
        <v>0.25633333333333336</v>
      </c>
      <c r="D10">
        <v>185025.33333333334</v>
      </c>
      <c r="F10">
        <f t="shared" si="0"/>
        <v>721815.344603381</v>
      </c>
      <c r="G10">
        <f t="shared" si="1"/>
        <v>664412.95630336762</v>
      </c>
      <c r="H10">
        <f t="shared" si="3"/>
        <v>0.99860699799546127</v>
      </c>
    </row>
    <row r="11" spans="1:12" ht="15.5" x14ac:dyDescent="0.35">
      <c r="A11" s="1" t="s">
        <v>9</v>
      </c>
      <c r="B11">
        <v>10</v>
      </c>
      <c r="C11">
        <v>0.25846666666666668</v>
      </c>
      <c r="D11">
        <v>151993.33333333334</v>
      </c>
      <c r="F11">
        <f t="shared" si="0"/>
        <v>588057.77663141605</v>
      </c>
      <c r="G11">
        <f t="shared" si="1"/>
        <v>530655.38833140268</v>
      </c>
      <c r="H11">
        <f t="shared" si="3"/>
        <v>0.79757051587323446</v>
      </c>
    </row>
    <row r="12" spans="1:12" x14ac:dyDescent="0.35">
      <c r="B12">
        <v>11</v>
      </c>
      <c r="C12">
        <v>0.24843333333333331</v>
      </c>
      <c r="D12">
        <v>146515.33333333334</v>
      </c>
      <c r="F12">
        <f t="shared" si="0"/>
        <v>589757.14477391669</v>
      </c>
      <c r="G12">
        <f t="shared" si="1"/>
        <v>532354.75647390331</v>
      </c>
      <c r="H12">
        <f t="shared" si="3"/>
        <v>0.80012465167563274</v>
      </c>
    </row>
    <row r="13" spans="1:12" x14ac:dyDescent="0.35">
      <c r="B13">
        <v>12</v>
      </c>
      <c r="C13">
        <v>0.26016666666666666</v>
      </c>
      <c r="D13">
        <v>155607.33333333334</v>
      </c>
      <c r="F13">
        <f t="shared" si="0"/>
        <v>598106.34208840493</v>
      </c>
      <c r="G13">
        <f t="shared" si="1"/>
        <v>540703.95378839155</v>
      </c>
      <c r="H13">
        <f t="shared" si="3"/>
        <v>0.81267342392155806</v>
      </c>
    </row>
    <row r="14" spans="1:12" x14ac:dyDescent="0.35">
      <c r="A14" t="s">
        <v>2</v>
      </c>
      <c r="B14">
        <v>13</v>
      </c>
      <c r="C14">
        <v>0.24843333333333331</v>
      </c>
      <c r="D14">
        <v>14260.666666666666</v>
      </c>
      <c r="F14">
        <f t="shared" si="0"/>
        <v>57402.388300013423</v>
      </c>
      <c r="G14">
        <f t="shared" si="1"/>
        <v>0</v>
      </c>
      <c r="H14">
        <f t="shared" si="3"/>
        <v>0</v>
      </c>
    </row>
    <row r="16" spans="1:12" x14ac:dyDescent="0.35">
      <c r="E16" t="s">
        <v>5</v>
      </c>
      <c r="F16">
        <f>AVERAGE(F2:F4)</f>
        <v>20356901.085186701</v>
      </c>
      <c r="G16">
        <f>AVERAGE(G2:G4)</f>
        <v>20299498.696886685</v>
      </c>
    </row>
    <row r="17" spans="5:7" x14ac:dyDescent="0.35">
      <c r="E17" t="s">
        <v>7</v>
      </c>
      <c r="F17">
        <f>AVERAGE(F8:F10)</f>
        <v>722742.16424497182</v>
      </c>
      <c r="G17">
        <f>AVERAGE(G8:G10)</f>
        <v>665339.77594495832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D7C90-4684-4225-9770-25BC953CD776}">
  <dimension ref="A1:E8"/>
  <sheetViews>
    <sheetView workbookViewId="0">
      <selection activeCell="H14" sqref="H14"/>
    </sheetView>
  </sheetViews>
  <sheetFormatPr defaultRowHeight="14.5" x14ac:dyDescent="0.35"/>
  <cols>
    <col min="1" max="1" width="21.08984375" customWidth="1"/>
  </cols>
  <sheetData>
    <row r="1" spans="1:5" x14ac:dyDescent="0.35">
      <c r="B1" s="2">
        <v>44768</v>
      </c>
      <c r="D1" s="2">
        <v>44771</v>
      </c>
      <c r="E1" s="2">
        <v>44788</v>
      </c>
    </row>
    <row r="2" spans="1:5" x14ac:dyDescent="0.35">
      <c r="B2" t="s">
        <v>24</v>
      </c>
      <c r="C2" t="s">
        <v>31</v>
      </c>
      <c r="D2" t="s">
        <v>32</v>
      </c>
      <c r="E2" t="s">
        <v>33</v>
      </c>
    </row>
    <row r="3" spans="1:5" x14ac:dyDescent="0.35">
      <c r="A3" t="s">
        <v>25</v>
      </c>
      <c r="B3">
        <v>7252685</v>
      </c>
      <c r="D3">
        <v>10550973</v>
      </c>
      <c r="E3">
        <v>6063203</v>
      </c>
    </row>
    <row r="4" spans="1:5" x14ac:dyDescent="0.35">
      <c r="A4" t="s">
        <v>26</v>
      </c>
      <c r="B4">
        <v>475625</v>
      </c>
      <c r="D4">
        <v>90657</v>
      </c>
      <c r="E4">
        <v>144801</v>
      </c>
    </row>
    <row r="5" spans="1:5" x14ac:dyDescent="0.35">
      <c r="A5" t="s">
        <v>27</v>
      </c>
      <c r="B5">
        <v>0.27789999999999998</v>
      </c>
      <c r="D5">
        <v>0.2545</v>
      </c>
      <c r="E5">
        <v>0.28220000000000001</v>
      </c>
    </row>
    <row r="6" spans="1:5" x14ac:dyDescent="0.35">
      <c r="A6" t="s">
        <v>28</v>
      </c>
      <c r="B6">
        <v>0.22170000000000001</v>
      </c>
      <c r="D6">
        <v>0.1888</v>
      </c>
      <c r="E6">
        <v>0.22500000000000001</v>
      </c>
    </row>
    <row r="7" spans="1:5" x14ac:dyDescent="0.35">
      <c r="A7" t="s">
        <v>29</v>
      </c>
      <c r="B7">
        <v>0.9043032335607375</v>
      </c>
      <c r="C7">
        <v>0.34</v>
      </c>
      <c r="D7">
        <v>0.39207036290613168</v>
      </c>
      <c r="E7">
        <v>0.81899999999999995</v>
      </c>
    </row>
    <row r="8" spans="1:5" x14ac:dyDescent="0.35">
      <c r="A8" t="s">
        <v>30</v>
      </c>
      <c r="B8">
        <v>1.2411396092820774</v>
      </c>
      <c r="C8">
        <v>1.25</v>
      </c>
      <c r="D8">
        <v>0.91997049836898759</v>
      </c>
      <c r="E8">
        <v>1.073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 Data</vt:lpstr>
      <vt:lpstr>4X Analysis</vt:lpstr>
      <vt:lpstr>2X Analysis</vt:lpstr>
      <vt:lpstr>1X Analysis</vt:lpstr>
      <vt:lpstr>Minus LVS</vt:lpstr>
      <vt:lpstr>Comparison across assays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2022-08-15T20:12:23Z</dcterms:modified>
</cp:coreProperties>
</file>