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GFP\"/>
    </mc:Choice>
  </mc:AlternateContent>
  <xr:revisionPtr revIDLastSave="0" documentId="13_ncr:1_{F0650FA5-7416-4399-9A02-1561E603F58E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11" i="1" l="1"/>
  <c r="P10" i="1"/>
  <c r="T17" i="1"/>
  <c r="D62" i="1" l="1"/>
  <c r="O56" i="1"/>
  <c r="N56" i="1"/>
  <c r="O55" i="1"/>
  <c r="N55" i="1"/>
  <c r="O54" i="1"/>
  <c r="N54" i="1"/>
  <c r="O53" i="1"/>
  <c r="N53" i="1"/>
  <c r="C55" i="1"/>
  <c r="B55" i="1"/>
  <c r="A55" i="1"/>
  <c r="F53" i="1"/>
  <c r="G53" i="1"/>
  <c r="E53" i="1"/>
  <c r="K53" i="1"/>
  <c r="J53" i="1"/>
  <c r="I53" i="1"/>
  <c r="B53" i="1"/>
  <c r="C53" i="1"/>
  <c r="A53" i="1"/>
  <c r="N48" i="1"/>
  <c r="M48" i="1"/>
  <c r="C50" i="1"/>
  <c r="B50" i="1"/>
  <c r="A50" i="1"/>
  <c r="B48" i="1"/>
  <c r="C48" i="1"/>
  <c r="E48" i="1"/>
  <c r="F48" i="1"/>
  <c r="G48" i="1"/>
  <c r="I48" i="1"/>
  <c r="J48" i="1"/>
  <c r="K48" i="1"/>
  <c r="A48" i="1"/>
  <c r="D35" i="1"/>
  <c r="T19" i="1"/>
  <c r="T18" i="1"/>
  <c r="P23" i="1"/>
  <c r="Q23" i="1"/>
  <c r="P24" i="1"/>
  <c r="Q24" i="1"/>
  <c r="P25" i="1"/>
  <c r="Q25" i="1"/>
  <c r="P26" i="1"/>
  <c r="Q26" i="1"/>
  <c r="P27" i="1"/>
  <c r="P28" i="1"/>
  <c r="C25" i="1"/>
  <c r="E25" i="1"/>
  <c r="D25" i="1"/>
  <c r="H23" i="1"/>
  <c r="I23" i="1"/>
  <c r="G23" i="1"/>
  <c r="M23" i="1"/>
  <c r="L23" i="1"/>
  <c r="K23" i="1"/>
  <c r="D23" i="1"/>
  <c r="E23" i="1"/>
  <c r="C23" i="1"/>
  <c r="G21" i="1"/>
  <c r="D21" i="1"/>
  <c r="E21" i="1"/>
  <c r="C20" i="1"/>
  <c r="C21" i="1"/>
  <c r="G19" i="1"/>
  <c r="H19" i="1"/>
  <c r="I19" i="1"/>
  <c r="K19" i="1"/>
  <c r="L19" i="1"/>
  <c r="M19" i="1"/>
  <c r="D19" i="1"/>
  <c r="E19" i="1"/>
  <c r="C19" i="1"/>
  <c r="D17" i="1"/>
  <c r="C16" i="1"/>
  <c r="C17" i="1" s="1"/>
</calcChain>
</file>

<file path=xl/sharedStrings.xml><?xml version="1.0" encoding="utf-8"?>
<sst xmlns="http://schemas.openxmlformats.org/spreadsheetml/2006/main" count="40" uniqueCount="15">
  <si>
    <t>od600</t>
  </si>
  <si>
    <t>Temperature(¡C)</t>
  </si>
  <si>
    <t>pdpA UTR d2</t>
  </si>
  <si>
    <t xml:space="preserve">LVS </t>
  </si>
  <si>
    <t>LVS tul4UTR</t>
  </si>
  <si>
    <t>LVS pdpA UTR</t>
  </si>
  <si>
    <t>drpsU2 tul4 UTR</t>
  </si>
  <si>
    <t>drpsU2 pdpA UTR</t>
  </si>
  <si>
    <t>Fluor</t>
  </si>
  <si>
    <t>RFU/OD600</t>
  </si>
  <si>
    <t>LVS</t>
  </si>
  <si>
    <t>PBS</t>
  </si>
  <si>
    <t>St Dev</t>
  </si>
  <si>
    <t>Relative to LVS</t>
  </si>
  <si>
    <t>Minus LVS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</si>
</sst>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RFU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Sheet1!$C$15:$D$15</c:f>
              <c:strCache>
                <c:ptCount val="2"/>
                <c:pt idx="0">
                  <c:v>pdpA UTR d2</c:v>
                </c:pt>
                <c:pt idx="1">
                  <c:v>LVS </c:v>
                </c:pt>
              </c:strCache>
            </c:strRef>
          </c:cat>
          <c:val>
            <c:numRef>
              <c:f>Sheet1!$C$16:$D$16</c:f>
              <c:numCache>
                <c:formatCode>General</c:formatCode>
                <c:ptCount val="2"/>
                <c:pt idx="0">
                  <c:v>87144.333333333328</c:v>
                </c:pt>
                <c:pt idx="1">
                  <c:v>29695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04-8344-B6F5-43DDD44A90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8002640"/>
        <c:axId val="428003032"/>
      </c:barChart>
      <c:catAx>
        <c:axId val="428002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8003032"/>
        <c:crosses val="autoZero"/>
        <c:auto val="1"/>
        <c:lblAlgn val="ctr"/>
        <c:lblOffset val="100"/>
        <c:noMultiLvlLbl val="0"/>
      </c:catAx>
      <c:valAx>
        <c:axId val="428003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80026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RFU/OD600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Sheet1!$C$15:$D$15</c:f>
              <c:strCache>
                <c:ptCount val="2"/>
                <c:pt idx="0">
                  <c:v>pdpA UTR d2</c:v>
                </c:pt>
                <c:pt idx="1">
                  <c:v>LVS </c:v>
                </c:pt>
              </c:strCache>
            </c:strRef>
          </c:cat>
          <c:val>
            <c:numRef>
              <c:f>Sheet1!$C$17:$D$17</c:f>
              <c:numCache>
                <c:formatCode>General</c:formatCode>
                <c:ptCount val="2"/>
                <c:pt idx="0">
                  <c:v>453640.46503557166</c:v>
                </c:pt>
                <c:pt idx="1">
                  <c:v>196785.95096090125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00-1246-8DC5-4DC0B842AC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92219488"/>
        <c:axId val="492219880"/>
      </c:barChart>
      <c:catAx>
        <c:axId val="492219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2219880"/>
        <c:crosses val="autoZero"/>
        <c:auto val="1"/>
        <c:lblAlgn val="ctr"/>
        <c:lblOffset val="100"/>
        <c:noMultiLvlLbl val="0"/>
      </c:catAx>
      <c:valAx>
        <c:axId val="492219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22194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Sheet1!$B$32</c:f>
              <c:strCache>
                <c:ptCount val="1"/>
                <c:pt idx="0">
                  <c:v>RFU/OD600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0150-3948-9BD6-0CC713659F08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0150-3948-9BD6-0CC713659F08}"/>
              </c:ext>
            </c:extLst>
          </c:dPt>
          <c:errBars>
            <c:errBarType val="both"/>
            <c:errValType val="cust"/>
            <c:noEndCap val="0"/>
            <c:plus>
              <c:numRef>
                <c:f>Sheet1!$C$33:$C$36</c:f>
                <c:numCache>
                  <c:formatCode>General</c:formatCode>
                  <c:ptCount val="4"/>
                  <c:pt idx="0">
                    <c:v>8.571484221532906E-2</c:v>
                  </c:pt>
                  <c:pt idx="1">
                    <c:v>0.11149542150232017</c:v>
                  </c:pt>
                  <c:pt idx="2">
                    <c:v>0.1347075836131377</c:v>
                  </c:pt>
                  <c:pt idx="3">
                    <c:v>2.0305490142827013E-2</c:v>
                  </c:pt>
                </c:numCache>
              </c:numRef>
            </c:plus>
            <c:minus>
              <c:numRef>
                <c:f>Sheet1!$C$33:$C$36</c:f>
                <c:numCache>
                  <c:formatCode>General</c:formatCode>
                  <c:ptCount val="4"/>
                  <c:pt idx="0">
                    <c:v>8.571484221532906E-2</c:v>
                  </c:pt>
                  <c:pt idx="1">
                    <c:v>0.11149542150232017</c:v>
                  </c:pt>
                  <c:pt idx="2">
                    <c:v>0.1347075836131377</c:v>
                  </c:pt>
                  <c:pt idx="3">
                    <c:v>2.0305490142827013E-2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Sheet1!$A$33:$A$38</c:f>
              <c:strCache>
                <c:ptCount val="6"/>
                <c:pt idx="0">
                  <c:v>LVS tul4UTR</c:v>
                </c:pt>
                <c:pt idx="1">
                  <c:v>drpsU2 tul4 UTR</c:v>
                </c:pt>
                <c:pt idx="2">
                  <c:v>LVS pdpA UTR</c:v>
                </c:pt>
                <c:pt idx="3">
                  <c:v>drpsU2 pdpA UTR</c:v>
                </c:pt>
                <c:pt idx="4">
                  <c:v>LVS</c:v>
                </c:pt>
                <c:pt idx="5">
                  <c:v>PBS</c:v>
                </c:pt>
              </c:strCache>
            </c:strRef>
          </c:cat>
          <c:val>
            <c:numRef>
              <c:f>Sheet1!$B$33:$B$38</c:f>
              <c:numCache>
                <c:formatCode>General</c:formatCode>
                <c:ptCount val="6"/>
                <c:pt idx="0">
                  <c:v>1</c:v>
                </c:pt>
                <c:pt idx="1">
                  <c:v>0.88958914570097791</c:v>
                </c:pt>
                <c:pt idx="2">
                  <c:v>1</c:v>
                </c:pt>
                <c:pt idx="3">
                  <c:v>0.34317411634879308</c:v>
                </c:pt>
                <c:pt idx="4">
                  <c:v>0.149032583599913</c:v>
                </c:pt>
                <c:pt idx="5">
                  <c:v>6.627609664413088E-2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50-3948-9BD6-0CC713659F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02477056"/>
        <c:axId val="702435856"/>
      </c:barChart>
      <c:catAx>
        <c:axId val="702477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2435856"/>
        <c:crosses val="autoZero"/>
        <c:auto val="1"/>
        <c:lblAlgn val="ctr"/>
        <c:lblOffset val="100"/>
        <c:noMultiLvlLbl val="0"/>
      </c:catAx>
      <c:valAx>
        <c:axId val="702435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24770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Sheet1!$B$59</c:f>
              <c:strCache>
                <c:ptCount val="1"/>
                <c:pt idx="0">
                  <c:v>RFU/OD600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Sheet1!$C$60:$C$63</c:f>
                <c:numCache>
                  <c:formatCode>General</c:formatCode>
                  <c:ptCount val="4"/>
                  <c:pt idx="0">
                    <c:v>8.6262437713204243E-2</c:v>
                  </c:pt>
                  <c:pt idx="1">
                    <c:v>0.11220771810429063</c:v>
                  </c:pt>
                  <c:pt idx="2">
                    <c:v>0.15829934380214022</c:v>
                  </c:pt>
                  <c:pt idx="3">
                    <c:v>2.3861654102723381E-2</c:v>
                  </c:pt>
                </c:numCache>
              </c:numRef>
            </c:plus>
            <c:minus>
              <c:numRef>
                <c:f>Sheet1!$C$60:$C$63</c:f>
                <c:numCache>
                  <c:formatCode>General</c:formatCode>
                  <c:ptCount val="4"/>
                  <c:pt idx="0">
                    <c:v>8.6262437713204243E-2</c:v>
                  </c:pt>
                  <c:pt idx="1">
                    <c:v>0.11220771810429063</c:v>
                  </c:pt>
                  <c:pt idx="2">
                    <c:v>0.15829934380214022</c:v>
                  </c:pt>
                  <c:pt idx="3">
                    <c:v>2.3861654102723381E-2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Sheet1!$A$60:$A$63</c:f>
              <c:strCache>
                <c:ptCount val="4"/>
                <c:pt idx="0">
                  <c:v>LVS tul4UTR</c:v>
                </c:pt>
                <c:pt idx="1">
                  <c:v>drpsU2 tul4 UTR</c:v>
                </c:pt>
                <c:pt idx="2">
                  <c:v>LVS pdpA UTR</c:v>
                </c:pt>
                <c:pt idx="3">
                  <c:v>drpsU2 pdpA UTR</c:v>
                </c:pt>
              </c:strCache>
            </c:strRef>
          </c:cat>
          <c:val>
            <c:numRef>
              <c:f>Sheet1!$B$60:$B$63</c:f>
              <c:numCache>
                <c:formatCode>General</c:formatCode>
                <c:ptCount val="4"/>
                <c:pt idx="0">
                  <c:v>0.99999999999999989</c:v>
                </c:pt>
                <c:pt idx="1">
                  <c:v>0.88888377793539508</c:v>
                </c:pt>
                <c:pt idx="2">
                  <c:v>1</c:v>
                </c:pt>
                <c:pt idx="3">
                  <c:v>0.22814214622949014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6B-4208-ABDC-069DB6C83F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08086224"/>
        <c:axId val="1108080816"/>
      </c:barChart>
      <c:catAx>
        <c:axId val="110808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8080816"/>
        <c:crosses val="autoZero"/>
        <c:auto val="1"/>
        <c:lblAlgn val="ctr"/>
        <c:lblOffset val="100"/>
        <c:noMultiLvlLbl val="0"/>
      </c:catAx>
      <c:valAx>
        <c:axId val="1108080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8086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469900</xdr:colOff>
      <xdr:row>0</xdr:row>
      <xdr:rowOff>3175</xdr:rowOff>
    </xdr:from>
    <xdr:to>
      <xdr:col>34</xdr:col>
      <xdr:colOff>165100</xdr:colOff>
      <xdr:row>14</xdr:row>
      <xdr:rowOff>79375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641350</xdr:colOff>
      <xdr:row>0</xdr:row>
      <xdr:rowOff>0</xdr:rowOff>
    </xdr:from>
    <xdr:to>
      <xdr:col>25</xdr:col>
      <xdr:colOff>273050</xdr:colOff>
      <xdr:row>14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355600</xdr:colOff>
      <xdr:row>28</xdr:row>
      <xdr:rowOff>44450</xdr:rowOff>
    </xdr:from>
    <xdr:to>
      <xdr:col>12</xdr:col>
      <xdr:colOff>215900</xdr:colOff>
      <xdr:row>42</xdr:row>
      <xdr:rowOff>120650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182CD1A-BA4C-7F77-14E2-577048EC4FC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530225</xdr:colOff>
      <xdr:row>56</xdr:row>
      <xdr:rowOff>98425</xdr:rowOff>
    </xdr:from>
    <xdr:to>
      <xdr:col>11</xdr:col>
      <xdr:colOff>174625</xdr:colOff>
      <xdr:row>71</xdr:row>
      <xdr:rowOff>79375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8C6A786-85AD-E4D7-83C6-AFFD3EBA6DB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3"/>
  <sheetViews>
    <sheetView tabSelected="1" workbookViewId="0">
      <selection activeCell="P12" sqref="P12"/>
    </sheetView>
  </sheetViews>
  <sheetFormatPr defaultColWidth="8.81640625" defaultRowHeight="14.5" x14ac:dyDescent="0.35"/>
  <cols>
    <col min="3" max="3" width="11.1796875" bestFit="1" customWidth="1"/>
    <col min="16" max="16" width="11.1796875" bestFit="1" customWidth="1"/>
  </cols>
  <sheetData>
    <row r="1" spans="1:16" x14ac:dyDescent="0.35">
      <c r="A1" t="s">
        <v>0</v>
      </c>
    </row>
    <row r="2" spans="1:16" x14ac:dyDescent="0.35">
      <c r="B2" t="s">
        <v>1</v>
      </c>
      <c r="C2">
        <v>1</v>
      </c>
      <c r="D2">
        <v>2</v>
      </c>
      <c r="E2">
        <v>3</v>
      </c>
      <c r="F2">
        <v>4</v>
      </c>
      <c r="G2">
        <v>5</v>
      </c>
      <c r="H2">
        <v>6</v>
      </c>
      <c r="I2">
        <v>7</v>
      </c>
      <c r="J2">
        <v>8</v>
      </c>
      <c r="K2">
        <v>9</v>
      </c>
      <c r="L2">
        <v>10</v>
      </c>
      <c r="M2">
        <v>11</v>
      </c>
      <c r="N2">
        <v>12</v>
      </c>
    </row>
    <row r="3" spans="1:16" x14ac:dyDescent="0.35">
      <c r="B3">
        <v>22</v>
      </c>
      <c r="C3">
        <v>0.11020000000000001</v>
      </c>
      <c r="D3">
        <v>0.1188</v>
      </c>
      <c r="E3">
        <v>0.1187</v>
      </c>
      <c r="F3">
        <v>3.2199999999999999E-2</v>
      </c>
      <c r="G3">
        <v>9.11E-2</v>
      </c>
      <c r="H3">
        <v>0.10050000000000001</v>
      </c>
      <c r="I3">
        <v>9.0800000000000006E-2</v>
      </c>
      <c r="J3">
        <v>3.1899999999999998E-2</v>
      </c>
      <c r="K3">
        <v>0.20960000000000001</v>
      </c>
      <c r="L3">
        <v>0.19109999999999999</v>
      </c>
      <c r="M3">
        <v>0.23580000000000001</v>
      </c>
      <c r="N3">
        <v>3.7999999999999999E-2</v>
      </c>
    </row>
    <row r="4" spans="1:16" x14ac:dyDescent="0.35">
      <c r="C4">
        <v>4.02E-2</v>
      </c>
      <c r="D4">
        <v>2.9499999999999998E-2</v>
      </c>
      <c r="E4">
        <v>3.6799999999999999E-2</v>
      </c>
      <c r="F4">
        <v>3.2300000000000002E-2</v>
      </c>
      <c r="G4">
        <v>3.5200000000000002E-2</v>
      </c>
      <c r="H4">
        <v>3.2099999999999997E-2</v>
      </c>
      <c r="I4">
        <v>3.2000000000000001E-2</v>
      </c>
      <c r="J4">
        <v>3.2099999999999997E-2</v>
      </c>
      <c r="K4">
        <v>3.1600000000000003E-2</v>
      </c>
      <c r="L4">
        <v>3.1899999999999998E-2</v>
      </c>
      <c r="M4">
        <v>3.1699999999999999E-2</v>
      </c>
      <c r="N4">
        <v>3.1399999999999997E-2</v>
      </c>
    </row>
    <row r="5" spans="1:16" x14ac:dyDescent="0.35">
      <c r="C5">
        <v>0.1867</v>
      </c>
      <c r="D5">
        <v>0.1898</v>
      </c>
      <c r="E5">
        <v>0.19980000000000001</v>
      </c>
      <c r="F5">
        <v>3.2399999999999998E-2</v>
      </c>
      <c r="G5">
        <v>0.15090000000000001</v>
      </c>
      <c r="H5">
        <v>3.2199999999999999E-2</v>
      </c>
      <c r="I5">
        <v>3.2000000000000001E-2</v>
      </c>
      <c r="J5">
        <v>3.1699999999999999E-2</v>
      </c>
      <c r="K5">
        <v>3.2599999999999997E-2</v>
      </c>
      <c r="L5">
        <v>3.2199999999999999E-2</v>
      </c>
      <c r="M5">
        <v>3.1899999999999998E-2</v>
      </c>
      <c r="N5">
        <v>3.1800000000000002E-2</v>
      </c>
    </row>
    <row r="6" spans="1:16" x14ac:dyDescent="0.35">
      <c r="C6">
        <v>3.2199999999999999E-2</v>
      </c>
      <c r="D6">
        <v>3.2399999999999998E-2</v>
      </c>
      <c r="E6">
        <v>3.2199999999999999E-2</v>
      </c>
      <c r="F6">
        <v>3.2199999999999999E-2</v>
      </c>
      <c r="G6">
        <v>3.2199999999999999E-2</v>
      </c>
      <c r="H6">
        <v>3.1699999999999999E-2</v>
      </c>
      <c r="I6">
        <v>3.1600000000000003E-2</v>
      </c>
      <c r="J6">
        <v>3.2000000000000001E-2</v>
      </c>
      <c r="K6">
        <v>3.2099999999999997E-2</v>
      </c>
      <c r="L6">
        <v>3.2199999999999999E-2</v>
      </c>
      <c r="M6">
        <v>3.2000000000000001E-2</v>
      </c>
      <c r="N6">
        <v>3.2000000000000001E-2</v>
      </c>
    </row>
    <row r="9" spans="1:16" x14ac:dyDescent="0.35">
      <c r="A9" t="s">
        <v>8</v>
      </c>
      <c r="B9" t="s">
        <v>1</v>
      </c>
      <c r="C9">
        <v>1</v>
      </c>
      <c r="D9">
        <v>2</v>
      </c>
      <c r="E9">
        <v>3</v>
      </c>
      <c r="F9">
        <v>4</v>
      </c>
      <c r="G9">
        <v>5</v>
      </c>
      <c r="H9">
        <v>6</v>
      </c>
      <c r="I9">
        <v>7</v>
      </c>
      <c r="J9">
        <v>8</v>
      </c>
      <c r="K9">
        <v>9</v>
      </c>
      <c r="L9">
        <v>10</v>
      </c>
      <c r="M9">
        <v>11</v>
      </c>
      <c r="N9">
        <v>12</v>
      </c>
    </row>
    <row r="10" spans="1:16" x14ac:dyDescent="0.35">
      <c r="B10">
        <v>22</v>
      </c>
      <c r="C10">
        <v>3752896</v>
      </c>
      <c r="D10">
        <v>3472826</v>
      </c>
      <c r="E10">
        <v>3526685</v>
      </c>
      <c r="F10">
        <v>4155</v>
      </c>
      <c r="G10">
        <v>120994</v>
      </c>
      <c r="H10">
        <v>114451</v>
      </c>
      <c r="I10">
        <v>135683</v>
      </c>
      <c r="J10">
        <v>4323</v>
      </c>
      <c r="K10">
        <v>6119132</v>
      </c>
      <c r="L10">
        <v>5719228</v>
      </c>
      <c r="M10">
        <v>5566868</v>
      </c>
      <c r="N10">
        <v>4064</v>
      </c>
      <c r="P10">
        <f>G10/G12</f>
        <v>4.0745580063983837</v>
      </c>
    </row>
    <row r="11" spans="1:16" x14ac:dyDescent="0.35">
      <c r="C11">
        <v>3518</v>
      </c>
      <c r="D11">
        <v>3522</v>
      </c>
      <c r="E11">
        <v>3832</v>
      </c>
      <c r="F11">
        <v>4273</v>
      </c>
      <c r="G11">
        <v>4320</v>
      </c>
      <c r="H11">
        <v>4210</v>
      </c>
      <c r="I11">
        <v>4643</v>
      </c>
      <c r="J11">
        <v>4432</v>
      </c>
      <c r="K11">
        <v>4284</v>
      </c>
      <c r="L11">
        <v>4214</v>
      </c>
      <c r="M11">
        <v>3877</v>
      </c>
      <c r="N11">
        <v>3989</v>
      </c>
      <c r="P11">
        <f>K10/G12</f>
        <v>206.06607172924734</v>
      </c>
    </row>
    <row r="12" spans="1:16" x14ac:dyDescent="0.35">
      <c r="C12">
        <v>84033</v>
      </c>
      <c r="D12">
        <v>81229</v>
      </c>
      <c r="E12">
        <v>96171</v>
      </c>
      <c r="F12">
        <v>4143</v>
      </c>
      <c r="G12">
        <v>29695</v>
      </c>
      <c r="H12">
        <v>4286</v>
      </c>
      <c r="I12">
        <v>4133</v>
      </c>
      <c r="J12">
        <v>4043</v>
      </c>
      <c r="K12">
        <v>4244</v>
      </c>
      <c r="L12">
        <v>3868</v>
      </c>
      <c r="M12">
        <v>4082</v>
      </c>
      <c r="N12">
        <v>4018</v>
      </c>
    </row>
    <row r="13" spans="1:16" x14ac:dyDescent="0.35">
      <c r="C13">
        <v>4158</v>
      </c>
      <c r="D13">
        <v>3982</v>
      </c>
      <c r="E13">
        <v>4061</v>
      </c>
      <c r="F13">
        <v>4373</v>
      </c>
      <c r="G13">
        <v>3987</v>
      </c>
      <c r="H13">
        <v>4000</v>
      </c>
      <c r="I13">
        <v>4139</v>
      </c>
      <c r="J13">
        <v>4239</v>
      </c>
      <c r="K13">
        <v>4100</v>
      </c>
      <c r="L13">
        <v>4180</v>
      </c>
      <c r="M13">
        <v>4041</v>
      </c>
      <c r="N13">
        <v>4002</v>
      </c>
    </row>
    <row r="15" spans="1:16" x14ac:dyDescent="0.35">
      <c r="C15" t="s">
        <v>2</v>
      </c>
      <c r="D15" t="s">
        <v>3</v>
      </c>
      <c r="G15" t="s">
        <v>9</v>
      </c>
    </row>
    <row r="16" spans="1:16" x14ac:dyDescent="0.35">
      <c r="C16">
        <f>AVERAGE(C12:E12)</f>
        <v>87144.333333333328</v>
      </c>
      <c r="D16">
        <v>29695</v>
      </c>
      <c r="F16" t="s">
        <v>4</v>
      </c>
      <c r="G16">
        <v>30999589.84955987</v>
      </c>
    </row>
    <row r="17" spans="1:20" x14ac:dyDescent="0.35">
      <c r="C17">
        <f>C16/AVERAGE(C5:E5)</f>
        <v>453640.46503557166</v>
      </c>
      <c r="D17">
        <f>G12/G5</f>
        <v>196785.95096090125</v>
      </c>
      <c r="F17" t="s">
        <v>5</v>
      </c>
      <c r="G17">
        <v>1320422.3278392935</v>
      </c>
      <c r="T17">
        <f>C16/D16</f>
        <v>2.934646685749565</v>
      </c>
    </row>
    <row r="18" spans="1:20" x14ac:dyDescent="0.35">
      <c r="T18">
        <f>C17/D17</f>
        <v>2.3052482294617871</v>
      </c>
    </row>
    <row r="19" spans="1:20" x14ac:dyDescent="0.35">
      <c r="A19" t="s">
        <v>9</v>
      </c>
      <c r="C19">
        <f>C10/C3</f>
        <v>34055317.604355715</v>
      </c>
      <c r="D19">
        <f t="shared" ref="D19:M19" si="0">D10/D3</f>
        <v>29232542.087542087</v>
      </c>
      <c r="E19">
        <f t="shared" si="0"/>
        <v>29710909.856781803</v>
      </c>
      <c r="G19">
        <f t="shared" si="0"/>
        <v>1328144.8957189901</v>
      </c>
      <c r="H19">
        <f t="shared" si="0"/>
        <v>1138815.9203980099</v>
      </c>
      <c r="I19">
        <f t="shared" si="0"/>
        <v>1494306.1674008809</v>
      </c>
      <c r="K19">
        <f t="shared" si="0"/>
        <v>29194332.061068702</v>
      </c>
      <c r="L19">
        <f t="shared" si="0"/>
        <v>29927933.019361593</v>
      </c>
      <c r="M19">
        <f t="shared" si="0"/>
        <v>23608430.873621713</v>
      </c>
      <c r="T19">
        <f>B36/B37</f>
        <v>2.3026784348720999</v>
      </c>
    </row>
    <row r="20" spans="1:20" x14ac:dyDescent="0.35">
      <c r="C20">
        <f t="shared" ref="C20:E21" si="1">C11/C4</f>
        <v>87512.437810945281</v>
      </c>
    </row>
    <row r="21" spans="1:20" x14ac:dyDescent="0.35">
      <c r="C21">
        <f t="shared" si="1"/>
        <v>450096.41135511512</v>
      </c>
      <c r="D21">
        <f t="shared" si="1"/>
        <v>427971.54899894627</v>
      </c>
      <c r="E21">
        <f t="shared" si="1"/>
        <v>481336.33633633633</v>
      </c>
      <c r="G21">
        <f>G12/G5</f>
        <v>196785.95096090125</v>
      </c>
    </row>
    <row r="22" spans="1:20" x14ac:dyDescent="0.35">
      <c r="P22" t="s">
        <v>9</v>
      </c>
      <c r="Q22" t="s">
        <v>12</v>
      </c>
    </row>
    <row r="23" spans="1:20" x14ac:dyDescent="0.35">
      <c r="A23" t="s">
        <v>13</v>
      </c>
      <c r="C23">
        <f>C19/$G$16</f>
        <v>1.0985731672459282</v>
      </c>
      <c r="D23">
        <f t="shared" ref="D23:E23" si="2">D19/$G$16</f>
        <v>0.94299770511180259</v>
      </c>
      <c r="E23">
        <f t="shared" si="2"/>
        <v>0.95842912764226906</v>
      </c>
      <c r="G23">
        <f>G19/$G$17</f>
        <v>1.005848558992738</v>
      </c>
      <c r="H23">
        <f t="shared" ref="H23:I23" si="3">H19/$G$17</f>
        <v>0.86246339249771709</v>
      </c>
      <c r="I23">
        <f t="shared" si="3"/>
        <v>1.1316880485095451</v>
      </c>
      <c r="K23">
        <f>K19/$G$16</f>
        <v>0.94176510730457941</v>
      </c>
      <c r="L23">
        <f t="shared" ref="L23:M23" si="4">L19/$G$16</f>
        <v>0.96542996744798892</v>
      </c>
      <c r="M23">
        <f t="shared" si="4"/>
        <v>0.7615723623503653</v>
      </c>
      <c r="O23" t="s">
        <v>4</v>
      </c>
      <c r="P23">
        <f>AVERAGE(C23:E23)</f>
        <v>1</v>
      </c>
      <c r="Q23">
        <f>STDEV(C23:E23)</f>
        <v>8.571484221532906E-2</v>
      </c>
    </row>
    <row r="24" spans="1:20" x14ac:dyDescent="0.35">
      <c r="O24" t="s">
        <v>5</v>
      </c>
      <c r="P24">
        <f>AVERAGE(G23:I23)</f>
        <v>1</v>
      </c>
      <c r="Q24">
        <f>STDEV(G23:I23)</f>
        <v>0.1347075836131377</v>
      </c>
    </row>
    <row r="25" spans="1:20" x14ac:dyDescent="0.35">
      <c r="C25">
        <f>C21/$G$17</f>
        <v>0.34087306906695664</v>
      </c>
      <c r="D25">
        <f t="shared" ref="D25:E25" si="5">D21/$G$17</f>
        <v>0.32411717067770912</v>
      </c>
      <c r="E25">
        <f t="shared" si="5"/>
        <v>0.36453210930171348</v>
      </c>
      <c r="O25" t="s">
        <v>6</v>
      </c>
      <c r="P25">
        <f>AVERAGE(K23:M23)</f>
        <v>0.88958914570097791</v>
      </c>
      <c r="Q25">
        <f>STDEV(K23:M23)</f>
        <v>0.11149542150232017</v>
      </c>
    </row>
    <row r="26" spans="1:20" x14ac:dyDescent="0.35">
      <c r="O26" t="s">
        <v>7</v>
      </c>
      <c r="P26">
        <f>AVERAGE(C25:E25)</f>
        <v>0.34317411634879308</v>
      </c>
      <c r="Q26">
        <f>STDEV(C25:E25)</f>
        <v>2.0305490142827013E-2</v>
      </c>
    </row>
    <row r="27" spans="1:20" x14ac:dyDescent="0.35">
      <c r="O27" t="s">
        <v>10</v>
      </c>
      <c r="P27">
        <f>G21/G17</f>
        <v>0.149032583599913</v>
      </c>
    </row>
    <row r="28" spans="1:20" x14ac:dyDescent="0.35">
      <c r="O28" t="s">
        <v>11</v>
      </c>
      <c r="P28">
        <f>C20/G17</f>
        <v>6.627609664413088E-2</v>
      </c>
    </row>
    <row r="32" spans="1:20" x14ac:dyDescent="0.35">
      <c r="B32" t="s">
        <v>9</v>
      </c>
      <c r="C32" t="s">
        <v>12</v>
      </c>
    </row>
    <row r="33" spans="1:14" x14ac:dyDescent="0.35">
      <c r="A33" t="s">
        <v>4</v>
      </c>
      <c r="B33">
        <v>1</v>
      </c>
      <c r="C33">
        <v>8.571484221532906E-2</v>
      </c>
    </row>
    <row r="34" spans="1:14" x14ac:dyDescent="0.35">
      <c r="A34" t="s">
        <v>6</v>
      </c>
      <c r="B34">
        <v>0.88958914570097791</v>
      </c>
      <c r="C34">
        <v>0.11149542150232017</v>
      </c>
    </row>
    <row r="35" spans="1:14" x14ac:dyDescent="0.35">
      <c r="A35" t="s">
        <v>5</v>
      </c>
      <c r="B35">
        <v>1</v>
      </c>
      <c r="C35">
        <v>0.1347075836131377</v>
      </c>
      <c r="D35">
        <f>B35/B36</f>
        <v>2.913972681388437</v>
      </c>
    </row>
    <row r="36" spans="1:14" x14ac:dyDescent="0.35">
      <c r="A36" t="s">
        <v>7</v>
      </c>
      <c r="B36">
        <v>0.34317411634879308</v>
      </c>
      <c r="C36">
        <v>2.0305490142827013E-2</v>
      </c>
    </row>
    <row r="37" spans="1:14" x14ac:dyDescent="0.35">
      <c r="A37" t="s">
        <v>10</v>
      </c>
      <c r="B37">
        <v>0.149032583599913</v>
      </c>
    </row>
    <row r="38" spans="1:14" x14ac:dyDescent="0.35">
      <c r="A38" t="s">
        <v>11</v>
      </c>
      <c r="B38">
        <v>6.627609664413088E-2</v>
      </c>
    </row>
    <row r="47" spans="1:14" x14ac:dyDescent="0.35">
      <c r="A47" t="s">
        <v>14</v>
      </c>
    </row>
    <row r="48" spans="1:14" x14ac:dyDescent="0.35">
      <c r="A48">
        <f>C19-$G$21</f>
        <v>33858531.653394811</v>
      </c>
      <c r="B48">
        <f t="shared" ref="B48:K48" si="6">D19-$G$21</f>
        <v>29035756.136581186</v>
      </c>
      <c r="C48">
        <f t="shared" si="6"/>
        <v>29514123.905820902</v>
      </c>
      <c r="E48">
        <f t="shared" si="6"/>
        <v>1131358.9447580888</v>
      </c>
      <c r="F48">
        <f t="shared" si="6"/>
        <v>942029.96943710872</v>
      </c>
      <c r="G48">
        <f t="shared" si="6"/>
        <v>1297520.2164399796</v>
      </c>
      <c r="I48">
        <f t="shared" si="6"/>
        <v>28997546.110107802</v>
      </c>
      <c r="J48">
        <f t="shared" si="6"/>
        <v>29731147.068400692</v>
      </c>
      <c r="K48">
        <f t="shared" si="6"/>
        <v>23411644.922660813</v>
      </c>
      <c r="M48">
        <f>AVERAGE(A48:C48)</f>
        <v>30802803.898598969</v>
      </c>
      <c r="N48">
        <f>AVERAGE(E48:G48)</f>
        <v>1123636.3768783924</v>
      </c>
    </row>
    <row r="50" spans="1:15" x14ac:dyDescent="0.35">
      <c r="A50">
        <f>C21-$G$21</f>
        <v>253310.46039421388</v>
      </c>
      <c r="B50">
        <f t="shared" ref="B50" si="7">D21-$G$21</f>
        <v>231185.59803804502</v>
      </c>
      <c r="C50">
        <f t="shared" ref="C50" si="8">E21-$G$21</f>
        <v>284550.38537543511</v>
      </c>
    </row>
    <row r="52" spans="1:15" x14ac:dyDescent="0.35">
      <c r="N52" t="s">
        <v>9</v>
      </c>
      <c r="O52" t="s">
        <v>12</v>
      </c>
    </row>
    <row r="53" spans="1:15" x14ac:dyDescent="0.35">
      <c r="A53">
        <f>A48/$M$48</f>
        <v>1.0992029090875985</v>
      </c>
      <c r="B53">
        <f t="shared" ref="B53:C53" si="9">B48/$M$48</f>
        <v>0.94263354180889503</v>
      </c>
      <c r="C53">
        <f t="shared" si="9"/>
        <v>0.9581635491035061</v>
      </c>
      <c r="E53">
        <f>E48/$N$48</f>
        <v>1.0068728354106429</v>
      </c>
      <c r="F53">
        <f t="shared" ref="F53:G53" si="10">F48/$N$48</f>
        <v>0.8383761765120048</v>
      </c>
      <c r="G53">
        <f t="shared" si="10"/>
        <v>1.1547509880773521</v>
      </c>
      <c r="I53">
        <f>I48/$M$48</f>
        <v>0.94139306946101498</v>
      </c>
      <c r="J53">
        <f t="shared" ref="J53:K53" si="11">J48/$M$48</f>
        <v>0.9652091142830338</v>
      </c>
      <c r="K53">
        <f t="shared" si="11"/>
        <v>0.76004915006213658</v>
      </c>
      <c r="M53" t="s">
        <v>4</v>
      </c>
      <c r="N53">
        <f>AVERAGE(A53:C53)</f>
        <v>0.99999999999999989</v>
      </c>
      <c r="O53">
        <f>STDEV(A53:C53)</f>
        <v>8.6262437713204243E-2</v>
      </c>
    </row>
    <row r="54" spans="1:15" x14ac:dyDescent="0.35">
      <c r="M54" t="s">
        <v>5</v>
      </c>
      <c r="N54">
        <f>AVERAGE(E53:G53)</f>
        <v>1</v>
      </c>
      <c r="O54">
        <f>STDEV(E53:G53)</f>
        <v>0.15829934380214022</v>
      </c>
    </row>
    <row r="55" spans="1:15" x14ac:dyDescent="0.35">
      <c r="A55">
        <f>A50/$N$48</f>
        <v>0.22543810934454009</v>
      </c>
      <c r="B55">
        <f t="shared" ref="B55:C55" si="12">B50/$N$48</f>
        <v>0.20574769809456384</v>
      </c>
      <c r="C55">
        <f t="shared" si="12"/>
        <v>0.25324063124936647</v>
      </c>
      <c r="M55" t="s">
        <v>6</v>
      </c>
      <c r="N55">
        <f>AVERAGE(I53:K53)</f>
        <v>0.88888377793539508</v>
      </c>
      <c r="O55">
        <f>STDEV(I53:K53)</f>
        <v>0.11220771810429063</v>
      </c>
    </row>
    <row r="56" spans="1:15" x14ac:dyDescent="0.35">
      <c r="M56" t="s">
        <v>7</v>
      </c>
      <c r="N56">
        <f>AVERAGE(A55:C55)</f>
        <v>0.22814214622949014</v>
      </c>
      <c r="O56">
        <f>STDEV(A55:C55)</f>
        <v>2.3861654102723381E-2</v>
      </c>
    </row>
    <row r="59" spans="1:15" x14ac:dyDescent="0.35">
      <c r="B59" t="s">
        <v>9</v>
      </c>
      <c r="C59" t="s">
        <v>12</v>
      </c>
    </row>
    <row r="60" spans="1:15" x14ac:dyDescent="0.35">
      <c r="A60" t="s">
        <v>4</v>
      </c>
      <c r="B60">
        <v>0.99999999999999989</v>
      </c>
      <c r="C60">
        <v>8.6262437713204243E-2</v>
      </c>
    </row>
    <row r="61" spans="1:15" x14ac:dyDescent="0.35">
      <c r="A61" t="s">
        <v>6</v>
      </c>
      <c r="B61">
        <v>0.88888377793539508</v>
      </c>
      <c r="C61">
        <v>0.11220771810429063</v>
      </c>
    </row>
    <row r="62" spans="1:15" x14ac:dyDescent="0.35">
      <c r="A62" t="s">
        <v>5</v>
      </c>
      <c r="B62">
        <v>1</v>
      </c>
      <c r="C62">
        <v>0.15829934380214022</v>
      </c>
      <c r="D62">
        <f>B62/B63</f>
        <v>4.3832321932927352</v>
      </c>
    </row>
    <row r="63" spans="1:15" x14ac:dyDescent="0.35">
      <c r="A63" t="s">
        <v>7</v>
      </c>
      <c r="B63">
        <v>0.22814214622949014</v>
      </c>
      <c r="C63">
        <v>2.3861654102723381E-2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INBRE</dc:creator>
  <cp:lastModifiedBy>Hannah Trautmann</cp:lastModifiedBy>
  <dcterms:created xsi:type="dcterms:W3CDTF">2022-08-12T17:49:31Z</dcterms:created>
  <dcterms:modified xsi:type="dcterms:W3CDTF">2022-08-15T19:56:25Z</dcterms:modified>
</cp:coreProperties>
</file>