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G:\Shared drives\KRamsey Lab\Hannah Trautmann\Data\GFP\"/>
    </mc:Choice>
  </mc:AlternateContent>
  <xr:revisionPtr revIDLastSave="0" documentId="13_ncr:1_{7E448559-FF77-45A2-84C2-DB67514E5650}" xr6:coauthVersionLast="47" xr6:coauthVersionMax="47" xr10:uidLastSave="{00000000-0000-0000-0000-000000000000}"/>
  <bookViews>
    <workbookView xWindow="0" yWindow="90" windowWidth="19200" windowHeight="10710" xr2:uid="{00000000-000D-0000-FFFF-FFFF00000000}"/>
  </bookViews>
  <sheets>
    <sheet name="Raw data" sheetId="1" r:id="rId1"/>
    <sheet name="Analysis" sheetId="2" r:id="rId2"/>
    <sheet name="Sheet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S3" i="3" l="1"/>
  <c r="S2" i="3"/>
  <c r="R8" i="3"/>
  <c r="R6" i="3"/>
  <c r="R4" i="3"/>
  <c r="R2" i="3"/>
  <c r="A2" i="2"/>
  <c r="AC3" i="1"/>
  <c r="AD19" i="1"/>
  <c r="B8" i="2"/>
  <c r="C8" i="2"/>
  <c r="C18" i="2" s="1"/>
  <c r="B6" i="2"/>
  <c r="C6" i="2"/>
  <c r="B4" i="2"/>
  <c r="B14" i="2" s="1"/>
  <c r="C4" i="2"/>
  <c r="C14" i="2" s="1"/>
  <c r="B2" i="2"/>
  <c r="C2" i="2"/>
  <c r="A4" i="2"/>
  <c r="F4" i="2" s="1"/>
  <c r="A6" i="2"/>
  <c r="A8" i="2"/>
  <c r="A18" i="2" s="1"/>
  <c r="F2" i="2"/>
  <c r="P35" i="1"/>
  <c r="P33" i="1"/>
  <c r="P31" i="1"/>
  <c r="S29" i="1"/>
  <c r="P29" i="1"/>
  <c r="S16" i="1"/>
  <c r="S3" i="1"/>
  <c r="P22" i="1"/>
  <c r="P20" i="1"/>
  <c r="P18" i="1"/>
  <c r="P16" i="1"/>
  <c r="P5" i="1"/>
  <c r="P7" i="1"/>
  <c r="P9" i="1"/>
  <c r="P3" i="1"/>
  <c r="A12" i="2" l="1"/>
  <c r="B16" i="2"/>
  <c r="H15" i="2"/>
  <c r="G15" i="2"/>
  <c r="A16" i="2"/>
  <c r="C16" i="2"/>
  <c r="C12" i="2"/>
  <c r="B12" i="2"/>
  <c r="B18" i="2"/>
  <c r="A14" i="2"/>
  <c r="K13" i="2" l="1"/>
  <c r="H14" i="2"/>
  <c r="G14" i="2"/>
  <c r="H13" i="2"/>
  <c r="G13" i="2"/>
  <c r="J13" i="2"/>
  <c r="G12" i="2"/>
  <c r="K12" i="2"/>
  <c r="H12" i="2"/>
  <c r="J12" i="2" l="1"/>
</calcChain>
</file>

<file path=xl/sharedStrings.xml><?xml version="1.0" encoding="utf-8"?>
<sst xmlns="http://schemas.openxmlformats.org/spreadsheetml/2006/main" count="52" uniqueCount="18">
  <si>
    <t>OD600</t>
  </si>
  <si>
    <t>Temperature(¡C)</t>
  </si>
  <si>
    <t>GFP</t>
  </si>
  <si>
    <t>380 int</t>
  </si>
  <si>
    <t>400 int</t>
  </si>
  <si>
    <t>LVS tul4 UTR</t>
  </si>
  <si>
    <t>LVS pdpA UTR</t>
  </si>
  <si>
    <t>d2 tul4 UTR</t>
  </si>
  <si>
    <t>d2 pdpA UTR</t>
  </si>
  <si>
    <t>Average</t>
  </si>
  <si>
    <t>PBS</t>
  </si>
  <si>
    <t>GFP/OD</t>
  </si>
  <si>
    <t>StDev</t>
  </si>
  <si>
    <t>Normalized to LVS</t>
  </si>
  <si>
    <t>ttest</t>
  </si>
  <si>
    <t>tul4 UTR</t>
  </si>
  <si>
    <t>pdpA UTR</t>
  </si>
  <si>
    <t>Ratio d2/LVS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</si>
</sst>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OD600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'Raw data'!$P$2</c:f>
              <c:strCache>
                <c:ptCount val="1"/>
                <c:pt idx="0">
                  <c:v>Average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'Raw data'!$O$3:$O$9</c:f>
              <c:strCache>
                <c:ptCount val="7"/>
                <c:pt idx="0">
                  <c:v>LVS tul4 UTR</c:v>
                </c:pt>
                <c:pt idx="2">
                  <c:v>LVS pdpA UTR</c:v>
                </c:pt>
                <c:pt idx="4">
                  <c:v>d2 tul4 UTR</c:v>
                </c:pt>
                <c:pt idx="6">
                  <c:v>d2 pdpA UTR</c:v>
                </c:pt>
              </c:strCache>
            </c:strRef>
          </c:cat>
          <c:val>
            <c:numRef>
              <c:f>'Raw data'!$P$3:$P$9</c:f>
              <c:numCache>
                <c:formatCode>General</c:formatCode>
                <c:ptCount val="7"/>
                <c:pt idx="0">
                  <c:v>0.20880000000000001</c:v>
                </c:pt>
                <c:pt idx="2">
                  <c:v>0.24983333333333335</c:v>
                </c:pt>
                <c:pt idx="4">
                  <c:v>0.1908</c:v>
                </c:pt>
                <c:pt idx="6">
                  <c:v>0.20123333333333335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96-B649-8AFC-3478EF43C9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88188064"/>
        <c:axId val="1447125120"/>
      </c:barChart>
      <c:catAx>
        <c:axId val="1488188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47125120"/>
        <c:crosses val="autoZero"/>
        <c:auto val="1"/>
        <c:lblAlgn val="ctr"/>
        <c:lblOffset val="100"/>
        <c:noMultiLvlLbl val="0"/>
      </c:catAx>
      <c:valAx>
        <c:axId val="1447125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881880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Low Fluorescence 380 int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'Raw data'!$O$18</c:f>
              <c:strCache>
                <c:ptCount val="1"/>
                <c:pt idx="0">
                  <c:v>LVS pdpA UTR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'Raw data'!$P$18</c:f>
              <c:numCache>
                <c:formatCode>General</c:formatCode>
                <c:ptCount val="1"/>
                <c:pt idx="0">
                  <c:v>290077.66666666669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4CF-2341-98D8-CCB251B0FCC4}"/>
            </c:ext>
          </c:extLst>
        </c:ser>
        <c:ser>
          <c:idx val="1"/>
          <c:order val="1"/>
          <c:tx>
            <c:strRef>
              <c:f>'Raw data'!$O$22</c:f>
              <c:strCache>
                <c:ptCount val="1"/>
                <c:pt idx="0">
                  <c:v>d2 pdpA UTR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'Raw data'!$P$22</c:f>
              <c:numCache>
                <c:formatCode>General</c:formatCode>
                <c:ptCount val="1"/>
                <c:pt idx="0">
                  <c:v>91613.333333333328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4CF-2341-98D8-CCB251B0FCC4}"/>
            </c:ext>
          </c:extLst>
        </c:ser>
        <c:ser>
          <c:idx val="2"/>
          <c:order val="2"/>
          <c:tx>
            <c:strRef>
              <c:f>'Raw data'!$R$16</c:f>
              <c:strCache>
                <c:ptCount val="1"/>
                <c:pt idx="0">
                  <c:v>PBS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'Raw data'!$S$16</c:f>
              <c:numCache>
                <c:formatCode>General</c:formatCode>
                <c:ptCount val="1"/>
                <c:pt idx="0">
                  <c:v>3353.3333333333335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4CF-2341-98D8-CCB251B0FC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88819712"/>
        <c:axId val="1488821360"/>
      </c:barChart>
      <c:catAx>
        <c:axId val="148881971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88821360"/>
        <c:crosses val="autoZero"/>
        <c:auto val="1"/>
        <c:lblAlgn val="ctr"/>
        <c:lblOffset val="100"/>
        <c:noMultiLvlLbl val="0"/>
      </c:catAx>
      <c:valAx>
        <c:axId val="1488821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888197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Low</a:t>
            </a:r>
            <a:r>
              <a:rPr lang="en-US" baseline="0"/>
              <a:t> fluorescence 400 int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'Raw data'!$O$31</c:f>
              <c:strCache>
                <c:ptCount val="1"/>
                <c:pt idx="0">
                  <c:v>LVS pdpA UTR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'Raw data'!$P$31</c:f>
              <c:numCache>
                <c:formatCode>General</c:formatCode>
                <c:ptCount val="1"/>
                <c:pt idx="0">
                  <c:v>285686.66666666669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D2D-4644-BABB-DDE15B36CD02}"/>
            </c:ext>
          </c:extLst>
        </c:ser>
        <c:ser>
          <c:idx val="1"/>
          <c:order val="1"/>
          <c:tx>
            <c:strRef>
              <c:f>'Raw data'!$O$35</c:f>
              <c:strCache>
                <c:ptCount val="1"/>
                <c:pt idx="0">
                  <c:v>d2 pdpA UTR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'Raw data'!$P$35</c:f>
              <c:numCache>
                <c:formatCode>General</c:formatCode>
                <c:ptCount val="1"/>
                <c:pt idx="0">
                  <c:v>90276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D2D-4644-BABB-DDE15B36CD02}"/>
            </c:ext>
          </c:extLst>
        </c:ser>
        <c:ser>
          <c:idx val="2"/>
          <c:order val="2"/>
          <c:tx>
            <c:strRef>
              <c:f>'Raw data'!$R$29</c:f>
              <c:strCache>
                <c:ptCount val="1"/>
                <c:pt idx="0">
                  <c:v>PBS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'Raw data'!$S$29</c:f>
              <c:numCache>
                <c:formatCode>General</c:formatCode>
                <c:ptCount val="1"/>
                <c:pt idx="0">
                  <c:v>3459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D2D-4644-BABB-DDE15B36CD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2756304"/>
        <c:axId val="1470862496"/>
      </c:barChart>
      <c:catAx>
        <c:axId val="14027563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70862496"/>
        <c:crosses val="autoZero"/>
        <c:auto val="1"/>
        <c:lblAlgn val="ctr"/>
        <c:lblOffset val="100"/>
        <c:noMultiLvlLbl val="0"/>
      </c:catAx>
      <c:valAx>
        <c:axId val="1470862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27563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524715660542442E-2"/>
          <c:y val="0.92187445319335082"/>
          <c:w val="0.47561723534558181"/>
          <c:h val="7.812554680664918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GFP/OD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Analysis!$G$11</c:f>
              <c:strCache>
                <c:ptCount val="1"/>
                <c:pt idx="0">
                  <c:v>Average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EBB8-4545-929E-F3451DD8AFB0}"/>
              </c:ext>
            </c:extLst>
          </c:dPt>
          <c:dPt>
            <c:idx val="1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EBB8-4545-929E-F3451DD8AFB0}"/>
              </c:ext>
            </c:extLst>
          </c:dPt>
          <c:errBars>
            <c:errBarType val="both"/>
            <c:errValType val="cust"/>
            <c:noEndCap val="0"/>
            <c:plus>
              <c:numRef>
                <c:f>Analysis!$H$12:$H$15</c:f>
                <c:numCache>
                  <c:formatCode>General</c:formatCode>
                  <c:ptCount val="4"/>
                  <c:pt idx="0">
                    <c:v>5.5527474753048263E-2</c:v>
                  </c:pt>
                  <c:pt idx="1">
                    <c:v>1.0274279590471131E-2</c:v>
                  </c:pt>
                  <c:pt idx="2">
                    <c:v>8.4315264728923867E-3</c:v>
                  </c:pt>
                  <c:pt idx="3">
                    <c:v>4.4647976444312162E-3</c:v>
                  </c:pt>
                </c:numCache>
              </c:numRef>
            </c:plus>
            <c:minus>
              <c:numRef>
                <c:f>Analysis!$H$12:$H$15</c:f>
                <c:numCache>
                  <c:formatCode>General</c:formatCode>
                  <c:ptCount val="4"/>
                  <c:pt idx="0">
                    <c:v>5.5527474753048263E-2</c:v>
                  </c:pt>
                  <c:pt idx="1">
                    <c:v>1.0274279590471131E-2</c:v>
                  </c:pt>
                  <c:pt idx="2">
                    <c:v>8.4315264728923867E-3</c:v>
                  </c:pt>
                  <c:pt idx="3">
                    <c:v>4.4647976444312162E-3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Analysis!$F$12:$F$15</c:f>
              <c:strCache>
                <c:ptCount val="4"/>
                <c:pt idx="0">
                  <c:v>LVS tul4 UTR</c:v>
                </c:pt>
                <c:pt idx="1">
                  <c:v>d2 tul4 UTR</c:v>
                </c:pt>
                <c:pt idx="2">
                  <c:v>LVS pdpA UTR</c:v>
                </c:pt>
                <c:pt idx="3">
                  <c:v>d2 pdpA UTR</c:v>
                </c:pt>
              </c:strCache>
            </c:strRef>
          </c:cat>
          <c:val>
            <c:numRef>
              <c:f>Analysis!$G$12:$G$15</c:f>
              <c:numCache>
                <c:formatCode>General</c:formatCode>
                <c:ptCount val="4"/>
                <c:pt idx="0">
                  <c:v>1</c:v>
                </c:pt>
                <c:pt idx="1">
                  <c:v>0.91997049836898759</c:v>
                </c:pt>
                <c:pt idx="2">
                  <c:v>1</c:v>
                </c:pt>
                <c:pt idx="3">
                  <c:v>0.39207036290613168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BB8-4545-929E-F3451DD8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64154080"/>
        <c:axId val="364156432"/>
      </c:barChart>
      <c:catAx>
        <c:axId val="3641540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4156432"/>
        <c:crosses val="autoZero"/>
        <c:auto val="1"/>
        <c:lblAlgn val="ctr"/>
        <c:lblOffset val="100"/>
        <c:noMultiLvlLbl val="0"/>
      </c:catAx>
      <c:valAx>
        <c:axId val="364156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41540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234950</xdr:colOff>
      <xdr:row>0</xdr:row>
      <xdr:rowOff>95250</xdr:rowOff>
    </xdr:from>
    <xdr:to>
      <xdr:col>25</xdr:col>
      <xdr:colOff>609600</xdr:colOff>
      <xdr:row>11</xdr:row>
      <xdr:rowOff>12700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53D6776-3A2D-696D-EBDA-61788ECB67F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19050</xdr:colOff>
      <xdr:row>12</xdr:row>
      <xdr:rowOff>120650</xdr:rowOff>
    </xdr:from>
    <xdr:to>
      <xdr:col>26</xdr:col>
      <xdr:colOff>552450</xdr:colOff>
      <xdr:row>27</xdr:row>
      <xdr:rowOff>6350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9672DBD-219A-FA2E-F60C-82A5FEEC02B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20</xdr:col>
      <xdr:colOff>6350</xdr:colOff>
      <xdr:row>28</xdr:row>
      <xdr:rowOff>171450</xdr:rowOff>
    </xdr:from>
    <xdr:to>
      <xdr:col>26</xdr:col>
      <xdr:colOff>539750</xdr:colOff>
      <xdr:row>43</xdr:row>
      <xdr:rowOff>57150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292639D-43EE-B0D5-178A-E916B3B9BE1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19050</xdr:colOff>
      <xdr:row>4</xdr:row>
      <xdr:rowOff>114300</xdr:rowOff>
    </xdr:from>
    <xdr:to>
      <xdr:col>19</xdr:col>
      <xdr:colOff>323850</xdr:colOff>
      <xdr:row>19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36"/>
  <sheetViews>
    <sheetView tabSelected="1" workbookViewId="0">
      <selection activeCell="O2" sqref="O2:P23"/>
    </sheetView>
  </sheetViews>
  <sheetFormatPr defaultColWidth="8.81640625" defaultRowHeight="14.5" x14ac:dyDescent="0.35"/>
  <sheetData>
    <row r="1" spans="1:29" x14ac:dyDescent="0.35">
      <c r="A1" t="s">
        <v>0</v>
      </c>
    </row>
    <row r="2" spans="1:29" x14ac:dyDescent="0.35">
      <c r="B2" t="s">
        <v>1</v>
      </c>
      <c r="C2">
        <v>1</v>
      </c>
      <c r="D2">
        <v>2</v>
      </c>
      <c r="E2">
        <v>3</v>
      </c>
      <c r="F2">
        <v>4</v>
      </c>
      <c r="G2">
        <v>5</v>
      </c>
      <c r="H2">
        <v>6</v>
      </c>
      <c r="I2">
        <v>7</v>
      </c>
      <c r="J2">
        <v>8</v>
      </c>
      <c r="K2">
        <v>9</v>
      </c>
      <c r="L2">
        <v>10</v>
      </c>
      <c r="M2">
        <v>11</v>
      </c>
      <c r="N2">
        <v>12</v>
      </c>
      <c r="P2" t="s">
        <v>9</v>
      </c>
    </row>
    <row r="3" spans="1:29" x14ac:dyDescent="0.35">
      <c r="B3">
        <v>21.5</v>
      </c>
      <c r="C3">
        <v>0.2001</v>
      </c>
      <c r="D3">
        <v>0.2152</v>
      </c>
      <c r="E3">
        <v>0.21110000000000001</v>
      </c>
      <c r="F3">
        <v>3.2199999999999999E-2</v>
      </c>
      <c r="G3">
        <v>3.2199999999999999E-2</v>
      </c>
      <c r="H3">
        <v>3.2300000000000002E-2</v>
      </c>
      <c r="I3">
        <v>3.2399999999999998E-2</v>
      </c>
      <c r="J3">
        <v>3.2599999999999997E-2</v>
      </c>
      <c r="K3">
        <v>3.2199999999999999E-2</v>
      </c>
      <c r="L3">
        <v>3.0099999999999998E-2</v>
      </c>
      <c r="M3">
        <v>3.04E-2</v>
      </c>
      <c r="N3">
        <v>0.03</v>
      </c>
      <c r="O3" t="s">
        <v>5</v>
      </c>
      <c r="P3">
        <f>AVERAGE(C3:E3)</f>
        <v>0.20880000000000001</v>
      </c>
      <c r="R3" t="s">
        <v>10</v>
      </c>
      <c r="S3">
        <f>AVERAGE(L3:N3)</f>
        <v>3.0166666666666665E-2</v>
      </c>
      <c r="AC3">
        <f>P5/P9</f>
        <v>1.2415106841146264</v>
      </c>
    </row>
    <row r="4" spans="1:29" x14ac:dyDescent="0.35">
      <c r="C4">
        <v>3.2399999999999998E-2</v>
      </c>
      <c r="D4">
        <v>3.2199999999999999E-2</v>
      </c>
      <c r="E4">
        <v>3.2399999999999998E-2</v>
      </c>
      <c r="F4">
        <v>3.2399999999999998E-2</v>
      </c>
      <c r="G4">
        <v>3.2800000000000003E-2</v>
      </c>
      <c r="H4">
        <v>3.2899999999999999E-2</v>
      </c>
      <c r="I4">
        <v>3.2500000000000001E-2</v>
      </c>
      <c r="J4">
        <v>3.27E-2</v>
      </c>
      <c r="K4">
        <v>3.2599999999999997E-2</v>
      </c>
      <c r="L4">
        <v>3.2199999999999999E-2</v>
      </c>
      <c r="M4">
        <v>3.2500000000000001E-2</v>
      </c>
      <c r="N4">
        <v>3.1899999999999998E-2</v>
      </c>
    </row>
    <row r="5" spans="1:29" x14ac:dyDescent="0.35">
      <c r="C5">
        <v>0.2545</v>
      </c>
      <c r="D5">
        <v>0.2482</v>
      </c>
      <c r="E5">
        <v>0.24679999999999999</v>
      </c>
      <c r="F5">
        <v>3.2399999999999998E-2</v>
      </c>
      <c r="G5">
        <v>3.3799999999999997E-2</v>
      </c>
      <c r="H5">
        <v>3.27E-2</v>
      </c>
      <c r="I5">
        <v>3.2300000000000002E-2</v>
      </c>
      <c r="J5">
        <v>3.2500000000000001E-2</v>
      </c>
      <c r="K5">
        <v>3.1899999999999998E-2</v>
      </c>
      <c r="L5">
        <v>3.2199999999999999E-2</v>
      </c>
      <c r="M5">
        <v>3.4099999999999998E-2</v>
      </c>
      <c r="N5">
        <v>3.2000000000000001E-2</v>
      </c>
      <c r="O5" t="s">
        <v>6</v>
      </c>
      <c r="P5">
        <f t="shared" ref="P5:P9" si="0">AVERAGE(C5:E5)</f>
        <v>0.24983333333333335</v>
      </c>
    </row>
    <row r="6" spans="1:29" x14ac:dyDescent="0.35">
      <c r="C6">
        <v>3.2800000000000003E-2</v>
      </c>
      <c r="D6">
        <v>3.32E-2</v>
      </c>
      <c r="E6">
        <v>3.2399999999999998E-2</v>
      </c>
      <c r="F6">
        <v>3.2500000000000001E-2</v>
      </c>
      <c r="G6">
        <v>3.27E-2</v>
      </c>
      <c r="H6">
        <v>3.3500000000000002E-2</v>
      </c>
      <c r="I6">
        <v>3.32E-2</v>
      </c>
      <c r="J6">
        <v>3.2300000000000002E-2</v>
      </c>
      <c r="K6">
        <v>3.2399999999999998E-2</v>
      </c>
      <c r="L6">
        <v>3.2899999999999999E-2</v>
      </c>
      <c r="M6">
        <v>3.2199999999999999E-2</v>
      </c>
      <c r="N6">
        <v>3.1899999999999998E-2</v>
      </c>
    </row>
    <row r="7" spans="1:29" x14ac:dyDescent="0.35">
      <c r="C7">
        <v>0.1938</v>
      </c>
      <c r="D7">
        <v>0.1898</v>
      </c>
      <c r="E7">
        <v>0.1888</v>
      </c>
      <c r="F7">
        <v>3.2199999999999999E-2</v>
      </c>
      <c r="G7">
        <v>3.2899999999999999E-2</v>
      </c>
      <c r="H7">
        <v>3.27E-2</v>
      </c>
      <c r="I7">
        <v>3.2800000000000003E-2</v>
      </c>
      <c r="J7">
        <v>3.2000000000000001E-2</v>
      </c>
      <c r="K7">
        <v>3.2199999999999999E-2</v>
      </c>
      <c r="L7">
        <v>3.1899999999999998E-2</v>
      </c>
      <c r="M7">
        <v>3.2199999999999999E-2</v>
      </c>
      <c r="N7">
        <v>3.2300000000000002E-2</v>
      </c>
      <c r="O7" t="s">
        <v>7</v>
      </c>
      <c r="P7">
        <f t="shared" si="0"/>
        <v>0.1908</v>
      </c>
    </row>
    <row r="8" spans="1:29" x14ac:dyDescent="0.35">
      <c r="C8">
        <v>3.2800000000000003E-2</v>
      </c>
      <c r="D8">
        <v>3.32E-2</v>
      </c>
      <c r="E8">
        <v>3.2399999999999998E-2</v>
      </c>
      <c r="F8">
        <v>3.2099999999999997E-2</v>
      </c>
      <c r="G8">
        <v>3.32E-2</v>
      </c>
      <c r="H8">
        <v>3.2399999999999998E-2</v>
      </c>
      <c r="I8">
        <v>4.1599999999999998E-2</v>
      </c>
      <c r="J8">
        <v>3.2199999999999999E-2</v>
      </c>
      <c r="K8">
        <v>3.4099999999999998E-2</v>
      </c>
      <c r="L8">
        <v>3.3700000000000001E-2</v>
      </c>
      <c r="M8">
        <v>3.27E-2</v>
      </c>
      <c r="N8">
        <v>3.2000000000000001E-2</v>
      </c>
    </row>
    <row r="9" spans="1:29" x14ac:dyDescent="0.35">
      <c r="C9">
        <v>0.20039999999999999</v>
      </c>
      <c r="D9">
        <v>0.20169999999999999</v>
      </c>
      <c r="E9">
        <v>0.2016</v>
      </c>
      <c r="F9">
        <v>3.2300000000000002E-2</v>
      </c>
      <c r="G9">
        <v>3.2000000000000001E-2</v>
      </c>
      <c r="H9">
        <v>3.2099999999999997E-2</v>
      </c>
      <c r="I9">
        <v>3.2000000000000001E-2</v>
      </c>
      <c r="J9">
        <v>3.2500000000000001E-2</v>
      </c>
      <c r="K9">
        <v>3.2399999999999998E-2</v>
      </c>
      <c r="L9">
        <v>3.2199999999999999E-2</v>
      </c>
      <c r="M9">
        <v>3.2399999999999998E-2</v>
      </c>
      <c r="N9">
        <v>3.2000000000000001E-2</v>
      </c>
      <c r="O9" t="s">
        <v>8</v>
      </c>
      <c r="P9">
        <f t="shared" si="0"/>
        <v>0.20123333333333335</v>
      </c>
    </row>
    <row r="10" spans="1:29" x14ac:dyDescent="0.35">
      <c r="C10">
        <v>3.39E-2</v>
      </c>
      <c r="D10">
        <v>3.1699999999999999E-2</v>
      </c>
      <c r="E10">
        <v>3.2199999999999999E-2</v>
      </c>
      <c r="F10">
        <v>3.2500000000000001E-2</v>
      </c>
      <c r="G10">
        <v>3.32E-2</v>
      </c>
      <c r="H10">
        <v>3.2599999999999997E-2</v>
      </c>
      <c r="I10">
        <v>3.2500000000000001E-2</v>
      </c>
      <c r="J10">
        <v>3.2599999999999997E-2</v>
      </c>
      <c r="K10">
        <v>3.3000000000000002E-2</v>
      </c>
      <c r="L10">
        <v>3.2300000000000002E-2</v>
      </c>
      <c r="M10">
        <v>3.2300000000000002E-2</v>
      </c>
      <c r="N10">
        <v>3.4500000000000003E-2</v>
      </c>
    </row>
    <row r="12" spans="1:29" x14ac:dyDescent="0.35">
      <c r="A12" t="s">
        <v>2</v>
      </c>
    </row>
    <row r="13" spans="1:29" x14ac:dyDescent="0.35">
      <c r="A13" s="1">
        <v>495535</v>
      </c>
    </row>
    <row r="14" spans="1:29" x14ac:dyDescent="0.35">
      <c r="A14" t="s">
        <v>3</v>
      </c>
    </row>
    <row r="15" spans="1:29" x14ac:dyDescent="0.35">
      <c r="B15" t="s">
        <v>1</v>
      </c>
      <c r="C15">
        <v>1</v>
      </c>
      <c r="D15">
        <v>2</v>
      </c>
      <c r="E15">
        <v>3</v>
      </c>
      <c r="F15">
        <v>4</v>
      </c>
      <c r="G15">
        <v>5</v>
      </c>
      <c r="H15">
        <v>6</v>
      </c>
      <c r="I15">
        <v>7</v>
      </c>
      <c r="J15">
        <v>8</v>
      </c>
      <c r="K15">
        <v>9</v>
      </c>
      <c r="L15">
        <v>10</v>
      </c>
      <c r="M15">
        <v>11</v>
      </c>
      <c r="N15">
        <v>12</v>
      </c>
      <c r="P15" t="s">
        <v>9</v>
      </c>
    </row>
    <row r="16" spans="1:29" x14ac:dyDescent="0.35">
      <c r="B16">
        <v>21.5</v>
      </c>
      <c r="C16">
        <v>10550973</v>
      </c>
      <c r="D16">
        <v>10331243</v>
      </c>
      <c r="E16">
        <v>10115738</v>
      </c>
      <c r="F16">
        <v>3717</v>
      </c>
      <c r="G16">
        <v>3829</v>
      </c>
      <c r="H16">
        <v>3990</v>
      </c>
      <c r="I16">
        <v>3996</v>
      </c>
      <c r="J16">
        <v>3841</v>
      </c>
      <c r="K16">
        <v>3953</v>
      </c>
      <c r="L16">
        <v>3251</v>
      </c>
      <c r="M16">
        <v>3356</v>
      </c>
      <c r="N16">
        <v>3453</v>
      </c>
      <c r="O16" t="s">
        <v>5</v>
      </c>
      <c r="P16">
        <f>AVERAGE(C16:E16)</f>
        <v>10332651.333333334</v>
      </c>
      <c r="R16" t="s">
        <v>10</v>
      </c>
      <c r="S16">
        <f>AVERAGE(L16:N16)</f>
        <v>3353.3333333333335</v>
      </c>
    </row>
    <row r="17" spans="1:30" x14ac:dyDescent="0.35">
      <c r="C17">
        <v>3725</v>
      </c>
      <c r="D17">
        <v>3510</v>
      </c>
      <c r="E17">
        <v>3821</v>
      </c>
      <c r="F17">
        <v>4061</v>
      </c>
      <c r="G17">
        <v>3892</v>
      </c>
      <c r="H17">
        <v>3958</v>
      </c>
      <c r="I17">
        <v>3948</v>
      </c>
      <c r="J17">
        <v>4244</v>
      </c>
      <c r="K17">
        <v>3960</v>
      </c>
      <c r="L17">
        <v>3775</v>
      </c>
      <c r="M17">
        <v>3774</v>
      </c>
      <c r="N17">
        <v>3711</v>
      </c>
    </row>
    <row r="18" spans="1:30" x14ac:dyDescent="0.35">
      <c r="C18">
        <v>292647</v>
      </c>
      <c r="D18">
        <v>289542</v>
      </c>
      <c r="E18">
        <v>288044</v>
      </c>
      <c r="F18">
        <v>3772</v>
      </c>
      <c r="G18">
        <v>3868</v>
      </c>
      <c r="H18">
        <v>3997</v>
      </c>
      <c r="I18">
        <v>3807</v>
      </c>
      <c r="J18">
        <v>4043</v>
      </c>
      <c r="K18">
        <v>4121</v>
      </c>
      <c r="L18">
        <v>3833</v>
      </c>
      <c r="M18">
        <v>3947</v>
      </c>
      <c r="N18">
        <v>3772</v>
      </c>
      <c r="O18" t="s">
        <v>6</v>
      </c>
      <c r="P18">
        <f t="shared" ref="P18" si="1">AVERAGE(C18:E18)</f>
        <v>290077.66666666669</v>
      </c>
    </row>
    <row r="19" spans="1:30" x14ac:dyDescent="0.35">
      <c r="C19">
        <v>3800</v>
      </c>
      <c r="D19">
        <v>3813</v>
      </c>
      <c r="E19">
        <v>3785</v>
      </c>
      <c r="F19">
        <v>4097</v>
      </c>
      <c r="G19">
        <v>3955</v>
      </c>
      <c r="H19">
        <v>4101</v>
      </c>
      <c r="I19">
        <v>3955</v>
      </c>
      <c r="J19">
        <v>3882</v>
      </c>
      <c r="K19">
        <v>3994</v>
      </c>
      <c r="L19">
        <v>3941</v>
      </c>
      <c r="M19">
        <v>3933</v>
      </c>
      <c r="N19">
        <v>3769</v>
      </c>
      <c r="AD19">
        <f>P18/P22</f>
        <v>3.1663258623198955</v>
      </c>
    </row>
    <row r="20" spans="1:30" x14ac:dyDescent="0.35">
      <c r="C20">
        <v>8846869</v>
      </c>
      <c r="D20">
        <v>8742313</v>
      </c>
      <c r="E20">
        <v>8505131</v>
      </c>
      <c r="F20">
        <v>3905</v>
      </c>
      <c r="G20">
        <v>4014</v>
      </c>
      <c r="H20">
        <v>3849</v>
      </c>
      <c r="I20">
        <v>3622</v>
      </c>
      <c r="J20">
        <v>3846</v>
      </c>
      <c r="K20">
        <v>3827</v>
      </c>
      <c r="L20">
        <v>4039</v>
      </c>
      <c r="M20">
        <v>3790</v>
      </c>
      <c r="N20">
        <v>3837</v>
      </c>
      <c r="O20" t="s">
        <v>7</v>
      </c>
      <c r="P20">
        <f t="shared" ref="P20" si="2">AVERAGE(C20:E20)</f>
        <v>8698104.333333334</v>
      </c>
    </row>
    <row r="21" spans="1:30" x14ac:dyDescent="0.35">
      <c r="C21">
        <v>3680</v>
      </c>
      <c r="D21">
        <v>3779</v>
      </c>
      <c r="E21">
        <v>3656</v>
      </c>
      <c r="F21">
        <v>3920</v>
      </c>
      <c r="G21">
        <v>3761</v>
      </c>
      <c r="H21">
        <v>3943</v>
      </c>
      <c r="I21">
        <v>4067</v>
      </c>
      <c r="J21">
        <v>4187</v>
      </c>
      <c r="K21">
        <v>3965</v>
      </c>
      <c r="L21">
        <v>3851</v>
      </c>
      <c r="M21">
        <v>3759</v>
      </c>
      <c r="N21">
        <v>3753</v>
      </c>
    </row>
    <row r="22" spans="1:30" x14ac:dyDescent="0.35">
      <c r="C22">
        <v>92072</v>
      </c>
      <c r="D22">
        <v>90657</v>
      </c>
      <c r="E22">
        <v>92111</v>
      </c>
      <c r="F22">
        <v>3964</v>
      </c>
      <c r="G22">
        <v>4109</v>
      </c>
      <c r="H22">
        <v>4123</v>
      </c>
      <c r="I22">
        <v>3875</v>
      </c>
      <c r="J22">
        <v>4071</v>
      </c>
      <c r="K22">
        <v>4120</v>
      </c>
      <c r="L22">
        <v>3936</v>
      </c>
      <c r="M22">
        <v>4143</v>
      </c>
      <c r="N22">
        <v>4009</v>
      </c>
      <c r="O22" t="s">
        <v>8</v>
      </c>
      <c r="P22">
        <f>AVERAGE(C22:E22)</f>
        <v>91613.333333333328</v>
      </c>
    </row>
    <row r="23" spans="1:30" x14ac:dyDescent="0.35">
      <c r="C23">
        <v>4117</v>
      </c>
      <c r="D23">
        <v>4078</v>
      </c>
      <c r="E23">
        <v>4053</v>
      </c>
      <c r="F23">
        <v>4258</v>
      </c>
      <c r="G23">
        <v>4075</v>
      </c>
      <c r="H23">
        <v>3989</v>
      </c>
      <c r="I23">
        <v>4408</v>
      </c>
      <c r="J23">
        <v>3750</v>
      </c>
      <c r="K23">
        <v>4234</v>
      </c>
      <c r="L23">
        <v>3942</v>
      </c>
      <c r="M23">
        <v>4027</v>
      </c>
      <c r="N23">
        <v>3911</v>
      </c>
    </row>
    <row r="27" spans="1:30" x14ac:dyDescent="0.35">
      <c r="A27" t="s">
        <v>4</v>
      </c>
    </row>
    <row r="28" spans="1:30" x14ac:dyDescent="0.35">
      <c r="B28" t="s">
        <v>1</v>
      </c>
      <c r="C28">
        <v>1</v>
      </c>
      <c r="D28">
        <v>2</v>
      </c>
      <c r="E28">
        <v>3</v>
      </c>
      <c r="F28">
        <v>4</v>
      </c>
      <c r="G28">
        <v>5</v>
      </c>
      <c r="H28">
        <v>6</v>
      </c>
      <c r="I28">
        <v>7</v>
      </c>
      <c r="J28">
        <v>8</v>
      </c>
      <c r="K28">
        <v>9</v>
      </c>
      <c r="L28">
        <v>10</v>
      </c>
      <c r="M28">
        <v>11</v>
      </c>
      <c r="N28">
        <v>12</v>
      </c>
      <c r="P28" t="s">
        <v>9</v>
      </c>
    </row>
    <row r="29" spans="1:30" x14ac:dyDescent="0.35">
      <c r="B29">
        <v>21.5</v>
      </c>
      <c r="C29">
        <v>10390810</v>
      </c>
      <c r="D29">
        <v>10262563</v>
      </c>
      <c r="E29">
        <v>9922565</v>
      </c>
      <c r="F29">
        <v>4210</v>
      </c>
      <c r="G29">
        <v>4269</v>
      </c>
      <c r="H29">
        <v>4346</v>
      </c>
      <c r="I29">
        <v>4399</v>
      </c>
      <c r="J29">
        <v>4220</v>
      </c>
      <c r="K29">
        <v>4072</v>
      </c>
      <c r="L29">
        <v>3502</v>
      </c>
      <c r="M29">
        <v>3495</v>
      </c>
      <c r="N29">
        <v>3380</v>
      </c>
      <c r="O29" t="s">
        <v>5</v>
      </c>
      <c r="P29">
        <f>AVERAGE(C29:E29)</f>
        <v>10191979.333333334</v>
      </c>
      <c r="R29" t="s">
        <v>10</v>
      </c>
      <c r="S29">
        <f>AVERAGE(L29:N29)</f>
        <v>3459</v>
      </c>
    </row>
    <row r="30" spans="1:30" x14ac:dyDescent="0.35">
      <c r="C30">
        <v>4200</v>
      </c>
      <c r="D30">
        <v>3810</v>
      </c>
      <c r="E30">
        <v>3929</v>
      </c>
      <c r="F30">
        <v>4349</v>
      </c>
      <c r="G30">
        <v>4192</v>
      </c>
      <c r="H30">
        <v>4452</v>
      </c>
      <c r="I30">
        <v>4137</v>
      </c>
      <c r="J30">
        <v>4330</v>
      </c>
      <c r="K30">
        <v>4316</v>
      </c>
      <c r="L30">
        <v>4116</v>
      </c>
      <c r="M30">
        <v>4186</v>
      </c>
      <c r="N30">
        <v>4233</v>
      </c>
    </row>
    <row r="31" spans="1:30" x14ac:dyDescent="0.35">
      <c r="C31">
        <v>287802</v>
      </c>
      <c r="D31">
        <v>286285</v>
      </c>
      <c r="E31">
        <v>282973</v>
      </c>
      <c r="F31">
        <v>4250</v>
      </c>
      <c r="G31">
        <v>4319</v>
      </c>
      <c r="H31">
        <v>4193</v>
      </c>
      <c r="I31">
        <v>4101</v>
      </c>
      <c r="J31">
        <v>4411</v>
      </c>
      <c r="K31">
        <v>4486</v>
      </c>
      <c r="L31">
        <v>4240</v>
      </c>
      <c r="M31">
        <v>4339</v>
      </c>
      <c r="N31">
        <v>3967</v>
      </c>
      <c r="O31" t="s">
        <v>6</v>
      </c>
      <c r="P31">
        <f t="shared" ref="P31" si="3">AVERAGE(C31:E31)</f>
        <v>285686.66666666669</v>
      </c>
    </row>
    <row r="32" spans="1:30" x14ac:dyDescent="0.35">
      <c r="C32">
        <v>4065</v>
      </c>
      <c r="D32">
        <v>4176</v>
      </c>
      <c r="E32">
        <v>4114</v>
      </c>
      <c r="F32">
        <v>4075</v>
      </c>
      <c r="G32">
        <v>4176</v>
      </c>
      <c r="H32">
        <v>4167</v>
      </c>
      <c r="I32">
        <v>4233</v>
      </c>
      <c r="J32">
        <v>4182</v>
      </c>
      <c r="K32">
        <v>4276</v>
      </c>
      <c r="L32">
        <v>4173</v>
      </c>
      <c r="M32">
        <v>3908</v>
      </c>
      <c r="N32">
        <v>4312</v>
      </c>
    </row>
    <row r="33" spans="3:16" x14ac:dyDescent="0.35">
      <c r="C33">
        <v>8719458</v>
      </c>
      <c r="D33">
        <v>8591573</v>
      </c>
      <c r="E33">
        <v>8323471</v>
      </c>
      <c r="F33">
        <v>4217</v>
      </c>
      <c r="G33">
        <v>4143</v>
      </c>
      <c r="H33">
        <v>4076</v>
      </c>
      <c r="I33">
        <v>4192</v>
      </c>
      <c r="J33">
        <v>4157</v>
      </c>
      <c r="K33">
        <v>4073</v>
      </c>
      <c r="L33">
        <v>4059</v>
      </c>
      <c r="M33">
        <v>4053</v>
      </c>
      <c r="N33">
        <v>3900</v>
      </c>
      <c r="O33" t="s">
        <v>7</v>
      </c>
      <c r="P33">
        <f t="shared" ref="P33" si="4">AVERAGE(C33:E33)</f>
        <v>8544834</v>
      </c>
    </row>
    <row r="34" spans="3:16" x14ac:dyDescent="0.35">
      <c r="C34">
        <v>4161</v>
      </c>
      <c r="D34">
        <v>4030</v>
      </c>
      <c r="E34">
        <v>4144</v>
      </c>
      <c r="F34">
        <v>4171</v>
      </c>
      <c r="G34">
        <v>3922</v>
      </c>
      <c r="H34">
        <v>4188</v>
      </c>
      <c r="I34">
        <v>4325</v>
      </c>
      <c r="J34">
        <v>4177</v>
      </c>
      <c r="K34">
        <v>4158</v>
      </c>
      <c r="L34">
        <v>4310</v>
      </c>
      <c r="M34">
        <v>4155</v>
      </c>
      <c r="N34">
        <v>4108</v>
      </c>
    </row>
    <row r="35" spans="3:16" x14ac:dyDescent="0.35">
      <c r="C35">
        <v>89926</v>
      </c>
      <c r="D35">
        <v>89871</v>
      </c>
      <c r="E35">
        <v>91031</v>
      </c>
      <c r="F35">
        <v>3922</v>
      </c>
      <c r="G35">
        <v>4328</v>
      </c>
      <c r="H35">
        <v>4238</v>
      </c>
      <c r="I35">
        <v>4210</v>
      </c>
      <c r="J35">
        <v>4329</v>
      </c>
      <c r="K35">
        <v>4225</v>
      </c>
      <c r="L35">
        <v>3963</v>
      </c>
      <c r="M35">
        <v>3857</v>
      </c>
      <c r="N35">
        <v>4376</v>
      </c>
      <c r="O35" t="s">
        <v>8</v>
      </c>
      <c r="P35">
        <f>AVERAGE(C35:E35)</f>
        <v>90276</v>
      </c>
    </row>
    <row r="36" spans="3:16" x14ac:dyDescent="0.35">
      <c r="C36">
        <v>4143</v>
      </c>
      <c r="D36">
        <v>3883</v>
      </c>
      <c r="E36">
        <v>4054</v>
      </c>
      <c r="F36">
        <v>4087</v>
      </c>
      <c r="G36">
        <v>4358</v>
      </c>
      <c r="H36">
        <v>4151</v>
      </c>
      <c r="I36">
        <v>4279</v>
      </c>
      <c r="J36">
        <v>4239</v>
      </c>
      <c r="K36">
        <v>3994</v>
      </c>
      <c r="L36">
        <v>4331</v>
      </c>
      <c r="M36">
        <v>4239</v>
      </c>
      <c r="N36">
        <v>4078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8"/>
  <sheetViews>
    <sheetView topLeftCell="E1" zoomScaleNormal="100" workbookViewId="0">
      <selection activeCell="I11" sqref="I11:K13"/>
    </sheetView>
  </sheetViews>
  <sheetFormatPr defaultColWidth="8.81640625" defaultRowHeight="14.5" x14ac:dyDescent="0.35"/>
  <cols>
    <col min="1" max="1" width="11.1796875" bestFit="1" customWidth="1"/>
    <col min="11" max="11" width="12" bestFit="1" customWidth="1"/>
  </cols>
  <sheetData>
    <row r="1" spans="1:11" x14ac:dyDescent="0.35">
      <c r="A1" t="s">
        <v>11</v>
      </c>
      <c r="F1" t="s">
        <v>9</v>
      </c>
    </row>
    <row r="2" spans="1:11" x14ac:dyDescent="0.35">
      <c r="A2">
        <f>'Raw data'!C16/'Raw data'!C3</f>
        <v>52728500.749625191</v>
      </c>
      <c r="B2">
        <f>'Raw data'!D16/'Raw data'!D3</f>
        <v>48007634.758364312</v>
      </c>
      <c r="C2">
        <f>'Raw data'!E16/'Raw data'!E3</f>
        <v>47919175.746091895</v>
      </c>
      <c r="E2" t="s">
        <v>5</v>
      </c>
      <c r="F2">
        <f>AVERAGE(A2:C2)</f>
        <v>49551770.418027133</v>
      </c>
    </row>
    <row r="4" spans="1:11" x14ac:dyDescent="0.35">
      <c r="A4">
        <f>'Raw data'!C18/'Raw data'!C5</f>
        <v>1149889.9803536346</v>
      </c>
      <c r="B4">
        <f>'Raw data'!D18/'Raw data'!D5</f>
        <v>1166567.2844480257</v>
      </c>
      <c r="C4">
        <f>'Raw data'!E18/'Raw data'!E5</f>
        <v>1167115.0729335495</v>
      </c>
      <c r="E4" t="s">
        <v>6</v>
      </c>
      <c r="F4">
        <f t="shared" ref="F4" si="0">AVERAGE(A4:C4)</f>
        <v>1161190.7792450699</v>
      </c>
    </row>
    <row r="6" spans="1:11" x14ac:dyDescent="0.35">
      <c r="A6">
        <f>'Raw data'!C20/'Raw data'!C7</f>
        <v>45649478.844169244</v>
      </c>
      <c r="B6">
        <f>'Raw data'!D20/'Raw data'!D7</f>
        <v>46060658.587987356</v>
      </c>
      <c r="C6">
        <f>'Raw data'!E20/'Raw data'!E7</f>
        <v>45048363.347457625</v>
      </c>
    </row>
    <row r="8" spans="1:11" x14ac:dyDescent="0.35">
      <c r="A8">
        <f>'Raw data'!C22/'Raw data'!C9</f>
        <v>459441.1177644711</v>
      </c>
      <c r="B8">
        <f>'Raw data'!D22/'Raw data'!D9</f>
        <v>449464.55131383246</v>
      </c>
      <c r="C8">
        <f>'Raw data'!E22/'Raw data'!E9</f>
        <v>456899.8015873016</v>
      </c>
    </row>
    <row r="11" spans="1:11" x14ac:dyDescent="0.35">
      <c r="A11" t="s">
        <v>13</v>
      </c>
      <c r="G11" t="s">
        <v>9</v>
      </c>
      <c r="H11" t="s">
        <v>12</v>
      </c>
      <c r="J11" t="s">
        <v>17</v>
      </c>
      <c r="K11" t="s">
        <v>14</v>
      </c>
    </row>
    <row r="12" spans="1:11" x14ac:dyDescent="0.35">
      <c r="A12">
        <f>A2/$F$2</f>
        <v>1.064109320510622</v>
      </c>
      <c r="B12">
        <f t="shared" ref="B12:C12" si="1">B2/$F$2</f>
        <v>0.96883793158879628</v>
      </c>
      <c r="C12">
        <f t="shared" si="1"/>
        <v>0.96705274790058171</v>
      </c>
      <c r="F12" t="s">
        <v>5</v>
      </c>
      <c r="G12">
        <f>AVERAGE(A12:C12)</f>
        <v>1</v>
      </c>
      <c r="H12">
        <f>STDEV(A12:C12)</f>
        <v>5.5527474753048263E-2</v>
      </c>
      <c r="I12" t="s">
        <v>15</v>
      </c>
      <c r="J12">
        <f>G13/G12</f>
        <v>0.91997049836898759</v>
      </c>
      <c r="K12">
        <f>TTEST(A12:C12,A16:C16,2,2)</f>
        <v>7.0092167651225765E-2</v>
      </c>
    </row>
    <row r="13" spans="1:11" x14ac:dyDescent="0.35">
      <c r="F13" t="s">
        <v>7</v>
      </c>
      <c r="G13">
        <f>AVERAGE(A16:C16)</f>
        <v>0.91997049836898759</v>
      </c>
      <c r="H13">
        <f>STDEV(A16:C16)</f>
        <v>1.0274279590471131E-2</v>
      </c>
      <c r="I13" t="s">
        <v>16</v>
      </c>
      <c r="J13">
        <f>G15/G14</f>
        <v>0.39207036290613168</v>
      </c>
      <c r="K13">
        <f>TTEST(A14:C14,A18:C18,2,2)</f>
        <v>4.0418457132325778E-8</v>
      </c>
    </row>
    <row r="14" spans="1:11" x14ac:dyDescent="0.35">
      <c r="A14">
        <f>A4/$F$4</f>
        <v>0.9902679222971591</v>
      </c>
      <c r="B14">
        <f t="shared" ref="B14:C14" si="2">B4/$F$4</f>
        <v>1.0046301652571261</v>
      </c>
      <c r="C14">
        <f t="shared" si="2"/>
        <v>1.0051019124457148</v>
      </c>
      <c r="F14" t="s">
        <v>6</v>
      </c>
      <c r="G14">
        <f>AVERAGE(A14:C14)</f>
        <v>1</v>
      </c>
      <c r="H14">
        <f>STDEV(A14:C14)</f>
        <v>8.4315264728923867E-3</v>
      </c>
    </row>
    <row r="15" spans="1:11" x14ac:dyDescent="0.35">
      <c r="F15" t="s">
        <v>8</v>
      </c>
      <c r="G15">
        <f>AVERAGE(A18:C18)</f>
        <v>0.39207036290613168</v>
      </c>
      <c r="H15">
        <f>STDEV(A18:C18)</f>
        <v>4.4647976444312162E-3</v>
      </c>
    </row>
    <row r="16" spans="1:11" x14ac:dyDescent="0.35">
      <c r="A16">
        <f>A6/$F$2</f>
        <v>0.92124819071170427</v>
      </c>
      <c r="B16">
        <f t="shared" ref="B16:C16" si="3">B6/$F$2</f>
        <v>0.92954617361623681</v>
      </c>
      <c r="C16">
        <f t="shared" si="3"/>
        <v>0.90911713077902156</v>
      </c>
    </row>
    <row r="18" spans="1:3" x14ac:dyDescent="0.35">
      <c r="A18">
        <f>A8/$F$4</f>
        <v>0.39566376686453675</v>
      </c>
      <c r="B18">
        <f t="shared" ref="B18:C18" si="4">B8/$F$4</f>
        <v>0.38707209818359462</v>
      </c>
      <c r="C18">
        <f t="shared" si="4"/>
        <v>0.39347522367026361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730E16-DA33-514D-B09C-8BF49C223D52}">
  <dimension ref="A1:S21"/>
  <sheetViews>
    <sheetView workbookViewId="0">
      <selection activeCell="S18" sqref="S18"/>
    </sheetView>
  </sheetViews>
  <sheetFormatPr defaultColWidth="10.90625" defaultRowHeight="14.5" x14ac:dyDescent="0.35"/>
  <sheetData>
    <row r="1" spans="1:19" x14ac:dyDescent="0.35">
      <c r="A1" t="s">
        <v>1</v>
      </c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  <c r="J1">
        <v>9</v>
      </c>
      <c r="K1">
        <v>10</v>
      </c>
      <c r="L1">
        <v>11</v>
      </c>
      <c r="M1">
        <v>12</v>
      </c>
      <c r="P1" t="s">
        <v>9</v>
      </c>
    </row>
    <row r="2" spans="1:19" x14ac:dyDescent="0.35">
      <c r="A2">
        <v>21.5</v>
      </c>
      <c r="B2">
        <v>10550973</v>
      </c>
      <c r="C2">
        <v>10331243</v>
      </c>
      <c r="D2">
        <v>10115738</v>
      </c>
      <c r="E2">
        <v>3717</v>
      </c>
      <c r="F2">
        <v>3829</v>
      </c>
      <c r="G2">
        <v>3990</v>
      </c>
      <c r="H2">
        <v>3996</v>
      </c>
      <c r="I2">
        <v>3841</v>
      </c>
      <c r="J2">
        <v>3953</v>
      </c>
      <c r="K2">
        <v>3251</v>
      </c>
      <c r="L2">
        <v>3356</v>
      </c>
      <c r="M2">
        <v>3453</v>
      </c>
      <c r="O2" t="s">
        <v>5</v>
      </c>
      <c r="P2">
        <v>0.20880000000000001</v>
      </c>
      <c r="R2">
        <f>P15/P2</f>
        <v>49485878.033205621</v>
      </c>
      <c r="S2">
        <f>R6/R2</f>
        <v>0.92122340208355158</v>
      </c>
    </row>
    <row r="3" spans="1:19" x14ac:dyDescent="0.35">
      <c r="B3">
        <v>3725</v>
      </c>
      <c r="C3">
        <v>3510</v>
      </c>
      <c r="D3">
        <v>3821</v>
      </c>
      <c r="E3">
        <v>4061</v>
      </c>
      <c r="F3">
        <v>3892</v>
      </c>
      <c r="G3">
        <v>3958</v>
      </c>
      <c r="H3">
        <v>3948</v>
      </c>
      <c r="I3">
        <v>4244</v>
      </c>
      <c r="J3">
        <v>3960</v>
      </c>
      <c r="K3">
        <v>3775</v>
      </c>
      <c r="L3">
        <v>3774</v>
      </c>
      <c r="M3">
        <v>3711</v>
      </c>
      <c r="S3">
        <f>R8/R4</f>
        <v>0.39209820406955831</v>
      </c>
    </row>
    <row r="4" spans="1:19" x14ac:dyDescent="0.35">
      <c r="B4">
        <v>292647</v>
      </c>
      <c r="C4">
        <v>289542</v>
      </c>
      <c r="D4">
        <v>288044</v>
      </c>
      <c r="E4">
        <v>3772</v>
      </c>
      <c r="F4">
        <v>3868</v>
      </c>
      <c r="G4">
        <v>3997</v>
      </c>
      <c r="H4">
        <v>3807</v>
      </c>
      <c r="I4">
        <v>4043</v>
      </c>
      <c r="J4">
        <v>4121</v>
      </c>
      <c r="K4">
        <v>3833</v>
      </c>
      <c r="L4">
        <v>3947</v>
      </c>
      <c r="M4">
        <v>3772</v>
      </c>
      <c r="O4" t="s">
        <v>6</v>
      </c>
      <c r="P4">
        <v>0.24983333333333335</v>
      </c>
      <c r="R4">
        <f t="shared" ref="R4" si="0">P17/P4</f>
        <v>1161084.7231487657</v>
      </c>
    </row>
    <row r="5" spans="1:19" x14ac:dyDescent="0.35">
      <c r="B5">
        <v>3800</v>
      </c>
      <c r="C5">
        <v>3813</v>
      </c>
      <c r="D5">
        <v>3785</v>
      </c>
      <c r="E5">
        <v>4097</v>
      </c>
      <c r="F5">
        <v>3955</v>
      </c>
      <c r="G5">
        <v>4101</v>
      </c>
      <c r="H5">
        <v>3955</v>
      </c>
      <c r="I5">
        <v>3882</v>
      </c>
      <c r="J5">
        <v>3994</v>
      </c>
      <c r="K5">
        <v>3941</v>
      </c>
      <c r="L5">
        <v>3933</v>
      </c>
      <c r="M5">
        <v>3769</v>
      </c>
    </row>
    <row r="6" spans="1:19" x14ac:dyDescent="0.35">
      <c r="B6">
        <v>8846869</v>
      </c>
      <c r="C6">
        <v>8742313</v>
      </c>
      <c r="D6">
        <v>8505131</v>
      </c>
      <c r="E6">
        <v>3905</v>
      </c>
      <c r="F6">
        <v>4014</v>
      </c>
      <c r="G6">
        <v>3849</v>
      </c>
      <c r="H6">
        <v>3622</v>
      </c>
      <c r="I6">
        <v>3846</v>
      </c>
      <c r="J6">
        <v>3827</v>
      </c>
      <c r="K6">
        <v>4039</v>
      </c>
      <c r="L6">
        <v>3790</v>
      </c>
      <c r="M6">
        <v>3837</v>
      </c>
      <c r="O6" t="s">
        <v>7</v>
      </c>
      <c r="P6">
        <v>0.1908</v>
      </c>
      <c r="R6">
        <f>P19/P6</f>
        <v>45587548.916841373</v>
      </c>
    </row>
    <row r="7" spans="1:19" x14ac:dyDescent="0.35">
      <c r="B7">
        <v>3680</v>
      </c>
      <c r="C7">
        <v>3779</v>
      </c>
      <c r="D7">
        <v>3656</v>
      </c>
      <c r="E7">
        <v>3920</v>
      </c>
      <c r="F7">
        <v>3761</v>
      </c>
      <c r="G7">
        <v>3943</v>
      </c>
      <c r="H7">
        <v>4067</v>
      </c>
      <c r="I7">
        <v>4187</v>
      </c>
      <c r="J7">
        <v>3965</v>
      </c>
      <c r="K7">
        <v>3851</v>
      </c>
      <c r="L7">
        <v>3759</v>
      </c>
      <c r="M7">
        <v>3753</v>
      </c>
    </row>
    <row r="8" spans="1:19" x14ac:dyDescent="0.35">
      <c r="B8">
        <v>92072</v>
      </c>
      <c r="C8">
        <v>90657</v>
      </c>
      <c r="D8">
        <v>92111</v>
      </c>
      <c r="E8">
        <v>3964</v>
      </c>
      <c r="F8">
        <v>4109</v>
      </c>
      <c r="G8">
        <v>4123</v>
      </c>
      <c r="H8">
        <v>3875</v>
      </c>
      <c r="I8">
        <v>4071</v>
      </c>
      <c r="J8">
        <v>4120</v>
      </c>
      <c r="K8">
        <v>3936</v>
      </c>
      <c r="L8">
        <v>4143</v>
      </c>
      <c r="M8">
        <v>4009</v>
      </c>
      <c r="O8" t="s">
        <v>8</v>
      </c>
      <c r="P8">
        <v>0.20123333333333335</v>
      </c>
      <c r="R8">
        <f>P21/P8</f>
        <v>455259.23471923138</v>
      </c>
    </row>
    <row r="9" spans="1:19" x14ac:dyDescent="0.35">
      <c r="B9">
        <v>4117</v>
      </c>
      <c r="C9">
        <v>4078</v>
      </c>
      <c r="D9">
        <v>4053</v>
      </c>
      <c r="E9">
        <v>4258</v>
      </c>
      <c r="F9">
        <v>4075</v>
      </c>
      <c r="G9">
        <v>3989</v>
      </c>
      <c r="H9">
        <v>4408</v>
      </c>
      <c r="I9">
        <v>3750</v>
      </c>
      <c r="J9">
        <v>4234</v>
      </c>
      <c r="K9">
        <v>3942</v>
      </c>
      <c r="L9">
        <v>4027</v>
      </c>
      <c r="M9">
        <v>3911</v>
      </c>
    </row>
    <row r="11" spans="1:19" x14ac:dyDescent="0.35">
      <c r="A11" t="s">
        <v>1</v>
      </c>
      <c r="B11">
        <v>1</v>
      </c>
      <c r="C11">
        <v>2</v>
      </c>
      <c r="D11">
        <v>3</v>
      </c>
      <c r="E11">
        <v>4</v>
      </c>
      <c r="F11">
        <v>5</v>
      </c>
      <c r="G11">
        <v>6</v>
      </c>
      <c r="H11">
        <v>7</v>
      </c>
      <c r="I11">
        <v>8</v>
      </c>
      <c r="J11">
        <v>9</v>
      </c>
      <c r="K11">
        <v>10</v>
      </c>
      <c r="L11">
        <v>11</v>
      </c>
      <c r="M11">
        <v>12</v>
      </c>
    </row>
    <row r="12" spans="1:19" x14ac:dyDescent="0.35">
      <c r="A12">
        <v>21.5</v>
      </c>
      <c r="B12">
        <v>0.2001</v>
      </c>
      <c r="C12">
        <v>0.2152</v>
      </c>
      <c r="D12">
        <v>0.21110000000000001</v>
      </c>
      <c r="E12">
        <v>3.2199999999999999E-2</v>
      </c>
      <c r="F12">
        <v>3.2199999999999999E-2</v>
      </c>
      <c r="G12">
        <v>3.2300000000000002E-2</v>
      </c>
      <c r="H12">
        <v>3.2399999999999998E-2</v>
      </c>
      <c r="I12">
        <v>3.2599999999999997E-2</v>
      </c>
      <c r="J12">
        <v>3.2199999999999999E-2</v>
      </c>
      <c r="K12">
        <v>3.0099999999999998E-2</v>
      </c>
      <c r="L12">
        <v>3.04E-2</v>
      </c>
      <c r="M12">
        <v>0.03</v>
      </c>
    </row>
    <row r="13" spans="1:19" x14ac:dyDescent="0.35">
      <c r="B13">
        <v>3.2399999999999998E-2</v>
      </c>
      <c r="C13">
        <v>3.2199999999999999E-2</v>
      </c>
      <c r="D13">
        <v>3.2399999999999998E-2</v>
      </c>
      <c r="E13">
        <v>3.2399999999999998E-2</v>
      </c>
      <c r="F13">
        <v>3.2800000000000003E-2</v>
      </c>
      <c r="G13">
        <v>3.2899999999999999E-2</v>
      </c>
      <c r="H13">
        <v>3.2500000000000001E-2</v>
      </c>
      <c r="I13">
        <v>3.27E-2</v>
      </c>
      <c r="J13">
        <v>3.2599999999999997E-2</v>
      </c>
      <c r="K13">
        <v>3.2199999999999999E-2</v>
      </c>
      <c r="L13">
        <v>3.2500000000000001E-2</v>
      </c>
      <c r="M13">
        <v>3.1899999999999998E-2</v>
      </c>
    </row>
    <row r="14" spans="1:19" x14ac:dyDescent="0.35">
      <c r="B14">
        <v>0.2545</v>
      </c>
      <c r="C14">
        <v>0.2482</v>
      </c>
      <c r="D14">
        <v>0.24679999999999999</v>
      </c>
      <c r="E14">
        <v>3.2399999999999998E-2</v>
      </c>
      <c r="F14">
        <v>3.3799999999999997E-2</v>
      </c>
      <c r="G14">
        <v>3.27E-2</v>
      </c>
      <c r="H14">
        <v>3.2300000000000002E-2</v>
      </c>
      <c r="I14">
        <v>3.2500000000000001E-2</v>
      </c>
      <c r="J14">
        <v>3.1899999999999998E-2</v>
      </c>
      <c r="K14">
        <v>3.2199999999999999E-2</v>
      </c>
      <c r="L14">
        <v>3.4099999999999998E-2</v>
      </c>
      <c r="M14">
        <v>3.2000000000000001E-2</v>
      </c>
      <c r="P14" t="s">
        <v>9</v>
      </c>
    </row>
    <row r="15" spans="1:19" x14ac:dyDescent="0.35">
      <c r="B15">
        <v>3.2800000000000003E-2</v>
      </c>
      <c r="C15">
        <v>3.32E-2</v>
      </c>
      <c r="D15">
        <v>3.2399999999999998E-2</v>
      </c>
      <c r="E15">
        <v>3.2500000000000001E-2</v>
      </c>
      <c r="F15">
        <v>3.27E-2</v>
      </c>
      <c r="G15">
        <v>3.3500000000000002E-2</v>
      </c>
      <c r="H15">
        <v>3.32E-2</v>
      </c>
      <c r="I15">
        <v>3.2300000000000002E-2</v>
      </c>
      <c r="J15">
        <v>3.2399999999999998E-2</v>
      </c>
      <c r="K15">
        <v>3.2899999999999999E-2</v>
      </c>
      <c r="L15">
        <v>3.2199999999999999E-2</v>
      </c>
      <c r="M15">
        <v>3.1899999999999998E-2</v>
      </c>
      <c r="O15" t="s">
        <v>5</v>
      </c>
      <c r="P15">
        <v>10332651.333333334</v>
      </c>
    </row>
    <row r="16" spans="1:19" x14ac:dyDescent="0.35">
      <c r="B16">
        <v>0.1938</v>
      </c>
      <c r="C16">
        <v>0.1898</v>
      </c>
      <c r="D16">
        <v>0.1888</v>
      </c>
      <c r="E16">
        <v>3.2199999999999999E-2</v>
      </c>
      <c r="F16">
        <v>3.2899999999999999E-2</v>
      </c>
      <c r="G16">
        <v>3.27E-2</v>
      </c>
      <c r="H16">
        <v>3.2800000000000003E-2</v>
      </c>
      <c r="I16">
        <v>3.2000000000000001E-2</v>
      </c>
      <c r="J16">
        <v>3.2199999999999999E-2</v>
      </c>
      <c r="K16">
        <v>3.1899999999999998E-2</v>
      </c>
      <c r="L16">
        <v>3.2199999999999999E-2</v>
      </c>
      <c r="M16">
        <v>3.2300000000000002E-2</v>
      </c>
    </row>
    <row r="17" spans="2:16" x14ac:dyDescent="0.35">
      <c r="B17">
        <v>3.2800000000000003E-2</v>
      </c>
      <c r="C17">
        <v>3.32E-2</v>
      </c>
      <c r="D17">
        <v>3.2399999999999998E-2</v>
      </c>
      <c r="E17">
        <v>3.2099999999999997E-2</v>
      </c>
      <c r="F17">
        <v>3.32E-2</v>
      </c>
      <c r="G17">
        <v>3.2399999999999998E-2</v>
      </c>
      <c r="H17">
        <v>4.1599999999999998E-2</v>
      </c>
      <c r="I17">
        <v>3.2199999999999999E-2</v>
      </c>
      <c r="J17">
        <v>3.4099999999999998E-2</v>
      </c>
      <c r="K17">
        <v>3.3700000000000001E-2</v>
      </c>
      <c r="L17">
        <v>3.27E-2</v>
      </c>
      <c r="M17">
        <v>3.2000000000000001E-2</v>
      </c>
      <c r="O17" t="s">
        <v>6</v>
      </c>
      <c r="P17">
        <v>290077.66666666669</v>
      </c>
    </row>
    <row r="18" spans="2:16" x14ac:dyDescent="0.35">
      <c r="B18">
        <v>0.20039999999999999</v>
      </c>
      <c r="C18">
        <v>0.20169999999999999</v>
      </c>
      <c r="D18">
        <v>0.2016</v>
      </c>
      <c r="E18">
        <v>3.2300000000000002E-2</v>
      </c>
      <c r="F18">
        <v>3.2000000000000001E-2</v>
      </c>
      <c r="G18">
        <v>3.2099999999999997E-2</v>
      </c>
      <c r="H18">
        <v>3.2000000000000001E-2</v>
      </c>
      <c r="I18">
        <v>3.2500000000000001E-2</v>
      </c>
      <c r="J18">
        <v>3.2399999999999998E-2</v>
      </c>
      <c r="K18">
        <v>3.2199999999999999E-2</v>
      </c>
      <c r="L18">
        <v>3.2399999999999998E-2</v>
      </c>
      <c r="M18">
        <v>3.2000000000000001E-2</v>
      </c>
    </row>
    <row r="19" spans="2:16" x14ac:dyDescent="0.35">
      <c r="B19">
        <v>3.39E-2</v>
      </c>
      <c r="C19">
        <v>3.1699999999999999E-2</v>
      </c>
      <c r="D19">
        <v>3.2199999999999999E-2</v>
      </c>
      <c r="E19">
        <v>3.2500000000000001E-2</v>
      </c>
      <c r="F19">
        <v>3.32E-2</v>
      </c>
      <c r="G19">
        <v>3.2599999999999997E-2</v>
      </c>
      <c r="H19">
        <v>3.2500000000000001E-2</v>
      </c>
      <c r="I19">
        <v>3.2599999999999997E-2</v>
      </c>
      <c r="J19">
        <v>3.3000000000000002E-2</v>
      </c>
      <c r="K19">
        <v>3.2300000000000002E-2</v>
      </c>
      <c r="L19">
        <v>3.2300000000000002E-2</v>
      </c>
      <c r="M19">
        <v>3.4500000000000003E-2</v>
      </c>
      <c r="O19" t="s">
        <v>7</v>
      </c>
      <c r="P19">
        <v>8698104.333333334</v>
      </c>
    </row>
    <row r="21" spans="2:16" x14ac:dyDescent="0.35">
      <c r="O21" t="s">
        <v>8</v>
      </c>
      <c r="P21">
        <v>91613.333333333328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 data</vt:lpstr>
      <vt:lpstr>Analysis</vt:lpstr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INBRE</dc:creator>
  <cp:lastModifiedBy>Hannah Trautmann</cp:lastModifiedBy>
  <dcterms:created xsi:type="dcterms:W3CDTF">2022-07-29T14:37:36Z</dcterms:created>
  <dcterms:modified xsi:type="dcterms:W3CDTF">2022-07-29T16:26:06Z</dcterms:modified>
</cp:coreProperties>
</file>