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0DCBC740-B59A-4159-ACF1-A83996B4D2CF}" xr6:coauthVersionLast="47" xr6:coauthVersionMax="47" xr10:uidLastSave="{00000000-0000-0000-0000-000000000000}"/>
  <bookViews>
    <workbookView xWindow="340" yWindow="430" windowWidth="19200" windowHeight="10710" activeTab="2" xr2:uid="{00000000-000D-0000-FFFF-FFFF00000000}"/>
  </bookViews>
  <sheets>
    <sheet name="Raw Data" sheetId="1" r:id="rId1"/>
    <sheet name="Fluor OD" sheetId="2" r:id="rId2"/>
    <sheet name="Minus MHB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3" l="1"/>
  <c r="H10" i="3"/>
  <c r="H11" i="3"/>
  <c r="H12" i="3"/>
  <c r="H13" i="3"/>
  <c r="H14" i="3"/>
  <c r="H8" i="3"/>
  <c r="H3" i="3"/>
  <c r="H4" i="3"/>
  <c r="H5" i="3"/>
  <c r="H6" i="3"/>
  <c r="H7" i="3"/>
  <c r="H2" i="3"/>
  <c r="F3" i="3"/>
  <c r="F4" i="3"/>
  <c r="F5" i="3"/>
  <c r="F6" i="3"/>
  <c r="F7" i="3"/>
  <c r="F8" i="3"/>
  <c r="F9" i="3"/>
  <c r="F10" i="3"/>
  <c r="F11" i="3"/>
  <c r="F12" i="3"/>
  <c r="F13" i="3"/>
  <c r="F14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2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F16" i="3"/>
  <c r="N3" i="2"/>
  <c r="L16" i="2"/>
  <c r="L15" i="2"/>
  <c r="L4" i="2"/>
  <c r="L3" i="2"/>
  <c r="S16" i="1"/>
  <c r="T19" i="1"/>
  <c r="S19" i="1"/>
  <c r="T18" i="1"/>
  <c r="S18" i="1"/>
  <c r="T17" i="1"/>
  <c r="S17" i="1"/>
  <c r="T16" i="1"/>
  <c r="T15" i="1"/>
  <c r="S15" i="1"/>
  <c r="U49" i="2"/>
  <c r="V50" i="2"/>
  <c r="V49" i="2"/>
  <c r="U50" i="2"/>
  <c r="S45" i="2"/>
  <c r="S44" i="2"/>
  <c r="S43" i="2"/>
  <c r="S42" i="2"/>
  <c r="R45" i="2"/>
  <c r="R44" i="2"/>
  <c r="R43" i="2"/>
  <c r="R42" i="2"/>
  <c r="N42" i="2"/>
  <c r="N53" i="2"/>
  <c r="N52" i="2"/>
  <c r="N51" i="2"/>
  <c r="N50" i="2"/>
  <c r="N49" i="2"/>
  <c r="N48" i="2"/>
  <c r="N47" i="2"/>
  <c r="N46" i="2"/>
  <c r="N45" i="2"/>
  <c r="N44" i="2"/>
  <c r="N43" i="2"/>
  <c r="F17" i="3" l="1"/>
  <c r="A30" i="2"/>
  <c r="K31" i="2"/>
  <c r="K33" i="2"/>
  <c r="K35" i="2"/>
  <c r="J31" i="2"/>
  <c r="J33" i="2"/>
  <c r="J35" i="2"/>
  <c r="I31" i="2"/>
  <c r="I33" i="2"/>
  <c r="I35" i="2"/>
  <c r="G31" i="2"/>
  <c r="G33" i="2"/>
  <c r="G35" i="2"/>
  <c r="F31" i="2"/>
  <c r="F33" i="2"/>
  <c r="F35" i="2"/>
  <c r="E31" i="2"/>
  <c r="E33" i="2"/>
  <c r="E35" i="2"/>
  <c r="C30" i="2"/>
  <c r="C31" i="2"/>
  <c r="C33" i="2"/>
  <c r="C35" i="2"/>
  <c r="B30" i="2"/>
  <c r="B31" i="2"/>
  <c r="B33" i="2"/>
  <c r="B35" i="2"/>
  <c r="B29" i="2"/>
  <c r="C29" i="2"/>
  <c r="E29" i="2"/>
  <c r="F29" i="2"/>
  <c r="G29" i="2"/>
  <c r="I29" i="2"/>
  <c r="J29" i="2"/>
  <c r="K29" i="2"/>
  <c r="A31" i="2"/>
  <c r="A33" i="2"/>
  <c r="A35" i="2"/>
  <c r="A29" i="2"/>
  <c r="U62" i="1"/>
  <c r="T62" i="1"/>
  <c r="U61" i="1"/>
  <c r="T61" i="1"/>
  <c r="U60" i="1"/>
  <c r="T60" i="1"/>
  <c r="U59" i="1"/>
  <c r="T59" i="1"/>
  <c r="U58" i="1"/>
  <c r="T58" i="1"/>
  <c r="U52" i="1"/>
  <c r="T52" i="1"/>
  <c r="U51" i="1"/>
  <c r="T51" i="1"/>
  <c r="U50" i="1"/>
  <c r="T50" i="1"/>
  <c r="U49" i="1"/>
  <c r="T49" i="1"/>
  <c r="U48" i="1"/>
  <c r="T48" i="1"/>
  <c r="U41" i="1"/>
  <c r="T41" i="1"/>
  <c r="U40" i="1"/>
  <c r="T40" i="1"/>
  <c r="U39" i="1"/>
  <c r="T39" i="1"/>
  <c r="U38" i="1"/>
  <c r="T38" i="1"/>
  <c r="U37" i="1"/>
  <c r="T37" i="1"/>
  <c r="U30" i="1"/>
  <c r="U29" i="1"/>
  <c r="U28" i="1"/>
  <c r="U27" i="1"/>
  <c r="U26" i="1"/>
  <c r="T30" i="1"/>
  <c r="T29" i="1"/>
  <c r="T28" i="1"/>
  <c r="T27" i="1"/>
  <c r="T26" i="1"/>
  <c r="L4" i="3" l="1"/>
  <c r="L2" i="3"/>
  <c r="K6" i="3"/>
  <c r="N28" i="2"/>
  <c r="O28" i="2"/>
  <c r="O36" i="2"/>
  <c r="N36" i="2"/>
  <c r="N37" i="2"/>
  <c r="O37" i="2"/>
  <c r="N34" i="2"/>
  <c r="O34" i="2"/>
  <c r="N38" i="2"/>
  <c r="O38" i="2"/>
  <c r="O29" i="2"/>
  <c r="N29" i="2"/>
  <c r="O30" i="2"/>
  <c r="N30" i="2"/>
  <c r="N33" i="2"/>
  <c r="O33" i="2"/>
  <c r="N40" i="2"/>
  <c r="O40" i="2"/>
  <c r="N31" i="2"/>
  <c r="O31" i="2"/>
  <c r="N35" i="2"/>
  <c r="O35" i="2"/>
  <c r="N32" i="2"/>
  <c r="O32" i="2"/>
  <c r="O39" i="2"/>
  <c r="N39" i="2"/>
  <c r="K4" i="3" l="1"/>
  <c r="L5" i="3"/>
  <c r="K2" i="3"/>
  <c r="K5" i="3"/>
  <c r="L3" i="3"/>
  <c r="K3" i="3"/>
  <c r="T5" i="2"/>
  <c r="S5" i="2"/>
  <c r="S4" i="2"/>
  <c r="T4" i="2"/>
  <c r="T2" i="2"/>
  <c r="S2" i="2"/>
  <c r="S3" i="2"/>
  <c r="T3" i="2"/>
  <c r="J47" i="2" l="1"/>
  <c r="I43" i="2"/>
  <c r="G47" i="2"/>
  <c r="J43" i="2"/>
  <c r="I47" i="2"/>
  <c r="B43" i="2"/>
  <c r="F43" i="2"/>
  <c r="B47" i="2"/>
  <c r="C43" i="2"/>
  <c r="F47" i="2"/>
  <c r="K43" i="2"/>
  <c r="E43" i="2"/>
  <c r="A47" i="2"/>
  <c r="K47" i="2"/>
  <c r="C47" i="2"/>
  <c r="A43" i="2"/>
  <c r="G43" i="2"/>
  <c r="E47" i="2"/>
  <c r="B49" i="2"/>
  <c r="K45" i="2"/>
  <c r="I45" i="2"/>
  <c r="A45" i="2"/>
  <c r="K49" i="2"/>
  <c r="G45" i="2"/>
  <c r="C49" i="2"/>
  <c r="B45" i="2"/>
  <c r="I49" i="2"/>
  <c r="J49" i="2"/>
  <c r="A49" i="2"/>
  <c r="J45" i="2"/>
  <c r="G49" i="2"/>
  <c r="C45" i="2"/>
  <c r="E49" i="2"/>
  <c r="F49" i="2"/>
  <c r="F45" i="2"/>
  <c r="E45" i="2"/>
</calcChain>
</file>

<file path=xl/sharedStrings.xml><?xml version="1.0" encoding="utf-8"?>
<sst xmlns="http://schemas.openxmlformats.org/spreadsheetml/2006/main" count="147" uniqueCount="44">
  <si>
    <t>Temperature(¡C)</t>
  </si>
  <si>
    <t xml:space="preserve">od600 CLRBTM </t>
  </si>
  <si>
    <t>#SAT</t>
  </si>
  <si>
    <t>AUTO gain</t>
  </si>
  <si>
    <t>Integration: 100</t>
  </si>
  <si>
    <t>Integration: 200</t>
  </si>
  <si>
    <t>Integration: 400</t>
  </si>
  <si>
    <t>Integration: 300</t>
  </si>
  <si>
    <t>Costar3789 plat</t>
  </si>
  <si>
    <t>LVS pF-tul4UTR-GFP</t>
  </si>
  <si>
    <t>Avg</t>
  </si>
  <si>
    <t>StDev</t>
  </si>
  <si>
    <t>LVS pF-pdpAUTR-GFP</t>
  </si>
  <si>
    <t>drpsU2 pF-tul4UTR-GFP</t>
  </si>
  <si>
    <t>drpsU2 pF-pdpAUTR-GFP</t>
  </si>
  <si>
    <t>Media</t>
  </si>
  <si>
    <t>Fluorescence</t>
  </si>
  <si>
    <t>OD600</t>
  </si>
  <si>
    <t>Fuorescence/OD</t>
  </si>
  <si>
    <t>StDEv</t>
  </si>
  <si>
    <t>Average</t>
  </si>
  <si>
    <t>Normalized Fluor/OD to WT</t>
  </si>
  <si>
    <t>Normalized</t>
  </si>
  <si>
    <t>tul4UTR</t>
  </si>
  <si>
    <t>pdpA UTR</t>
  </si>
  <si>
    <t>ttest</t>
  </si>
  <si>
    <t>495, 535, Int:380</t>
  </si>
  <si>
    <t>WV: 485-535</t>
  </si>
  <si>
    <t>Ratio drpsU2/LVS</t>
  </si>
  <si>
    <t>Minus MHB</t>
  </si>
  <si>
    <t>RFU</t>
  </si>
  <si>
    <t>RFU/OD600</t>
  </si>
  <si>
    <t>Normalized to LVS</t>
  </si>
  <si>
    <t>Averages</t>
  </si>
  <si>
    <t>St Dev</t>
  </si>
  <si>
    <t>LVS tul4 UTR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</si>
  <si>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tul4 UTR</t>
    </r>
  </si>
  <si>
    <r>
      <t xml:space="preserve">LVS </t>
    </r>
    <r>
      <rPr>
        <i/>
        <sz val="12"/>
        <color theme="1"/>
        <rFont val="Arial"/>
        <family val="2"/>
      </rPr>
      <t>pdpA</t>
    </r>
    <r>
      <rPr>
        <sz val="12"/>
        <color theme="1"/>
        <rFont val="Arial"/>
        <family val="2"/>
      </rPr>
      <t xml:space="preserve"> UTR</t>
    </r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</si>
  <si>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pdpA </t>
    </r>
    <r>
      <rPr>
        <i/>
        <sz val="12"/>
        <color theme="1"/>
        <rFont val="Arial"/>
        <family val="2"/>
      </rPr>
      <t>UTR</t>
    </r>
  </si>
  <si>
    <t>LVS</t>
  </si>
  <si>
    <t>LVS pdpA UTR</t>
  </si>
  <si>
    <t>Sampe type</t>
  </si>
  <si>
    <t>Sample Number</t>
  </si>
  <si>
    <t>MHB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</si>
</sst>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Data'!$T$25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'Raw Data'!$S$26:$S$30</c:f>
              <c:strCache>
                <c:ptCount val="5"/>
                <c:pt idx="0">
                  <c:v>LVS pF-tul4UTR-GFP</c:v>
                </c:pt>
                <c:pt idx="1">
                  <c:v>LVS pF-pdpAUTR-GFP</c:v>
                </c:pt>
                <c:pt idx="2">
                  <c:v>drpsU2 pF-tul4UTR-GFP</c:v>
                </c:pt>
                <c:pt idx="3">
                  <c:v>drpsU2 pF-pdpAUTR-GFP</c:v>
                </c:pt>
                <c:pt idx="4">
                  <c:v>Media</c:v>
                </c:pt>
              </c:strCache>
            </c:strRef>
          </c:cat>
          <c:val>
            <c:numRef>
              <c:f>'Raw Data'!$T$26:$T$30</c:f>
              <c:numCache>
                <c:formatCode>General</c:formatCode>
                <c:ptCount val="5"/>
                <c:pt idx="0">
                  <c:v>6598407</c:v>
                </c:pt>
                <c:pt idx="1">
                  <c:v>843223.5555555555</c:v>
                </c:pt>
                <c:pt idx="2">
                  <c:v>7410092.777777778</c:v>
                </c:pt>
                <c:pt idx="3">
                  <c:v>707087.77777777775</c:v>
                </c:pt>
                <c:pt idx="4">
                  <c:v>660323.33333333337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94-0A48-8234-BB39E6B42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294592"/>
        <c:axId val="1469787024"/>
      </c:barChart>
      <c:catAx>
        <c:axId val="14692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787024"/>
        <c:crosses val="autoZero"/>
        <c:auto val="1"/>
        <c:lblAlgn val="ctr"/>
        <c:lblOffset val="100"/>
        <c:noMultiLvlLbl val="0"/>
      </c:catAx>
      <c:valAx>
        <c:axId val="146978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2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Low fluor comparisons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('Raw Data'!$S$27,'Raw Data'!$S$29:$S$30)</c:f>
              <c:strCache>
                <c:ptCount val="3"/>
                <c:pt idx="0">
                  <c:v>LVS pF-pdpAUTR-GFP</c:v>
                </c:pt>
                <c:pt idx="1">
                  <c:v>drpsU2 pF-pdpAUTR-GFP</c:v>
                </c:pt>
                <c:pt idx="2">
                  <c:v>Media</c:v>
                </c:pt>
              </c:strCache>
            </c:strRef>
          </c:cat>
          <c:val>
            <c:numRef>
              <c:f>('Raw Data'!$T$27,'Raw Data'!$T$29:$T$30)</c:f>
              <c:numCache>
                <c:formatCode>General</c:formatCode>
                <c:ptCount val="3"/>
                <c:pt idx="0">
                  <c:v>843223.5555555555</c:v>
                </c:pt>
                <c:pt idx="1">
                  <c:v>707087.77777777775</c:v>
                </c:pt>
                <c:pt idx="2">
                  <c:v>660323.33333333337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B7-AE4D-BE8B-B034361F9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5098864"/>
        <c:axId val="1471171808"/>
      </c:barChart>
      <c:catAx>
        <c:axId val="130509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171808"/>
        <c:crosses val="autoZero"/>
        <c:auto val="1"/>
        <c:lblAlgn val="ctr"/>
        <c:lblOffset val="100"/>
        <c:noMultiLvlLbl val="0"/>
      </c:catAx>
      <c:valAx>
        <c:axId val="147117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09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Data'!$T$25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'Raw Data'!$S$37:$S$41</c:f>
              <c:strCache>
                <c:ptCount val="5"/>
                <c:pt idx="0">
                  <c:v>LVS pF-tul4UTR-GFP</c:v>
                </c:pt>
                <c:pt idx="1">
                  <c:v>LVS pF-pdpAUTR-GFP</c:v>
                </c:pt>
                <c:pt idx="2">
                  <c:v>drpsU2 pF-tul4UTR-GFP</c:v>
                </c:pt>
                <c:pt idx="3">
                  <c:v>drpsU2 pF-pdpAUTR-GFP</c:v>
                </c:pt>
                <c:pt idx="4">
                  <c:v>Media</c:v>
                </c:pt>
              </c:strCache>
            </c:strRef>
          </c:cat>
          <c:val>
            <c:numRef>
              <c:f>'Raw Data'!$T$37:$T$41</c:f>
              <c:numCache>
                <c:formatCode>General</c:formatCode>
                <c:ptCount val="5"/>
                <c:pt idx="0">
                  <c:v>6608668.444444444</c:v>
                </c:pt>
                <c:pt idx="1">
                  <c:v>848271</c:v>
                </c:pt>
                <c:pt idx="2">
                  <c:v>7416549.333333333</c:v>
                </c:pt>
                <c:pt idx="3">
                  <c:v>711272.88888888888</c:v>
                </c:pt>
                <c:pt idx="4">
                  <c:v>665470.66666666663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5-0C42-8F99-B0451C35B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294592"/>
        <c:axId val="1469787024"/>
      </c:barChart>
      <c:catAx>
        <c:axId val="14692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787024"/>
        <c:crosses val="autoZero"/>
        <c:auto val="1"/>
        <c:lblAlgn val="ctr"/>
        <c:lblOffset val="100"/>
        <c:noMultiLvlLbl val="0"/>
      </c:catAx>
      <c:valAx>
        <c:axId val="146978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2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('Raw Data'!$S$38,'Raw Data'!$S$40,'Raw Data'!$S$41)</c:f>
              <c:strCache>
                <c:ptCount val="3"/>
                <c:pt idx="0">
                  <c:v>LVS pF-pdpAUTR-GFP</c:v>
                </c:pt>
                <c:pt idx="1">
                  <c:v>drpsU2 pF-pdpAUTR-GFP</c:v>
                </c:pt>
                <c:pt idx="2">
                  <c:v>Media</c:v>
                </c:pt>
              </c:strCache>
            </c:strRef>
          </c:cat>
          <c:val>
            <c:numRef>
              <c:f>('Raw Data'!$T$38,'Raw Data'!$T$40,'Raw Data'!$T$41)</c:f>
              <c:numCache>
                <c:formatCode>General</c:formatCode>
                <c:ptCount val="3"/>
                <c:pt idx="0">
                  <c:v>848271</c:v>
                </c:pt>
                <c:pt idx="1">
                  <c:v>711272.88888888888</c:v>
                </c:pt>
                <c:pt idx="2">
                  <c:v>665470.66666666663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1-784C-A81E-129F8618D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8015792"/>
        <c:axId val="1407670560"/>
      </c:barChart>
      <c:catAx>
        <c:axId val="140801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7670560"/>
        <c:crosses val="autoZero"/>
        <c:auto val="1"/>
        <c:lblAlgn val="ctr"/>
        <c:lblOffset val="100"/>
        <c:noMultiLvlLbl val="0"/>
      </c:catAx>
      <c:valAx>
        <c:axId val="140767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8015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Data'!$T$25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'Raw Data'!$S$48:$S$52</c:f>
              <c:strCache>
                <c:ptCount val="5"/>
                <c:pt idx="0">
                  <c:v>LVS pF-tul4UTR-GFP</c:v>
                </c:pt>
                <c:pt idx="1">
                  <c:v>LVS pF-pdpAUTR-GFP</c:v>
                </c:pt>
                <c:pt idx="2">
                  <c:v>drpsU2 pF-tul4UTR-GFP</c:v>
                </c:pt>
                <c:pt idx="3">
                  <c:v>drpsU2 pF-pdpAUTR-GFP</c:v>
                </c:pt>
                <c:pt idx="4">
                  <c:v>Media</c:v>
                </c:pt>
              </c:strCache>
            </c:strRef>
          </c:cat>
          <c:val>
            <c:numRef>
              <c:f>'Raw Data'!$T$48:$T$52</c:f>
              <c:numCache>
                <c:formatCode>General</c:formatCode>
                <c:ptCount val="5"/>
                <c:pt idx="0">
                  <c:v>6684245.888888889</c:v>
                </c:pt>
                <c:pt idx="1">
                  <c:v>847901</c:v>
                </c:pt>
                <c:pt idx="2">
                  <c:v>7474697.555555556</c:v>
                </c:pt>
                <c:pt idx="3">
                  <c:v>709370.22222222225</c:v>
                </c:pt>
                <c:pt idx="4">
                  <c:v>666907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68-1442-975A-2C6822408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294592"/>
        <c:axId val="1469787024"/>
      </c:barChart>
      <c:catAx>
        <c:axId val="14692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787024"/>
        <c:crosses val="autoZero"/>
        <c:auto val="1"/>
        <c:lblAlgn val="ctr"/>
        <c:lblOffset val="100"/>
        <c:noMultiLvlLbl val="0"/>
      </c:catAx>
      <c:valAx>
        <c:axId val="146978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2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('Raw Data'!$S$49,'Raw Data'!$S$51,'Raw Data'!$S$52)</c:f>
              <c:strCache>
                <c:ptCount val="3"/>
                <c:pt idx="0">
                  <c:v>LVS pF-pdpAUTR-GFP</c:v>
                </c:pt>
                <c:pt idx="1">
                  <c:v>drpsU2 pF-pdpAUTR-GFP</c:v>
                </c:pt>
                <c:pt idx="2">
                  <c:v>Media</c:v>
                </c:pt>
              </c:strCache>
            </c:strRef>
          </c:cat>
          <c:val>
            <c:numRef>
              <c:f>('Raw Data'!$T$49,'Raw Data'!$T$51,'Raw Data'!$T$52)</c:f>
              <c:numCache>
                <c:formatCode>General</c:formatCode>
                <c:ptCount val="3"/>
                <c:pt idx="0">
                  <c:v>847901</c:v>
                </c:pt>
                <c:pt idx="1">
                  <c:v>709370.22222222225</c:v>
                </c:pt>
                <c:pt idx="2">
                  <c:v>666907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7-2C4B-8902-080221518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7099696"/>
        <c:axId val="1447101344"/>
      </c:barChart>
      <c:catAx>
        <c:axId val="144709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101344"/>
        <c:crosses val="autoZero"/>
        <c:auto val="1"/>
        <c:lblAlgn val="ctr"/>
        <c:lblOffset val="100"/>
        <c:noMultiLvlLbl val="0"/>
      </c:catAx>
      <c:valAx>
        <c:axId val="144710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09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Data'!$T$25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'Raw Data'!$S$58:$S$62</c:f>
              <c:strCache>
                <c:ptCount val="5"/>
                <c:pt idx="0">
                  <c:v>LVS pF-tul4UTR-GFP</c:v>
                </c:pt>
                <c:pt idx="1">
                  <c:v>LVS pF-pdpAUTR-GFP</c:v>
                </c:pt>
                <c:pt idx="2">
                  <c:v>drpsU2 pF-tul4UTR-GFP</c:v>
                </c:pt>
                <c:pt idx="3">
                  <c:v>drpsU2 pF-pdpAUTR-GFP</c:v>
                </c:pt>
                <c:pt idx="4">
                  <c:v>Media</c:v>
                </c:pt>
              </c:strCache>
            </c:strRef>
          </c:cat>
          <c:val>
            <c:numRef>
              <c:f>'Raw Data'!$T$58:$T$62</c:f>
              <c:numCache>
                <c:formatCode>General</c:formatCode>
                <c:ptCount val="5"/>
                <c:pt idx="0">
                  <c:v>6268792.666666667</c:v>
                </c:pt>
                <c:pt idx="1">
                  <c:v>622080.66666666663</c:v>
                </c:pt>
                <c:pt idx="2">
                  <c:v>7004182.111111111</c:v>
                </c:pt>
                <c:pt idx="3">
                  <c:v>494135.22222222225</c:v>
                </c:pt>
                <c:pt idx="4">
                  <c:v>438821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8-9B4B-ACB5-11DC197AE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294592"/>
        <c:axId val="1469787024"/>
      </c:barChart>
      <c:catAx>
        <c:axId val="14692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787024"/>
        <c:crosses val="autoZero"/>
        <c:auto val="1"/>
        <c:lblAlgn val="ctr"/>
        <c:lblOffset val="100"/>
        <c:noMultiLvlLbl val="0"/>
      </c:catAx>
      <c:valAx>
        <c:axId val="146978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92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('Raw Data'!$S$59,'Raw Data'!$S$61:$S$62)</c:f>
              <c:strCache>
                <c:ptCount val="3"/>
                <c:pt idx="0">
                  <c:v>LVS pF-pdpAUTR-GFP</c:v>
                </c:pt>
                <c:pt idx="1">
                  <c:v>drpsU2 pF-pdpAUTR-GFP</c:v>
                </c:pt>
                <c:pt idx="2">
                  <c:v>Media</c:v>
                </c:pt>
              </c:strCache>
            </c:strRef>
          </c:cat>
          <c:val>
            <c:numRef>
              <c:f>('Raw Data'!$T$59,'Raw Data'!$T$61:$T$62)</c:f>
              <c:numCache>
                <c:formatCode>General</c:formatCode>
                <c:ptCount val="3"/>
                <c:pt idx="0">
                  <c:v>622080.66666666663</c:v>
                </c:pt>
                <c:pt idx="1">
                  <c:v>494135.22222222225</c:v>
                </c:pt>
                <c:pt idx="2">
                  <c:v>438821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F-4D44-9B86-DEF2D846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485920"/>
        <c:axId val="1471912016"/>
      </c:barChart>
      <c:catAx>
        <c:axId val="14714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912016"/>
        <c:crosses val="autoZero"/>
        <c:auto val="1"/>
        <c:lblAlgn val="ctr"/>
        <c:lblOffset val="100"/>
        <c:noMultiLvlLbl val="0"/>
      </c:catAx>
      <c:valAx>
        <c:axId val="147191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48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Fluorescence</a:t>
            </a:r>
            <a:r>
              <a:rPr lang="en-US" baseline="0"/>
              <a:t>/OD600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'Fluor OD'!$R$48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71-5646-B6A2-3858E2C266E5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971-5646-B6A2-3858E2C266E5}"/>
              </c:ext>
            </c:extLst>
          </c:dPt>
          <c:errBars>
            <c:errBarType val="both"/>
            <c:errValType val="cust"/>
            <c:noEndCap val="0"/>
            <c:plus>
              <c:numRef>
                <c:f>'Fluor OD'!$S$49:$S$52</c:f>
                <c:numCache>
                  <c:formatCode>General</c:formatCode>
                  <c:ptCount val="4"/>
                  <c:pt idx="0">
                    <c:v>3.2365871208463563E-2</c:v>
                  </c:pt>
                  <c:pt idx="1">
                    <c:v>7.2335437462826432E-2</c:v>
                  </c:pt>
                  <c:pt idx="2">
                    <c:v>2.5883136515752591E-2</c:v>
                  </c:pt>
                  <c:pt idx="3">
                    <c:v>4.3753585535687124E-2</c:v>
                  </c:pt>
                </c:numCache>
              </c:numRef>
            </c:plus>
            <c:minus>
              <c:numRef>
                <c:f>'Fluor OD'!$S$49:$S$52</c:f>
                <c:numCache>
                  <c:formatCode>General</c:formatCode>
                  <c:ptCount val="4"/>
                  <c:pt idx="0">
                    <c:v>3.2365871208463563E-2</c:v>
                  </c:pt>
                  <c:pt idx="1">
                    <c:v>7.2335437462826432E-2</c:v>
                  </c:pt>
                  <c:pt idx="2">
                    <c:v>2.5883136515752591E-2</c:v>
                  </c:pt>
                  <c:pt idx="3">
                    <c:v>4.3753585535687124E-2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'Fluor OD'!$Q$49:$Q$52</c:f>
              <c:strCache>
                <c:ptCount val="4"/>
                <c:pt idx="0">
                  <c:v>LVS pF-tul4UTR-GFP</c:v>
                </c:pt>
                <c:pt idx="1">
                  <c:v>drpsU2 pF-tul4UTR-GFP</c:v>
                </c:pt>
                <c:pt idx="2">
                  <c:v>LVS pF-pdpAUTR-GFP</c:v>
                </c:pt>
                <c:pt idx="3">
                  <c:v>drpsU2 pF-pdpAUTR-GFP</c:v>
                </c:pt>
              </c:strCache>
            </c:strRef>
          </c:cat>
          <c:val>
            <c:numRef>
              <c:f>'Fluor OD'!$R$49:$R$52</c:f>
              <c:numCache>
                <c:formatCode>General</c:formatCode>
                <c:ptCount val="4"/>
                <c:pt idx="0">
                  <c:v>1</c:v>
                </c:pt>
                <c:pt idx="1">
                  <c:v>1.2411396092820774</c:v>
                </c:pt>
                <c:pt idx="2">
                  <c:v>0.99999999999999989</c:v>
                </c:pt>
                <c:pt idx="3">
                  <c:v>0.90430323356073739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71-5646-B6A2-3858E2C26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3399504"/>
        <c:axId val="1474247840"/>
      </c:barChart>
      <c:catAx>
        <c:axId val="1473399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4247840"/>
        <c:crosses val="autoZero"/>
        <c:auto val="1"/>
        <c:lblAlgn val="ctr"/>
        <c:lblOffset val="100"/>
        <c:noMultiLvlLbl val="0"/>
      </c:catAx>
      <c:valAx>
        <c:axId val="147424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399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196850</xdr:colOff>
      <xdr:row>16</xdr:row>
      <xdr:rowOff>0</xdr:rowOff>
    </xdr:from>
    <xdr:to>
      <xdr:col>31</xdr:col>
      <xdr:colOff>114300</xdr:colOff>
      <xdr:row>31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074CA1-D042-4F3F-1916-CF3A3626FE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514350</xdr:colOff>
      <xdr:row>16</xdr:row>
      <xdr:rowOff>165100</xdr:rowOff>
    </xdr:from>
    <xdr:to>
      <xdr:col>38</xdr:col>
      <xdr:colOff>374650</xdr:colOff>
      <xdr:row>31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E317F6-A1E6-B976-6CD6-95F82A02FA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279400</xdr:colOff>
      <xdr:row>33</xdr:row>
      <xdr:rowOff>114300</xdr:rowOff>
    </xdr:from>
    <xdr:to>
      <xdr:col>31</xdr:col>
      <xdr:colOff>196850</xdr:colOff>
      <xdr:row>49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6705ED-6138-8947-B7FB-BAE43A965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120650</xdr:colOff>
      <xdr:row>34</xdr:row>
      <xdr:rowOff>88900</xdr:rowOff>
    </xdr:from>
    <xdr:to>
      <xdr:col>38</xdr:col>
      <xdr:colOff>654050</xdr:colOff>
      <xdr:row>48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A270D5C-797D-40F7-71F9-BB113CFA1B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482600</xdr:colOff>
      <xdr:row>49</xdr:row>
      <xdr:rowOff>177800</xdr:rowOff>
    </xdr:from>
    <xdr:to>
      <xdr:col>31</xdr:col>
      <xdr:colOff>400050</xdr:colOff>
      <xdr:row>65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38314E9-C76C-9B48-AC1A-D23A9887D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285750</xdr:colOff>
      <xdr:row>50</xdr:row>
      <xdr:rowOff>139700</xdr:rowOff>
    </xdr:from>
    <xdr:to>
      <xdr:col>39</xdr:col>
      <xdr:colOff>146050</xdr:colOff>
      <xdr:row>65</xdr:row>
      <xdr:rowOff>25400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4CC3AA9-F00F-26FE-1C9A-E37AC3F36A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596900</xdr:colOff>
      <xdr:row>66</xdr:row>
      <xdr:rowOff>88900</xdr:rowOff>
    </xdr:from>
    <xdr:to>
      <xdr:col>31</xdr:col>
      <xdr:colOff>514350</xdr:colOff>
      <xdr:row>82</xdr:row>
      <xdr:rowOff>25400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D93ED39-B4EC-9344-8F94-EF2C4C437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476250</xdr:colOff>
      <xdr:row>66</xdr:row>
      <xdr:rowOff>152400</xdr:rowOff>
    </xdr:from>
    <xdr:to>
      <xdr:col>39</xdr:col>
      <xdr:colOff>336550</xdr:colOff>
      <xdr:row>81</xdr:row>
      <xdr:rowOff>38100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0D5AB3-73BE-6252-D5A2-390708B031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679450</xdr:colOff>
      <xdr:row>38</xdr:row>
      <xdr:rowOff>25400</xdr:rowOff>
    </xdr:from>
    <xdr:to>
      <xdr:col>28</xdr:col>
      <xdr:colOff>298450</xdr:colOff>
      <xdr:row>52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95D898-CED0-59C8-A7A7-5D0D6F1097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6"/>
  <sheetViews>
    <sheetView workbookViewId="0">
      <selection activeCell="F12" sqref="F12"/>
    </sheetView>
  </sheetViews>
  <sheetFormatPr defaultColWidth="8.81640625" defaultRowHeight="14.5" x14ac:dyDescent="0.35"/>
  <sheetData>
    <row r="1" spans="1:20" x14ac:dyDescent="0.3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20" x14ac:dyDescent="0.35">
      <c r="B2">
        <v>22</v>
      </c>
      <c r="C2">
        <v>0.25440000000000002</v>
      </c>
      <c r="D2">
        <v>0.26950000000000002</v>
      </c>
      <c r="E2">
        <v>0.26340000000000002</v>
      </c>
      <c r="F2">
        <v>3.1899999999999998E-2</v>
      </c>
      <c r="G2">
        <v>0.2442</v>
      </c>
      <c r="H2">
        <v>0.2591</v>
      </c>
      <c r="I2">
        <v>0.25540000000000002</v>
      </c>
      <c r="J2">
        <v>3.1800000000000002E-2</v>
      </c>
      <c r="K2">
        <v>0.25969999999999999</v>
      </c>
      <c r="L2">
        <v>0.27789999999999998</v>
      </c>
      <c r="M2">
        <v>0.27360000000000001</v>
      </c>
    </row>
    <row r="3" spans="1:20" x14ac:dyDescent="0.35">
      <c r="C3">
        <v>5.0799999999999998E-2</v>
      </c>
      <c r="D3">
        <v>0.05</v>
      </c>
      <c r="E3">
        <v>4.9599999999999998E-2</v>
      </c>
      <c r="F3">
        <v>3.2399999999999998E-2</v>
      </c>
      <c r="G3">
        <v>3.2199999999999999E-2</v>
      </c>
      <c r="H3">
        <v>3.2099999999999997E-2</v>
      </c>
      <c r="I3">
        <v>3.1899999999999998E-2</v>
      </c>
      <c r="J3">
        <v>3.2000000000000001E-2</v>
      </c>
      <c r="K3">
        <v>3.15E-2</v>
      </c>
      <c r="L3">
        <v>3.2000000000000001E-2</v>
      </c>
      <c r="M3">
        <v>3.1899999999999998E-2</v>
      </c>
    </row>
    <row r="4" spans="1:20" x14ac:dyDescent="0.35">
      <c r="C4">
        <v>0.26719999999999999</v>
      </c>
      <c r="D4">
        <v>0.28060000000000002</v>
      </c>
      <c r="E4">
        <v>0.27600000000000002</v>
      </c>
      <c r="F4">
        <v>3.2099999999999997E-2</v>
      </c>
      <c r="G4">
        <v>0.26779999999999998</v>
      </c>
      <c r="H4">
        <v>0.2858</v>
      </c>
      <c r="I4">
        <v>0.27479999999999999</v>
      </c>
      <c r="J4">
        <v>3.1600000000000003E-2</v>
      </c>
      <c r="K4">
        <v>0.26329999999999998</v>
      </c>
      <c r="L4">
        <v>0.27889999999999998</v>
      </c>
      <c r="M4">
        <v>0.27379999999999999</v>
      </c>
    </row>
    <row r="5" spans="1:20" x14ac:dyDescent="0.35">
      <c r="C5">
        <v>3.2300000000000002E-2</v>
      </c>
      <c r="D5">
        <v>3.2300000000000002E-2</v>
      </c>
      <c r="E5">
        <v>3.2000000000000001E-2</v>
      </c>
      <c r="F5">
        <v>3.2800000000000003E-2</v>
      </c>
      <c r="G5">
        <v>3.2300000000000002E-2</v>
      </c>
      <c r="H5">
        <v>3.2099999999999997E-2</v>
      </c>
      <c r="I5">
        <v>3.1399999999999997E-2</v>
      </c>
      <c r="J5">
        <v>3.2099999999999997E-2</v>
      </c>
      <c r="K5">
        <v>3.2099999999999997E-2</v>
      </c>
      <c r="L5">
        <v>3.2099999999999997E-2</v>
      </c>
      <c r="M5">
        <v>3.2000000000000001E-2</v>
      </c>
    </row>
    <row r="6" spans="1:20" x14ac:dyDescent="0.35">
      <c r="C6">
        <v>0.22720000000000001</v>
      </c>
      <c r="D6">
        <v>0.23080000000000001</v>
      </c>
      <c r="E6">
        <v>0.23849999999999999</v>
      </c>
      <c r="F6">
        <v>3.2199999999999999E-2</v>
      </c>
      <c r="G6">
        <v>0.2291</v>
      </c>
      <c r="H6">
        <v>0.24679999999999999</v>
      </c>
      <c r="I6">
        <v>0.2417</v>
      </c>
      <c r="J6">
        <v>3.15E-2</v>
      </c>
      <c r="K6">
        <v>0.22720000000000001</v>
      </c>
      <c r="L6">
        <v>0.24229999999999999</v>
      </c>
      <c r="M6">
        <v>0.23910000000000001</v>
      </c>
    </row>
    <row r="7" spans="1:20" x14ac:dyDescent="0.35">
      <c r="C7">
        <v>3.2800000000000003E-2</v>
      </c>
      <c r="D7">
        <v>3.2099999999999997E-2</v>
      </c>
      <c r="E7">
        <v>3.2899999999999999E-2</v>
      </c>
      <c r="F7">
        <v>3.2099999999999997E-2</v>
      </c>
      <c r="G7">
        <v>3.2300000000000002E-2</v>
      </c>
      <c r="H7">
        <v>3.2399999999999998E-2</v>
      </c>
      <c r="I7">
        <v>3.2000000000000001E-2</v>
      </c>
      <c r="J7">
        <v>3.2599999999999997E-2</v>
      </c>
      <c r="K7">
        <v>3.2000000000000001E-2</v>
      </c>
      <c r="L7">
        <v>3.2599999999999997E-2</v>
      </c>
      <c r="M7">
        <v>3.2099999999999997E-2</v>
      </c>
    </row>
    <row r="8" spans="1:20" x14ac:dyDescent="0.35">
      <c r="C8">
        <v>0.2414</v>
      </c>
      <c r="D8">
        <v>0.25080000000000002</v>
      </c>
      <c r="E8">
        <v>0.25159999999999999</v>
      </c>
      <c r="F8">
        <v>3.2000000000000001E-2</v>
      </c>
      <c r="G8">
        <v>0.2419</v>
      </c>
      <c r="H8">
        <v>0.252</v>
      </c>
      <c r="I8">
        <v>0.25430000000000003</v>
      </c>
      <c r="J8">
        <v>3.1800000000000002E-2</v>
      </c>
      <c r="K8">
        <v>0.22170000000000001</v>
      </c>
      <c r="L8">
        <v>0.22839999999999999</v>
      </c>
      <c r="M8">
        <v>0.2281</v>
      </c>
    </row>
    <row r="9" spans="1:20" x14ac:dyDescent="0.35">
      <c r="C9">
        <v>3.2399999999999998E-2</v>
      </c>
      <c r="D9">
        <v>3.1899999999999998E-2</v>
      </c>
      <c r="E9">
        <v>3.2500000000000001E-2</v>
      </c>
      <c r="F9">
        <v>3.15E-2</v>
      </c>
      <c r="G9">
        <v>3.2300000000000002E-2</v>
      </c>
      <c r="H9">
        <v>3.1800000000000002E-2</v>
      </c>
      <c r="I9">
        <v>3.2199999999999999E-2</v>
      </c>
      <c r="J9">
        <v>3.2399999999999998E-2</v>
      </c>
      <c r="K9">
        <v>3.2000000000000001E-2</v>
      </c>
      <c r="L9">
        <v>3.2300000000000002E-2</v>
      </c>
      <c r="M9">
        <v>3.2000000000000001E-2</v>
      </c>
    </row>
    <row r="11" spans="1:20" x14ac:dyDescent="0.35">
      <c r="A11" t="s">
        <v>1</v>
      </c>
    </row>
    <row r="12" spans="1:20" x14ac:dyDescent="0.35">
      <c r="A12" t="s">
        <v>8</v>
      </c>
    </row>
    <row r="13" spans="1:20" x14ac:dyDescent="0.35">
      <c r="A13" t="s">
        <v>27</v>
      </c>
    </row>
    <row r="14" spans="1:20" x14ac:dyDescent="0.35">
      <c r="A14" t="s">
        <v>3</v>
      </c>
      <c r="S14" t="s">
        <v>10</v>
      </c>
      <c r="T14" t="s">
        <v>11</v>
      </c>
    </row>
    <row r="15" spans="1:20" x14ac:dyDescent="0.35">
      <c r="A15" t="s">
        <v>6</v>
      </c>
      <c r="C15" t="s">
        <v>0</v>
      </c>
      <c r="D15">
        <v>1</v>
      </c>
      <c r="E15">
        <v>2</v>
      </c>
      <c r="F15">
        <v>3</v>
      </c>
      <c r="G15">
        <v>4</v>
      </c>
      <c r="H15">
        <v>5</v>
      </c>
      <c r="I15">
        <v>6</v>
      </c>
      <c r="J15">
        <v>7</v>
      </c>
      <c r="K15">
        <v>8</v>
      </c>
      <c r="L15">
        <v>9</v>
      </c>
      <c r="M15">
        <v>10</v>
      </c>
      <c r="N15">
        <v>11</v>
      </c>
      <c r="O15">
        <v>12</v>
      </c>
      <c r="R15" t="s">
        <v>9</v>
      </c>
      <c r="S15" t="e">
        <f>AVERAGE(D16:F16,H16:J16,L16:N16)</f>
        <v>#DIV/0!</v>
      </c>
      <c r="T15" t="e">
        <f>STDEV(D16:F16,H16:J16,L16:N16)</f>
        <v>#DIV/0!</v>
      </c>
    </row>
    <row r="16" spans="1:20" x14ac:dyDescent="0.35">
      <c r="C16">
        <v>22</v>
      </c>
      <c r="D16" t="s">
        <v>2</v>
      </c>
      <c r="E16" t="s">
        <v>2</v>
      </c>
      <c r="F16" t="s">
        <v>2</v>
      </c>
      <c r="G16">
        <v>496</v>
      </c>
      <c r="H16" t="s">
        <v>2</v>
      </c>
      <c r="I16" t="s">
        <v>2</v>
      </c>
      <c r="J16" t="s">
        <v>2</v>
      </c>
      <c r="K16">
        <v>754</v>
      </c>
      <c r="L16" t="s">
        <v>2</v>
      </c>
      <c r="M16" t="s">
        <v>2</v>
      </c>
      <c r="N16" t="s">
        <v>2</v>
      </c>
      <c r="O16">
        <v>494</v>
      </c>
      <c r="R16" t="s">
        <v>12</v>
      </c>
      <c r="S16">
        <f>AVERAGE(D18:F18,H18:J18,L18:N18)</f>
        <v>998121.33333333337</v>
      </c>
      <c r="T16">
        <f>STDEV(D18:F18,H18:J18,L18:N18)</f>
        <v>24516.526946123508</v>
      </c>
    </row>
    <row r="17" spans="1:21" x14ac:dyDescent="0.35">
      <c r="D17">
        <v>773218</v>
      </c>
      <c r="E17">
        <v>776978</v>
      </c>
      <c r="F17">
        <v>785974</v>
      </c>
      <c r="G17">
        <v>652</v>
      </c>
      <c r="H17">
        <v>780</v>
      </c>
      <c r="I17">
        <v>681</v>
      </c>
      <c r="J17">
        <v>725</v>
      </c>
      <c r="K17">
        <v>736</v>
      </c>
      <c r="L17">
        <v>886</v>
      </c>
      <c r="M17">
        <v>777</v>
      </c>
      <c r="N17">
        <v>651</v>
      </c>
      <c r="O17">
        <v>484</v>
      </c>
      <c r="R17" t="s">
        <v>13</v>
      </c>
      <c r="S17" t="e">
        <f>AVERAGE(D20:F20,H20:J20,L20:N20)</f>
        <v>#DIV/0!</v>
      </c>
      <c r="T17" t="e">
        <f>STDEV(D20:F20,H20:J20,L20:N20)</f>
        <v>#DIV/0!</v>
      </c>
    </row>
    <row r="18" spans="1:21" x14ac:dyDescent="0.35">
      <c r="D18">
        <v>1036945</v>
      </c>
      <c r="E18">
        <v>1029586</v>
      </c>
      <c r="F18">
        <v>1018208</v>
      </c>
      <c r="G18">
        <v>510</v>
      </c>
      <c r="H18">
        <v>996421</v>
      </c>
      <c r="I18">
        <v>988543</v>
      </c>
      <c r="J18">
        <v>971738</v>
      </c>
      <c r="K18">
        <v>589</v>
      </c>
      <c r="L18">
        <v>970539</v>
      </c>
      <c r="M18">
        <v>981060</v>
      </c>
      <c r="N18">
        <v>990052</v>
      </c>
      <c r="O18">
        <v>609</v>
      </c>
      <c r="R18" t="s">
        <v>14</v>
      </c>
      <c r="S18">
        <f>AVERAGE(D22:F22,H22:J22,L22:N22)</f>
        <v>826956.33333333337</v>
      </c>
      <c r="T18">
        <f>STDEV(D22:F22,H22:J22,L22:N22)</f>
        <v>29243.465616270587</v>
      </c>
    </row>
    <row r="19" spans="1:21" x14ac:dyDescent="0.35">
      <c r="D19">
        <v>762</v>
      </c>
      <c r="E19">
        <v>630</v>
      </c>
      <c r="F19">
        <v>562</v>
      </c>
      <c r="G19">
        <v>885</v>
      </c>
      <c r="H19">
        <v>768</v>
      </c>
      <c r="I19">
        <v>484</v>
      </c>
      <c r="J19">
        <v>699</v>
      </c>
      <c r="K19">
        <v>747</v>
      </c>
      <c r="L19">
        <v>881</v>
      </c>
      <c r="M19">
        <v>637</v>
      </c>
      <c r="N19">
        <v>750</v>
      </c>
      <c r="O19">
        <v>485</v>
      </c>
      <c r="R19" t="s">
        <v>15</v>
      </c>
      <c r="S19">
        <f>AVERAGE(D17:F17)</f>
        <v>778723.33333333337</v>
      </c>
      <c r="T19">
        <f>STDEV(D17:F17)</f>
        <v>6554.6567670117811</v>
      </c>
    </row>
    <row r="20" spans="1:21" x14ac:dyDescent="0.35">
      <c r="D20" t="s">
        <v>2</v>
      </c>
      <c r="E20" t="s">
        <v>2</v>
      </c>
      <c r="F20" t="s">
        <v>2</v>
      </c>
      <c r="G20">
        <v>868</v>
      </c>
      <c r="H20" t="s">
        <v>2</v>
      </c>
      <c r="I20" t="s">
        <v>2</v>
      </c>
      <c r="J20" t="s">
        <v>2</v>
      </c>
      <c r="K20">
        <v>703</v>
      </c>
      <c r="L20" t="s">
        <v>2</v>
      </c>
      <c r="M20" t="s">
        <v>2</v>
      </c>
      <c r="N20" t="s">
        <v>2</v>
      </c>
      <c r="O20">
        <v>732</v>
      </c>
    </row>
    <row r="21" spans="1:21" x14ac:dyDescent="0.35">
      <c r="D21">
        <v>645</v>
      </c>
      <c r="E21">
        <v>623</v>
      </c>
      <c r="F21">
        <v>504</v>
      </c>
      <c r="G21">
        <v>637</v>
      </c>
      <c r="H21">
        <v>781</v>
      </c>
      <c r="I21">
        <v>670</v>
      </c>
      <c r="J21">
        <v>582</v>
      </c>
      <c r="K21">
        <v>753</v>
      </c>
      <c r="L21">
        <v>626</v>
      </c>
      <c r="M21">
        <v>647</v>
      </c>
      <c r="N21">
        <v>801</v>
      </c>
      <c r="O21">
        <v>471</v>
      </c>
    </row>
    <row r="22" spans="1:21" x14ac:dyDescent="0.35">
      <c r="D22">
        <v>871316</v>
      </c>
      <c r="E22">
        <v>858646</v>
      </c>
      <c r="F22">
        <v>865559</v>
      </c>
      <c r="G22">
        <v>899</v>
      </c>
      <c r="H22">
        <v>809567</v>
      </c>
      <c r="I22">
        <v>809488</v>
      </c>
      <c r="J22">
        <v>809576</v>
      </c>
      <c r="K22">
        <v>688</v>
      </c>
      <c r="L22">
        <v>795597</v>
      </c>
      <c r="M22">
        <v>812852</v>
      </c>
      <c r="N22">
        <v>810006</v>
      </c>
      <c r="O22">
        <v>536</v>
      </c>
    </row>
    <row r="23" spans="1:21" x14ac:dyDescent="0.35">
      <c r="D23">
        <v>579</v>
      </c>
      <c r="E23">
        <v>726</v>
      </c>
      <c r="F23">
        <v>582</v>
      </c>
      <c r="G23">
        <v>360</v>
      </c>
      <c r="H23">
        <v>859</v>
      </c>
      <c r="I23">
        <v>699</v>
      </c>
      <c r="J23">
        <v>749</v>
      </c>
      <c r="K23">
        <v>645</v>
      </c>
      <c r="L23">
        <v>863</v>
      </c>
      <c r="M23">
        <v>528</v>
      </c>
      <c r="N23">
        <v>589</v>
      </c>
      <c r="O23">
        <v>547</v>
      </c>
    </row>
    <row r="25" spans="1:21" x14ac:dyDescent="0.35">
      <c r="T25" t="s">
        <v>10</v>
      </c>
      <c r="U25" t="s">
        <v>11</v>
      </c>
    </row>
    <row r="26" spans="1:21" x14ac:dyDescent="0.35">
      <c r="A26" t="s">
        <v>4</v>
      </c>
      <c r="D26" t="s">
        <v>0</v>
      </c>
      <c r="E26">
        <v>1</v>
      </c>
      <c r="F26">
        <v>2</v>
      </c>
      <c r="G26">
        <v>3</v>
      </c>
      <c r="H26">
        <v>4</v>
      </c>
      <c r="I26">
        <v>5</v>
      </c>
      <c r="J26">
        <v>6</v>
      </c>
      <c r="K26">
        <v>7</v>
      </c>
      <c r="L26">
        <v>8</v>
      </c>
      <c r="M26">
        <v>9</v>
      </c>
      <c r="N26">
        <v>10</v>
      </c>
      <c r="O26">
        <v>11</v>
      </c>
      <c r="P26">
        <v>12</v>
      </c>
      <c r="S26" t="s">
        <v>9</v>
      </c>
      <c r="T26">
        <f>AVERAGE(E27:G27,I27:K27,M27:O27)</f>
        <v>6598407</v>
      </c>
      <c r="U26">
        <f>STDEV(E27:G27,I27:K27,M27:O27)</f>
        <v>216247.12743005398</v>
      </c>
    </row>
    <row r="27" spans="1:21" x14ac:dyDescent="0.35">
      <c r="D27">
        <v>22</v>
      </c>
      <c r="E27">
        <v>6952806</v>
      </c>
      <c r="F27">
        <v>6772272</v>
      </c>
      <c r="G27">
        <v>6750078</v>
      </c>
      <c r="H27">
        <v>2601</v>
      </c>
      <c r="I27">
        <v>6360728</v>
      </c>
      <c r="J27">
        <v>6378433</v>
      </c>
      <c r="K27">
        <v>6312650</v>
      </c>
      <c r="L27">
        <v>3131</v>
      </c>
      <c r="M27">
        <v>6570641</v>
      </c>
      <c r="N27">
        <v>6600436</v>
      </c>
      <c r="O27">
        <v>6687619</v>
      </c>
      <c r="P27">
        <v>3003</v>
      </c>
      <c r="S27" t="s">
        <v>12</v>
      </c>
      <c r="T27">
        <f>AVERAGE(E29:G29,I29:K29,M29:O29)</f>
        <v>843223.5555555555</v>
      </c>
      <c r="U27">
        <f>STDEV(E29:G29,I29:K29,M29:O29)</f>
        <v>23811.875918914451</v>
      </c>
    </row>
    <row r="28" spans="1:21" x14ac:dyDescent="0.35">
      <c r="E28">
        <v>657288</v>
      </c>
      <c r="F28">
        <v>659193</v>
      </c>
      <c r="G28">
        <v>664489</v>
      </c>
      <c r="H28">
        <v>2993</v>
      </c>
      <c r="I28">
        <v>2890</v>
      </c>
      <c r="J28">
        <v>2881</v>
      </c>
      <c r="K28">
        <v>3026</v>
      </c>
      <c r="L28">
        <v>2589</v>
      </c>
      <c r="M28">
        <v>2871</v>
      </c>
      <c r="N28">
        <v>2960</v>
      </c>
      <c r="O28">
        <v>3059</v>
      </c>
      <c r="P28">
        <v>2737</v>
      </c>
      <c r="S28" t="s">
        <v>13</v>
      </c>
      <c r="T28">
        <f>AVERAGE(E31:G31,I31:K31,M31:O31)</f>
        <v>7410092.777777778</v>
      </c>
      <c r="U28">
        <f>STDEV(E31:G31,I31:K31,M31:O31)</f>
        <v>302281.7252410315</v>
      </c>
    </row>
    <row r="29" spans="1:21" x14ac:dyDescent="0.35">
      <c r="E29">
        <v>879316</v>
      </c>
      <c r="F29">
        <v>872102</v>
      </c>
      <c r="G29">
        <v>868288</v>
      </c>
      <c r="H29">
        <v>2754</v>
      </c>
      <c r="I29">
        <v>838765</v>
      </c>
      <c r="J29">
        <v>827706</v>
      </c>
      <c r="K29">
        <v>815601</v>
      </c>
      <c r="L29">
        <v>2716</v>
      </c>
      <c r="M29">
        <v>825121</v>
      </c>
      <c r="N29">
        <v>823191</v>
      </c>
      <c r="O29">
        <v>838922</v>
      </c>
      <c r="P29">
        <v>2820</v>
      </c>
      <c r="S29" t="s">
        <v>14</v>
      </c>
      <c r="T29">
        <f>AVERAGE(E33:G33,I33:K33,M33:O33)</f>
        <v>707087.77777777775</v>
      </c>
      <c r="U29">
        <f>STDEV(E33:G33,I33:K33,M33:O33)</f>
        <v>25651.276360922948</v>
      </c>
    </row>
    <row r="30" spans="1:21" x14ac:dyDescent="0.35">
      <c r="E30">
        <v>2781</v>
      </c>
      <c r="F30">
        <v>3044</v>
      </c>
      <c r="G30">
        <v>2758</v>
      </c>
      <c r="H30">
        <v>2789</v>
      </c>
      <c r="I30">
        <v>2895</v>
      </c>
      <c r="J30">
        <v>2538</v>
      </c>
      <c r="K30">
        <v>3008</v>
      </c>
      <c r="L30">
        <v>2890</v>
      </c>
      <c r="M30">
        <v>2291</v>
      </c>
      <c r="N30">
        <v>2780</v>
      </c>
      <c r="O30">
        <v>2774</v>
      </c>
      <c r="P30">
        <v>3096</v>
      </c>
      <c r="S30" t="s">
        <v>15</v>
      </c>
      <c r="T30">
        <f>AVERAGE(E28:G28)</f>
        <v>660323.33333333337</v>
      </c>
      <c r="U30">
        <f>STDEV(E28:G28)</f>
        <v>3731.1982436388089</v>
      </c>
    </row>
    <row r="31" spans="1:21" x14ac:dyDescent="0.35">
      <c r="E31">
        <v>7619218</v>
      </c>
      <c r="F31">
        <v>7627510</v>
      </c>
      <c r="G31">
        <v>7527220</v>
      </c>
      <c r="H31">
        <v>3023</v>
      </c>
      <c r="I31">
        <v>7171907</v>
      </c>
      <c r="J31">
        <v>6955705</v>
      </c>
      <c r="K31">
        <v>6934238</v>
      </c>
      <c r="L31">
        <v>2758</v>
      </c>
      <c r="M31">
        <v>7590435</v>
      </c>
      <c r="N31">
        <v>7580548</v>
      </c>
      <c r="O31">
        <v>7684054</v>
      </c>
      <c r="P31">
        <v>2682</v>
      </c>
    </row>
    <row r="32" spans="1:21" x14ac:dyDescent="0.35">
      <c r="E32">
        <v>2887</v>
      </c>
      <c r="F32">
        <v>2873</v>
      </c>
      <c r="G32">
        <v>2906</v>
      </c>
      <c r="H32">
        <v>3152</v>
      </c>
      <c r="I32">
        <v>2796</v>
      </c>
      <c r="J32">
        <v>2941</v>
      </c>
      <c r="K32">
        <v>3295</v>
      </c>
      <c r="L32">
        <v>2542</v>
      </c>
      <c r="M32">
        <v>2987</v>
      </c>
      <c r="N32">
        <v>2732</v>
      </c>
      <c r="O32">
        <v>2742</v>
      </c>
      <c r="P32">
        <v>2129</v>
      </c>
    </row>
    <row r="33" spans="1:21" x14ac:dyDescent="0.35">
      <c r="E33">
        <v>744874</v>
      </c>
      <c r="F33">
        <v>731917</v>
      </c>
      <c r="G33">
        <v>744516</v>
      </c>
      <c r="H33">
        <v>3066</v>
      </c>
      <c r="I33">
        <v>687453</v>
      </c>
      <c r="J33">
        <v>697878</v>
      </c>
      <c r="K33">
        <v>683444</v>
      </c>
      <c r="L33">
        <v>2897</v>
      </c>
      <c r="M33">
        <v>686466</v>
      </c>
      <c r="N33">
        <v>692783</v>
      </c>
      <c r="O33">
        <v>694459</v>
      </c>
      <c r="P33">
        <v>3217</v>
      </c>
    </row>
    <row r="34" spans="1:21" x14ac:dyDescent="0.35">
      <c r="E34">
        <v>2551</v>
      </c>
      <c r="F34">
        <v>2859</v>
      </c>
      <c r="G34">
        <v>3021</v>
      </c>
      <c r="H34">
        <v>2678</v>
      </c>
      <c r="I34">
        <v>3116</v>
      </c>
      <c r="J34">
        <v>2639</v>
      </c>
      <c r="K34">
        <v>3055</v>
      </c>
      <c r="L34">
        <v>2729</v>
      </c>
      <c r="M34">
        <v>2977</v>
      </c>
      <c r="N34">
        <v>2863</v>
      </c>
      <c r="O34">
        <v>2772</v>
      </c>
      <c r="P34">
        <v>2776</v>
      </c>
    </row>
    <row r="36" spans="1:21" x14ac:dyDescent="0.35">
      <c r="T36" t="s">
        <v>10</v>
      </c>
      <c r="U36" t="s">
        <v>11</v>
      </c>
    </row>
    <row r="37" spans="1:21" x14ac:dyDescent="0.35">
      <c r="A37" t="s">
        <v>5</v>
      </c>
      <c r="D37" t="s">
        <v>0</v>
      </c>
      <c r="E37">
        <v>1</v>
      </c>
      <c r="F37">
        <v>2</v>
      </c>
      <c r="G37">
        <v>3</v>
      </c>
      <c r="H37">
        <v>4</v>
      </c>
      <c r="I37">
        <v>5</v>
      </c>
      <c r="J37">
        <v>6</v>
      </c>
      <c r="K37">
        <v>7</v>
      </c>
      <c r="L37">
        <v>8</v>
      </c>
      <c r="M37">
        <v>9</v>
      </c>
      <c r="N37">
        <v>10</v>
      </c>
      <c r="O37">
        <v>11</v>
      </c>
      <c r="P37">
        <v>12</v>
      </c>
      <c r="S37" t="s">
        <v>9</v>
      </c>
      <c r="T37">
        <f>AVERAGE(E38:G38,I38:K38,M38:O38)</f>
        <v>6608668.444444444</v>
      </c>
      <c r="U37">
        <f>STDEV(E38:G38,I38:K38,M38:O38)</f>
        <v>222190.00987561923</v>
      </c>
    </row>
    <row r="38" spans="1:21" x14ac:dyDescent="0.35">
      <c r="D38">
        <v>22</v>
      </c>
      <c r="E38">
        <v>6974284</v>
      </c>
      <c r="F38">
        <v>6819881</v>
      </c>
      <c r="G38">
        <v>6773653</v>
      </c>
      <c r="H38">
        <v>2825</v>
      </c>
      <c r="I38">
        <v>6423548</v>
      </c>
      <c r="J38">
        <v>6351154</v>
      </c>
      <c r="K38">
        <v>6319862</v>
      </c>
      <c r="L38">
        <v>2971</v>
      </c>
      <c r="M38">
        <v>6550616</v>
      </c>
      <c r="N38">
        <v>6610800</v>
      </c>
      <c r="O38">
        <v>6654218</v>
      </c>
      <c r="P38">
        <v>2613</v>
      </c>
      <c r="S38" t="s">
        <v>12</v>
      </c>
      <c r="T38">
        <f>AVERAGE(E40:G40,I40:K40,M40:O40)</f>
        <v>848271</v>
      </c>
      <c r="U38">
        <f>STDEV(E40:G40,I40:K40,M40:O40)</f>
        <v>22821.065652155685</v>
      </c>
    </row>
    <row r="39" spans="1:21" x14ac:dyDescent="0.35">
      <c r="E39">
        <v>662112</v>
      </c>
      <c r="F39">
        <v>668316</v>
      </c>
      <c r="G39">
        <v>665984</v>
      </c>
      <c r="H39">
        <v>3176</v>
      </c>
      <c r="I39">
        <v>2730</v>
      </c>
      <c r="J39">
        <v>2884</v>
      </c>
      <c r="K39">
        <v>2939</v>
      </c>
      <c r="L39">
        <v>2995</v>
      </c>
      <c r="M39">
        <v>2651</v>
      </c>
      <c r="N39">
        <v>2948</v>
      </c>
      <c r="O39">
        <v>2935</v>
      </c>
      <c r="P39">
        <v>2701</v>
      </c>
      <c r="S39" t="s">
        <v>13</v>
      </c>
      <c r="T39">
        <f>AVERAGE(E42:G42,I42:K42,M42:O42)</f>
        <v>7416549.333333333</v>
      </c>
      <c r="U39">
        <f>STDEV(E42:G42,I42:K42,M42:O42)</f>
        <v>307244.69566942891</v>
      </c>
    </row>
    <row r="40" spans="1:21" x14ac:dyDescent="0.35">
      <c r="E40">
        <v>882846</v>
      </c>
      <c r="F40">
        <v>875209</v>
      </c>
      <c r="G40">
        <v>872020</v>
      </c>
      <c r="H40">
        <v>2627</v>
      </c>
      <c r="I40">
        <v>845992</v>
      </c>
      <c r="J40">
        <v>839469</v>
      </c>
      <c r="K40">
        <v>825450</v>
      </c>
      <c r="L40">
        <v>2845</v>
      </c>
      <c r="M40">
        <v>820287</v>
      </c>
      <c r="N40">
        <v>833303</v>
      </c>
      <c r="O40">
        <v>839863</v>
      </c>
      <c r="P40">
        <v>2864</v>
      </c>
      <c r="S40" t="s">
        <v>14</v>
      </c>
      <c r="T40">
        <f>AVERAGE(E44:G44,I44:K44,M44:O44)</f>
        <v>711272.88888888888</v>
      </c>
      <c r="U40">
        <f>STDEV(E44:G44,I44:K44,M44:O44)</f>
        <v>25276.105274767138</v>
      </c>
    </row>
    <row r="41" spans="1:21" x14ac:dyDescent="0.35">
      <c r="E41">
        <v>2897</v>
      </c>
      <c r="F41">
        <v>2782</v>
      </c>
      <c r="G41">
        <v>2847</v>
      </c>
      <c r="H41">
        <v>2663</v>
      </c>
      <c r="I41">
        <v>3298</v>
      </c>
      <c r="J41">
        <v>2973</v>
      </c>
      <c r="K41">
        <v>3070</v>
      </c>
      <c r="L41">
        <v>2971</v>
      </c>
      <c r="M41">
        <v>2905</v>
      </c>
      <c r="N41">
        <v>3021</v>
      </c>
      <c r="O41">
        <v>3044</v>
      </c>
      <c r="P41">
        <v>2820</v>
      </c>
      <c r="S41" t="s">
        <v>15</v>
      </c>
      <c r="T41">
        <f>AVERAGE(E39:G39)</f>
        <v>665470.66666666663</v>
      </c>
      <c r="U41">
        <f>STDEV(E39:G39)</f>
        <v>3133.6938799655163</v>
      </c>
    </row>
    <row r="42" spans="1:21" x14ac:dyDescent="0.35">
      <c r="E42">
        <v>7652554</v>
      </c>
      <c r="F42">
        <v>7679376</v>
      </c>
      <c r="G42">
        <v>7554762</v>
      </c>
      <c r="H42">
        <v>3055</v>
      </c>
      <c r="I42">
        <v>7209582</v>
      </c>
      <c r="J42">
        <v>6956506</v>
      </c>
      <c r="K42">
        <v>6910544</v>
      </c>
      <c r="L42">
        <v>2739</v>
      </c>
      <c r="M42">
        <v>7540548</v>
      </c>
      <c r="N42">
        <v>7605770</v>
      </c>
      <c r="O42">
        <v>7639302</v>
      </c>
      <c r="P42">
        <v>2849</v>
      </c>
    </row>
    <row r="43" spans="1:21" x14ac:dyDescent="0.35">
      <c r="E43">
        <v>2850</v>
      </c>
      <c r="F43">
        <v>2775</v>
      </c>
      <c r="G43">
        <v>2987</v>
      </c>
      <c r="H43">
        <v>2952</v>
      </c>
      <c r="I43">
        <v>3250</v>
      </c>
      <c r="J43">
        <v>2759</v>
      </c>
      <c r="K43">
        <v>2820</v>
      </c>
      <c r="L43">
        <v>2929</v>
      </c>
      <c r="M43">
        <v>2866</v>
      </c>
      <c r="N43">
        <v>2665</v>
      </c>
      <c r="O43">
        <v>2902</v>
      </c>
      <c r="P43">
        <v>2844</v>
      </c>
    </row>
    <row r="44" spans="1:21" x14ac:dyDescent="0.35">
      <c r="E44">
        <v>746339</v>
      </c>
      <c r="F44">
        <v>744167</v>
      </c>
      <c r="G44">
        <v>743485</v>
      </c>
      <c r="H44">
        <v>2973</v>
      </c>
      <c r="I44">
        <v>696144</v>
      </c>
      <c r="J44">
        <v>694560</v>
      </c>
      <c r="K44">
        <v>692377</v>
      </c>
      <c r="L44">
        <v>2905</v>
      </c>
      <c r="M44">
        <v>687407</v>
      </c>
      <c r="N44">
        <v>698320</v>
      </c>
      <c r="O44">
        <v>698657</v>
      </c>
      <c r="P44">
        <v>2648</v>
      </c>
    </row>
    <row r="45" spans="1:21" x14ac:dyDescent="0.35">
      <c r="E45">
        <v>2716</v>
      </c>
      <c r="F45">
        <v>2754</v>
      </c>
      <c r="G45">
        <v>2752</v>
      </c>
      <c r="H45">
        <v>2867</v>
      </c>
      <c r="I45">
        <v>3352</v>
      </c>
      <c r="J45">
        <v>3026</v>
      </c>
      <c r="K45">
        <v>2695</v>
      </c>
      <c r="L45">
        <v>2817</v>
      </c>
      <c r="M45">
        <v>2934</v>
      </c>
      <c r="N45">
        <v>2903</v>
      </c>
      <c r="O45">
        <v>2847</v>
      </c>
      <c r="P45">
        <v>2975</v>
      </c>
    </row>
    <row r="47" spans="1:21" x14ac:dyDescent="0.35">
      <c r="T47" t="s">
        <v>10</v>
      </c>
      <c r="U47" t="s">
        <v>11</v>
      </c>
    </row>
    <row r="48" spans="1:21" x14ac:dyDescent="0.35">
      <c r="A48" t="s">
        <v>7</v>
      </c>
      <c r="D48" t="s">
        <v>0</v>
      </c>
      <c r="E48">
        <v>1</v>
      </c>
      <c r="F48">
        <v>2</v>
      </c>
      <c r="G48">
        <v>3</v>
      </c>
      <c r="H48">
        <v>4</v>
      </c>
      <c r="I48">
        <v>5</v>
      </c>
      <c r="J48">
        <v>6</v>
      </c>
      <c r="K48">
        <v>7</v>
      </c>
      <c r="L48">
        <v>8</v>
      </c>
      <c r="M48">
        <v>9</v>
      </c>
      <c r="N48">
        <v>10</v>
      </c>
      <c r="O48">
        <v>11</v>
      </c>
      <c r="P48">
        <v>12</v>
      </c>
      <c r="S48" t="s">
        <v>9</v>
      </c>
      <c r="T48">
        <f>AVERAGE(E49:G49,I49:K49,M49:O49)</f>
        <v>6684245.888888889</v>
      </c>
      <c r="U48">
        <f>STDEV(E49:G49,I49:K49,M49:O49)</f>
        <v>212388.50367748513</v>
      </c>
    </row>
    <row r="49" spans="1:21" x14ac:dyDescent="0.35">
      <c r="D49">
        <v>22</v>
      </c>
      <c r="E49">
        <v>7036500</v>
      </c>
      <c r="F49">
        <v>6898967</v>
      </c>
      <c r="G49">
        <v>6809574</v>
      </c>
      <c r="H49">
        <v>3052</v>
      </c>
      <c r="I49">
        <v>6503345</v>
      </c>
      <c r="J49">
        <v>6428758</v>
      </c>
      <c r="K49">
        <v>6418444</v>
      </c>
      <c r="L49">
        <v>2884</v>
      </c>
      <c r="M49">
        <v>6626650</v>
      </c>
      <c r="N49">
        <v>6698861</v>
      </c>
      <c r="O49">
        <v>6737114</v>
      </c>
      <c r="P49">
        <v>2703</v>
      </c>
      <c r="S49" t="s">
        <v>12</v>
      </c>
      <c r="T49">
        <f>AVERAGE(E51:G51,I51:K51,M51:O51)</f>
        <v>847901</v>
      </c>
      <c r="U49">
        <f>STDEV(E51:G51,I51:K51,M51:O51)</f>
        <v>20322.281257280149</v>
      </c>
    </row>
    <row r="50" spans="1:21" x14ac:dyDescent="0.35">
      <c r="E50">
        <v>660538</v>
      </c>
      <c r="F50">
        <v>668414</v>
      </c>
      <c r="G50">
        <v>671769</v>
      </c>
      <c r="H50">
        <v>2968</v>
      </c>
      <c r="I50">
        <v>3069</v>
      </c>
      <c r="J50">
        <v>2954</v>
      </c>
      <c r="K50">
        <v>3061</v>
      </c>
      <c r="L50">
        <v>2977</v>
      </c>
      <c r="M50">
        <v>3058</v>
      </c>
      <c r="N50">
        <v>3090</v>
      </c>
      <c r="O50">
        <v>2844</v>
      </c>
      <c r="P50">
        <v>2804</v>
      </c>
      <c r="S50" t="s">
        <v>13</v>
      </c>
      <c r="T50">
        <f>AVERAGE(E53:G53,I53:K53,M53:O53)</f>
        <v>7474697.555555556</v>
      </c>
      <c r="U50">
        <f>STDEV(E53:G53,I53:K53,M53:O53)</f>
        <v>313623.82307635335</v>
      </c>
    </row>
    <row r="51" spans="1:21" x14ac:dyDescent="0.35">
      <c r="E51">
        <v>879123</v>
      </c>
      <c r="F51">
        <v>871357</v>
      </c>
      <c r="G51">
        <v>871860</v>
      </c>
      <c r="H51">
        <v>2798</v>
      </c>
      <c r="I51">
        <v>841259</v>
      </c>
      <c r="J51">
        <v>838276</v>
      </c>
      <c r="K51">
        <v>828081</v>
      </c>
      <c r="L51">
        <v>2645</v>
      </c>
      <c r="M51">
        <v>827374</v>
      </c>
      <c r="N51">
        <v>834494</v>
      </c>
      <c r="O51">
        <v>839285</v>
      </c>
      <c r="P51">
        <v>2808</v>
      </c>
      <c r="S51" t="s">
        <v>14</v>
      </c>
      <c r="T51">
        <f>AVERAGE(E55:G55,I55:K55,M55:O55)</f>
        <v>709370.22222222225</v>
      </c>
      <c r="U51">
        <f>STDEV(E55:G55,I55:K55,M55:O55)</f>
        <v>24093.497710885495</v>
      </c>
    </row>
    <row r="52" spans="1:21" x14ac:dyDescent="0.35">
      <c r="E52">
        <v>2744</v>
      </c>
      <c r="F52">
        <v>2711</v>
      </c>
      <c r="G52">
        <v>2908</v>
      </c>
      <c r="H52">
        <v>2896</v>
      </c>
      <c r="I52">
        <v>3109</v>
      </c>
      <c r="J52">
        <v>2932</v>
      </c>
      <c r="K52">
        <v>2994</v>
      </c>
      <c r="L52">
        <v>3038</v>
      </c>
      <c r="M52">
        <v>3229</v>
      </c>
      <c r="N52">
        <v>2616</v>
      </c>
      <c r="O52">
        <v>3048</v>
      </c>
      <c r="P52">
        <v>2863</v>
      </c>
      <c r="S52" t="s">
        <v>15</v>
      </c>
      <c r="T52">
        <f>AVERAGE(E50:G50)</f>
        <v>666907</v>
      </c>
      <c r="U52">
        <f>STDEV(E50:G50)</f>
        <v>5765.1649586113317</v>
      </c>
    </row>
    <row r="53" spans="1:21" x14ac:dyDescent="0.35">
      <c r="E53">
        <v>7684384</v>
      </c>
      <c r="F53">
        <v>7757990</v>
      </c>
      <c r="G53">
        <v>7566909</v>
      </c>
      <c r="H53">
        <v>3082</v>
      </c>
      <c r="I53">
        <v>7272683</v>
      </c>
      <c r="J53">
        <v>6993234</v>
      </c>
      <c r="K53">
        <v>6971056</v>
      </c>
      <c r="L53">
        <v>2882</v>
      </c>
      <c r="M53">
        <v>7613160</v>
      </c>
      <c r="N53">
        <v>7680850</v>
      </c>
      <c r="O53">
        <v>7732012</v>
      </c>
      <c r="P53">
        <v>2799</v>
      </c>
    </row>
    <row r="54" spans="1:21" x14ac:dyDescent="0.35">
      <c r="E54">
        <v>2795</v>
      </c>
      <c r="F54">
        <v>2957</v>
      </c>
      <c r="G54">
        <v>2884</v>
      </c>
      <c r="H54">
        <v>2950</v>
      </c>
      <c r="I54">
        <v>2973</v>
      </c>
      <c r="J54">
        <v>2804</v>
      </c>
      <c r="K54">
        <v>2939</v>
      </c>
      <c r="L54">
        <v>2992</v>
      </c>
      <c r="M54">
        <v>2690</v>
      </c>
      <c r="N54">
        <v>3006</v>
      </c>
      <c r="O54">
        <v>2987</v>
      </c>
      <c r="P54">
        <v>2832</v>
      </c>
    </row>
    <row r="55" spans="1:21" x14ac:dyDescent="0.35">
      <c r="E55">
        <v>743104</v>
      </c>
      <c r="F55">
        <v>739413</v>
      </c>
      <c r="G55">
        <v>740686</v>
      </c>
      <c r="H55">
        <v>2833</v>
      </c>
      <c r="I55">
        <v>694091</v>
      </c>
      <c r="J55">
        <v>699157</v>
      </c>
      <c r="K55">
        <v>696012</v>
      </c>
      <c r="L55">
        <v>3123</v>
      </c>
      <c r="M55">
        <v>684884</v>
      </c>
      <c r="N55">
        <v>692315</v>
      </c>
      <c r="O55">
        <v>694670</v>
      </c>
      <c r="P55">
        <v>2921</v>
      </c>
    </row>
    <row r="56" spans="1:21" x14ac:dyDescent="0.35">
      <c r="E56">
        <v>2694</v>
      </c>
      <c r="F56">
        <v>2864</v>
      </c>
      <c r="G56">
        <v>2755</v>
      </c>
      <c r="H56">
        <v>2824</v>
      </c>
      <c r="I56">
        <v>2825</v>
      </c>
      <c r="J56">
        <v>2712</v>
      </c>
      <c r="K56">
        <v>2990</v>
      </c>
      <c r="L56">
        <v>3043</v>
      </c>
      <c r="M56">
        <v>3014</v>
      </c>
      <c r="N56">
        <v>2865</v>
      </c>
      <c r="O56">
        <v>2943</v>
      </c>
      <c r="P56">
        <v>2846</v>
      </c>
    </row>
    <row r="57" spans="1:21" x14ac:dyDescent="0.35">
      <c r="T57" t="s">
        <v>10</v>
      </c>
      <c r="U57" t="s">
        <v>11</v>
      </c>
    </row>
    <row r="58" spans="1:21" x14ac:dyDescent="0.35">
      <c r="A58" t="s">
        <v>26</v>
      </c>
      <c r="D58" t="s">
        <v>0</v>
      </c>
      <c r="E58">
        <v>1</v>
      </c>
      <c r="F58">
        <v>2</v>
      </c>
      <c r="G58">
        <v>3</v>
      </c>
      <c r="H58">
        <v>4</v>
      </c>
      <c r="I58">
        <v>5</v>
      </c>
      <c r="J58">
        <v>6</v>
      </c>
      <c r="K58">
        <v>7</v>
      </c>
      <c r="L58">
        <v>8</v>
      </c>
      <c r="M58">
        <v>9</v>
      </c>
      <c r="N58">
        <v>10</v>
      </c>
      <c r="O58">
        <v>11</v>
      </c>
      <c r="P58">
        <v>12</v>
      </c>
      <c r="S58" t="s">
        <v>9</v>
      </c>
      <c r="T58">
        <f>AVERAGE(E59:G59,I59:K59,M59:O59)</f>
        <v>6268792.666666667</v>
      </c>
      <c r="U58">
        <f>STDEV(E59:G59,I59:K59,M59:O59)</f>
        <v>194804.15674273996</v>
      </c>
    </row>
    <row r="59" spans="1:21" x14ac:dyDescent="0.35">
      <c r="D59">
        <v>22.5</v>
      </c>
      <c r="E59">
        <v>6584619</v>
      </c>
      <c r="F59">
        <v>6472576</v>
      </c>
      <c r="G59">
        <v>6395056</v>
      </c>
      <c r="H59">
        <v>4173</v>
      </c>
      <c r="I59">
        <v>6144630</v>
      </c>
      <c r="J59">
        <v>6033806</v>
      </c>
      <c r="K59">
        <v>6001390</v>
      </c>
      <c r="L59">
        <v>4169</v>
      </c>
      <c r="M59">
        <v>6213030</v>
      </c>
      <c r="N59">
        <v>6271845</v>
      </c>
      <c r="O59">
        <v>6302182</v>
      </c>
      <c r="P59">
        <v>4435</v>
      </c>
      <c r="S59" t="s">
        <v>12</v>
      </c>
      <c r="T59">
        <f>AVERAGE(E61:G61,I61:K61,M61:O61)</f>
        <v>622080.66666666663</v>
      </c>
      <c r="U59">
        <f>STDEV(E61:G61,I61:K61,M61:O61)</f>
        <v>15248.213018252336</v>
      </c>
    </row>
    <row r="60" spans="1:21" x14ac:dyDescent="0.35">
      <c r="E60">
        <v>430408</v>
      </c>
      <c r="F60">
        <v>443483</v>
      </c>
      <c r="G60">
        <v>442572</v>
      </c>
      <c r="H60">
        <v>4285</v>
      </c>
      <c r="I60">
        <v>4315</v>
      </c>
      <c r="J60">
        <v>4082</v>
      </c>
      <c r="K60">
        <v>4371</v>
      </c>
      <c r="L60">
        <v>4231</v>
      </c>
      <c r="M60">
        <v>4379</v>
      </c>
      <c r="N60">
        <v>4223</v>
      </c>
      <c r="O60">
        <v>4020</v>
      </c>
      <c r="P60">
        <v>3680</v>
      </c>
      <c r="S60" t="s">
        <v>13</v>
      </c>
      <c r="T60">
        <f>AVERAGE(E63:G63,I63:K63,M63:O63)</f>
        <v>7004182.111111111</v>
      </c>
      <c r="U60">
        <f>STDEV(E63:G63,I63:K63,M63:O63)</f>
        <v>300757.6189099141</v>
      </c>
    </row>
    <row r="61" spans="1:21" x14ac:dyDescent="0.35">
      <c r="E61">
        <v>640982</v>
      </c>
      <c r="F61">
        <v>645016</v>
      </c>
      <c r="G61">
        <v>638182</v>
      </c>
      <c r="H61">
        <v>4114</v>
      </c>
      <c r="I61">
        <v>620245</v>
      </c>
      <c r="J61">
        <v>613942</v>
      </c>
      <c r="K61">
        <v>609354</v>
      </c>
      <c r="L61">
        <v>4161</v>
      </c>
      <c r="M61">
        <v>603606</v>
      </c>
      <c r="N61">
        <v>612260</v>
      </c>
      <c r="O61">
        <v>615139</v>
      </c>
      <c r="P61">
        <v>4183</v>
      </c>
      <c r="S61" t="s">
        <v>14</v>
      </c>
      <c r="T61">
        <f>AVERAGE(E65:G65,I65:K65,M65:O65)</f>
        <v>494135.22222222225</v>
      </c>
      <c r="U61">
        <f>STDEV(E65:G65,I65:K65,M65:O65)</f>
        <v>17642.10531496863</v>
      </c>
    </row>
    <row r="62" spans="1:21" x14ac:dyDescent="0.35">
      <c r="E62">
        <v>3992</v>
      </c>
      <c r="F62">
        <v>4129</v>
      </c>
      <c r="G62">
        <v>3957</v>
      </c>
      <c r="H62">
        <v>4371</v>
      </c>
      <c r="I62">
        <v>4049</v>
      </c>
      <c r="J62">
        <v>4249</v>
      </c>
      <c r="K62">
        <v>4310</v>
      </c>
      <c r="L62">
        <v>4134</v>
      </c>
      <c r="M62">
        <v>4086</v>
      </c>
      <c r="N62">
        <v>4343</v>
      </c>
      <c r="O62">
        <v>4191</v>
      </c>
      <c r="P62">
        <v>3788</v>
      </c>
      <c r="S62" t="s">
        <v>15</v>
      </c>
      <c r="T62">
        <f>AVERAGE(E60:G60)</f>
        <v>438821</v>
      </c>
      <c r="U62">
        <f>STDEV(E60:G60)</f>
        <v>7300.0963692269161</v>
      </c>
    </row>
    <row r="63" spans="1:21" x14ac:dyDescent="0.35">
      <c r="E63">
        <v>7172854</v>
      </c>
      <c r="F63">
        <v>7245912</v>
      </c>
      <c r="G63">
        <v>7112973</v>
      </c>
      <c r="H63">
        <v>3964</v>
      </c>
      <c r="I63">
        <v>6841130</v>
      </c>
      <c r="J63">
        <v>6537118</v>
      </c>
      <c r="K63">
        <v>6502832</v>
      </c>
      <c r="L63">
        <v>4002</v>
      </c>
      <c r="M63">
        <v>7164654</v>
      </c>
      <c r="N63">
        <v>7207481</v>
      </c>
      <c r="O63">
        <v>7252685</v>
      </c>
      <c r="P63">
        <v>3884</v>
      </c>
    </row>
    <row r="64" spans="1:21" x14ac:dyDescent="0.35">
      <c r="E64">
        <v>3985</v>
      </c>
      <c r="F64">
        <v>3916</v>
      </c>
      <c r="G64">
        <v>4072</v>
      </c>
      <c r="H64">
        <v>4280</v>
      </c>
      <c r="I64">
        <v>4349</v>
      </c>
      <c r="J64">
        <v>3846</v>
      </c>
      <c r="K64">
        <v>4404</v>
      </c>
      <c r="L64">
        <v>4389</v>
      </c>
      <c r="M64">
        <v>4089</v>
      </c>
      <c r="N64">
        <v>4021</v>
      </c>
      <c r="O64">
        <v>3978</v>
      </c>
      <c r="P64">
        <v>3863</v>
      </c>
    </row>
    <row r="65" spans="5:16" x14ac:dyDescent="0.35">
      <c r="E65">
        <v>516190</v>
      </c>
      <c r="F65">
        <v>517179</v>
      </c>
      <c r="G65">
        <v>518620</v>
      </c>
      <c r="H65">
        <v>4172</v>
      </c>
      <c r="I65">
        <v>483276</v>
      </c>
      <c r="J65">
        <v>482433</v>
      </c>
      <c r="K65">
        <v>485387</v>
      </c>
      <c r="L65">
        <v>4282</v>
      </c>
      <c r="M65">
        <v>475625</v>
      </c>
      <c r="N65">
        <v>485613</v>
      </c>
      <c r="O65">
        <v>482894</v>
      </c>
      <c r="P65">
        <v>4144</v>
      </c>
    </row>
    <row r="66" spans="5:16" x14ac:dyDescent="0.35">
      <c r="E66">
        <v>4139</v>
      </c>
      <c r="F66">
        <v>3755</v>
      </c>
      <c r="G66">
        <v>4187</v>
      </c>
      <c r="H66">
        <v>4168</v>
      </c>
      <c r="I66">
        <v>4079</v>
      </c>
      <c r="J66">
        <v>4141</v>
      </c>
      <c r="K66">
        <v>4049</v>
      </c>
      <c r="L66">
        <v>3954</v>
      </c>
      <c r="M66">
        <v>4371</v>
      </c>
      <c r="N66">
        <v>3953</v>
      </c>
      <c r="O66">
        <v>4128</v>
      </c>
      <c r="P66">
        <v>4049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E430-A705-8440-82AA-C55789BACB5C}">
  <dimension ref="A1:V53"/>
  <sheetViews>
    <sheetView topLeftCell="A6" workbookViewId="0">
      <selection sqref="A1:K22"/>
    </sheetView>
  </sheetViews>
  <sheetFormatPr defaultColWidth="10.90625" defaultRowHeight="14.5" x14ac:dyDescent="0.35"/>
  <sheetData>
    <row r="1" spans="1:20" x14ac:dyDescent="0.35">
      <c r="A1" t="s">
        <v>16</v>
      </c>
      <c r="S1" t="s">
        <v>20</v>
      </c>
      <c r="T1" t="s">
        <v>11</v>
      </c>
    </row>
    <row r="2" spans="1:20" x14ac:dyDescent="0.3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/>
      <c r="R2" t="s">
        <v>9</v>
      </c>
      <c r="S2">
        <f>AVERAGE(N28:N30)</f>
        <v>23961501.513536502</v>
      </c>
      <c r="T2">
        <f>STDEV(N28:N30)</f>
        <v>775534.87194852741</v>
      </c>
    </row>
    <row r="3" spans="1:20" x14ac:dyDescent="0.35">
      <c r="A3" s="1">
        <v>6584619</v>
      </c>
      <c r="B3" s="1">
        <v>6472576</v>
      </c>
      <c r="C3" s="1">
        <v>6395056</v>
      </c>
      <c r="D3" s="1">
        <v>4173</v>
      </c>
      <c r="E3" s="1">
        <v>6144630</v>
      </c>
      <c r="F3" s="1">
        <v>6033806</v>
      </c>
      <c r="G3" s="1">
        <v>6001390</v>
      </c>
      <c r="H3" s="1">
        <v>4169</v>
      </c>
      <c r="I3" s="1">
        <v>6213030</v>
      </c>
      <c r="J3" s="1">
        <v>6271845</v>
      </c>
      <c r="K3" s="1">
        <v>6302182</v>
      </c>
      <c r="L3" s="1">
        <f>MAX(A3:K3,A7:K7)</f>
        <v>7252685</v>
      </c>
      <c r="N3">
        <f>AVERAGE(A4:C4)</f>
        <v>438821</v>
      </c>
      <c r="R3" t="s">
        <v>12</v>
      </c>
      <c r="S3">
        <f>AVERAGE(N31:N33)</f>
        <v>2269546.5861809268</v>
      </c>
      <c r="T3">
        <f>STDEV(N31:N33)</f>
        <v>58742.984118981665</v>
      </c>
    </row>
    <row r="4" spans="1:20" x14ac:dyDescent="0.35">
      <c r="A4" s="1">
        <v>430408</v>
      </c>
      <c r="B4" s="1">
        <v>443483</v>
      </c>
      <c r="C4" s="1">
        <v>442572</v>
      </c>
      <c r="D4" s="1">
        <v>4285</v>
      </c>
      <c r="E4" s="1">
        <v>4315</v>
      </c>
      <c r="F4" s="1">
        <v>4082</v>
      </c>
      <c r="G4" s="1">
        <v>4371</v>
      </c>
      <c r="H4" s="1">
        <v>4231</v>
      </c>
      <c r="I4" s="1">
        <v>4379</v>
      </c>
      <c r="J4" s="1">
        <v>4223</v>
      </c>
      <c r="K4" s="1">
        <v>4020</v>
      </c>
      <c r="L4" s="1">
        <f>MIN(A5:C5,E5:G5,I5:K5,A9:C9,E9:G9,I9:K9)</f>
        <v>475625</v>
      </c>
      <c r="R4" t="s">
        <v>13</v>
      </c>
      <c r="S4">
        <f>AVERAGE(N34:N36)</f>
        <v>29739568.626322601</v>
      </c>
      <c r="T4">
        <f>STDEV(N34:N36)</f>
        <v>1733265.6942478376</v>
      </c>
    </row>
    <row r="5" spans="1:20" x14ac:dyDescent="0.35">
      <c r="A5" s="1">
        <v>640982</v>
      </c>
      <c r="B5" s="1">
        <v>645016</v>
      </c>
      <c r="C5" s="1">
        <v>638182</v>
      </c>
      <c r="D5" s="1">
        <v>4114</v>
      </c>
      <c r="E5" s="1">
        <v>620245</v>
      </c>
      <c r="F5" s="1">
        <v>613942</v>
      </c>
      <c r="G5" s="1">
        <v>609354</v>
      </c>
      <c r="H5" s="1">
        <v>4161</v>
      </c>
      <c r="I5" s="1">
        <v>603606</v>
      </c>
      <c r="J5" s="1">
        <v>612260</v>
      </c>
      <c r="K5" s="1">
        <v>615139</v>
      </c>
      <c r="L5" s="1"/>
      <c r="R5" t="s">
        <v>14</v>
      </c>
      <c r="S5">
        <f>AVERAGE(N37:N39)</f>
        <v>2052358.3166001446</v>
      </c>
      <c r="T5">
        <f>STDEV(N37:N39)</f>
        <v>99300.800685693859</v>
      </c>
    </row>
    <row r="6" spans="1:20" x14ac:dyDescent="0.35">
      <c r="A6" s="1">
        <v>3992</v>
      </c>
      <c r="B6" s="1">
        <v>4129</v>
      </c>
      <c r="C6" s="1">
        <v>3957</v>
      </c>
      <c r="D6" s="1">
        <v>4371</v>
      </c>
      <c r="E6" s="1">
        <v>4049</v>
      </c>
      <c r="F6" s="1">
        <v>4249</v>
      </c>
      <c r="G6" s="1">
        <v>4310</v>
      </c>
      <c r="H6" s="1">
        <v>4134</v>
      </c>
      <c r="I6" s="1">
        <v>4086</v>
      </c>
      <c r="J6" s="1">
        <v>4343</v>
      </c>
      <c r="K6" s="1">
        <v>4191</v>
      </c>
      <c r="L6" s="1"/>
    </row>
    <row r="7" spans="1:20" x14ac:dyDescent="0.35">
      <c r="A7" s="1">
        <v>7172854</v>
      </c>
      <c r="B7" s="1">
        <v>7245912</v>
      </c>
      <c r="C7" s="1">
        <v>7112973</v>
      </c>
      <c r="D7" s="1">
        <v>3964</v>
      </c>
      <c r="E7" s="1">
        <v>6841130</v>
      </c>
      <c r="F7" s="1">
        <v>6537118</v>
      </c>
      <c r="G7" s="1">
        <v>6502832</v>
      </c>
      <c r="H7" s="1">
        <v>4002</v>
      </c>
      <c r="I7" s="1">
        <v>7164654</v>
      </c>
      <c r="J7" s="1">
        <v>7207481</v>
      </c>
      <c r="K7" s="1">
        <v>7252685</v>
      </c>
      <c r="L7" s="1"/>
    </row>
    <row r="8" spans="1:20" x14ac:dyDescent="0.35">
      <c r="A8" s="1">
        <v>3985</v>
      </c>
      <c r="B8" s="1">
        <v>3916</v>
      </c>
      <c r="C8" s="1">
        <v>4072</v>
      </c>
      <c r="D8" s="1">
        <v>4280</v>
      </c>
      <c r="E8" s="1">
        <v>4349</v>
      </c>
      <c r="F8" s="1">
        <v>3846</v>
      </c>
      <c r="G8" s="1">
        <v>4404</v>
      </c>
      <c r="H8" s="1">
        <v>4389</v>
      </c>
      <c r="I8" s="1">
        <v>4089</v>
      </c>
      <c r="J8" s="1">
        <v>4021</v>
      </c>
      <c r="K8" s="1">
        <v>3978</v>
      </c>
      <c r="L8" s="1"/>
    </row>
    <row r="9" spans="1:20" x14ac:dyDescent="0.35">
      <c r="A9" s="1">
        <v>516190</v>
      </c>
      <c r="B9" s="1">
        <v>517179</v>
      </c>
      <c r="C9" s="1">
        <v>518620</v>
      </c>
      <c r="D9" s="1">
        <v>4172</v>
      </c>
      <c r="E9" s="1">
        <v>483276</v>
      </c>
      <c r="F9" s="1">
        <v>482433</v>
      </c>
      <c r="G9" s="1">
        <v>485387</v>
      </c>
      <c r="H9" s="1">
        <v>4282</v>
      </c>
      <c r="I9" s="1">
        <v>475625</v>
      </c>
      <c r="J9" s="1">
        <v>485613</v>
      </c>
      <c r="K9" s="1">
        <v>482894</v>
      </c>
      <c r="L9" s="1"/>
    </row>
    <row r="10" spans="1:20" x14ac:dyDescent="0.35">
      <c r="A10" s="1">
        <v>4139</v>
      </c>
      <c r="B10" s="1">
        <v>3755</v>
      </c>
      <c r="C10" s="1">
        <v>4187</v>
      </c>
      <c r="D10" s="1">
        <v>4168</v>
      </c>
      <c r="E10" s="1">
        <v>4079</v>
      </c>
      <c r="F10" s="1">
        <v>4141</v>
      </c>
      <c r="G10" s="1">
        <v>4049</v>
      </c>
      <c r="H10" s="1">
        <v>3954</v>
      </c>
      <c r="I10" s="1">
        <v>4371</v>
      </c>
      <c r="J10" s="1">
        <v>3953</v>
      </c>
      <c r="K10" s="1">
        <v>4128</v>
      </c>
      <c r="L10" s="1"/>
    </row>
    <row r="13" spans="1:20" x14ac:dyDescent="0.35">
      <c r="A13" t="s">
        <v>17</v>
      </c>
    </row>
    <row r="14" spans="1:20" x14ac:dyDescent="0.35">
      <c r="A14">
        <v>1</v>
      </c>
      <c r="B14">
        <v>2</v>
      </c>
      <c r="C14">
        <v>3</v>
      </c>
      <c r="D14">
        <v>4</v>
      </c>
      <c r="E14">
        <v>5</v>
      </c>
      <c r="F14">
        <v>6</v>
      </c>
      <c r="G14">
        <v>7</v>
      </c>
      <c r="H14">
        <v>8</v>
      </c>
      <c r="I14">
        <v>9</v>
      </c>
      <c r="J14">
        <v>10</v>
      </c>
      <c r="K14">
        <v>11</v>
      </c>
    </row>
    <row r="15" spans="1:20" x14ac:dyDescent="0.35">
      <c r="A15">
        <v>0.25440000000000002</v>
      </c>
      <c r="B15">
        <v>0.26950000000000002</v>
      </c>
      <c r="C15">
        <v>0.26340000000000002</v>
      </c>
      <c r="D15">
        <v>3.1899999999999998E-2</v>
      </c>
      <c r="E15">
        <v>0.2442</v>
      </c>
      <c r="F15">
        <v>0.2591</v>
      </c>
      <c r="G15">
        <v>0.25540000000000002</v>
      </c>
      <c r="H15">
        <v>3.1800000000000002E-2</v>
      </c>
      <c r="I15">
        <v>0.25969999999999999</v>
      </c>
      <c r="J15">
        <v>0.27789999999999998</v>
      </c>
      <c r="K15">
        <v>0.27360000000000001</v>
      </c>
      <c r="L15" s="1">
        <f>MAX(A15:K15,A19:K19)</f>
        <v>0.27789999999999998</v>
      </c>
    </row>
    <row r="16" spans="1:20" x14ac:dyDescent="0.35">
      <c r="A16">
        <v>5.0799999999999998E-2</v>
      </c>
      <c r="B16">
        <v>0.05</v>
      </c>
      <c r="C16">
        <v>4.9599999999999998E-2</v>
      </c>
      <c r="D16">
        <v>3.2399999999999998E-2</v>
      </c>
      <c r="E16">
        <v>3.2199999999999999E-2</v>
      </c>
      <c r="F16">
        <v>3.2099999999999997E-2</v>
      </c>
      <c r="G16">
        <v>3.1899999999999998E-2</v>
      </c>
      <c r="H16">
        <v>3.2000000000000001E-2</v>
      </c>
      <c r="I16">
        <v>3.15E-2</v>
      </c>
      <c r="J16">
        <v>3.2000000000000001E-2</v>
      </c>
      <c r="K16">
        <v>3.1899999999999998E-2</v>
      </c>
      <c r="L16" s="1">
        <f>MIN(A17:C17,E17:G17,I17:K17,A21:C21,E21:G21,I21:K21)</f>
        <v>0.22170000000000001</v>
      </c>
    </row>
    <row r="17" spans="1:15" x14ac:dyDescent="0.35">
      <c r="A17">
        <v>0.26719999999999999</v>
      </c>
      <c r="B17">
        <v>0.28060000000000002</v>
      </c>
      <c r="C17">
        <v>0.27600000000000002</v>
      </c>
      <c r="D17">
        <v>3.2099999999999997E-2</v>
      </c>
      <c r="E17">
        <v>0.26779999999999998</v>
      </c>
      <c r="F17">
        <v>0.2858</v>
      </c>
      <c r="G17">
        <v>0.27479999999999999</v>
      </c>
      <c r="H17">
        <v>3.1600000000000003E-2</v>
      </c>
      <c r="I17">
        <v>0.26329999999999998</v>
      </c>
      <c r="J17">
        <v>0.27889999999999998</v>
      </c>
      <c r="K17">
        <v>0.27379999999999999</v>
      </c>
    </row>
    <row r="18" spans="1:15" x14ac:dyDescent="0.35">
      <c r="A18">
        <v>3.2300000000000002E-2</v>
      </c>
      <c r="B18">
        <v>3.2300000000000002E-2</v>
      </c>
      <c r="C18">
        <v>3.2000000000000001E-2</v>
      </c>
      <c r="D18">
        <v>3.2800000000000003E-2</v>
      </c>
      <c r="E18">
        <v>3.2300000000000002E-2</v>
      </c>
      <c r="F18">
        <v>3.2099999999999997E-2</v>
      </c>
      <c r="G18">
        <v>3.1399999999999997E-2</v>
      </c>
      <c r="H18">
        <v>3.2099999999999997E-2</v>
      </c>
      <c r="I18">
        <v>3.2099999999999997E-2</v>
      </c>
      <c r="J18">
        <v>3.2099999999999997E-2</v>
      </c>
      <c r="K18">
        <v>3.2000000000000001E-2</v>
      </c>
    </row>
    <row r="19" spans="1:15" x14ac:dyDescent="0.35">
      <c r="A19">
        <v>0.22720000000000001</v>
      </c>
      <c r="B19">
        <v>0.23080000000000001</v>
      </c>
      <c r="C19">
        <v>0.23849999999999999</v>
      </c>
      <c r="D19">
        <v>3.2199999999999999E-2</v>
      </c>
      <c r="E19">
        <v>0.2291</v>
      </c>
      <c r="F19">
        <v>0.24679999999999999</v>
      </c>
      <c r="G19">
        <v>0.2417</v>
      </c>
      <c r="H19">
        <v>3.15E-2</v>
      </c>
      <c r="I19">
        <v>0.22720000000000001</v>
      </c>
      <c r="J19">
        <v>0.24229999999999999</v>
      </c>
      <c r="K19">
        <v>0.23910000000000001</v>
      </c>
    </row>
    <row r="20" spans="1:15" x14ac:dyDescent="0.35">
      <c r="A20">
        <v>3.2800000000000003E-2</v>
      </c>
      <c r="B20">
        <v>3.2099999999999997E-2</v>
      </c>
      <c r="C20">
        <v>3.2899999999999999E-2</v>
      </c>
      <c r="D20">
        <v>3.2099999999999997E-2</v>
      </c>
      <c r="E20">
        <v>3.2300000000000002E-2</v>
      </c>
      <c r="F20">
        <v>3.2399999999999998E-2</v>
      </c>
      <c r="G20">
        <v>3.2000000000000001E-2</v>
      </c>
      <c r="H20">
        <v>3.2599999999999997E-2</v>
      </c>
      <c r="I20">
        <v>3.2000000000000001E-2</v>
      </c>
      <c r="J20">
        <v>3.2599999999999997E-2</v>
      </c>
      <c r="K20">
        <v>3.2099999999999997E-2</v>
      </c>
    </row>
    <row r="21" spans="1:15" x14ac:dyDescent="0.35">
      <c r="A21">
        <v>0.2414</v>
      </c>
      <c r="B21">
        <v>0.25080000000000002</v>
      </c>
      <c r="C21">
        <v>0.25159999999999999</v>
      </c>
      <c r="D21">
        <v>3.2000000000000001E-2</v>
      </c>
      <c r="E21">
        <v>0.2419</v>
      </c>
      <c r="F21">
        <v>0.252</v>
      </c>
      <c r="G21">
        <v>0.25430000000000003</v>
      </c>
      <c r="H21">
        <v>3.1800000000000002E-2</v>
      </c>
      <c r="I21">
        <v>0.22170000000000001</v>
      </c>
      <c r="J21">
        <v>0.22839999999999999</v>
      </c>
      <c r="K21">
        <v>0.2281</v>
      </c>
    </row>
    <row r="22" spans="1:15" x14ac:dyDescent="0.35">
      <c r="A22">
        <v>3.2399999999999998E-2</v>
      </c>
      <c r="B22">
        <v>3.1899999999999998E-2</v>
      </c>
      <c r="C22">
        <v>3.2500000000000001E-2</v>
      </c>
      <c r="D22">
        <v>3.15E-2</v>
      </c>
      <c r="E22">
        <v>3.2300000000000002E-2</v>
      </c>
      <c r="F22">
        <v>3.1800000000000002E-2</v>
      </c>
      <c r="G22">
        <v>3.2199999999999999E-2</v>
      </c>
      <c r="H22">
        <v>3.2399999999999998E-2</v>
      </c>
      <c r="I22">
        <v>3.2000000000000001E-2</v>
      </c>
      <c r="J22">
        <v>3.2300000000000002E-2</v>
      </c>
      <c r="K22">
        <v>3.2000000000000001E-2</v>
      </c>
    </row>
    <row r="27" spans="1:15" x14ac:dyDescent="0.35">
      <c r="A27" t="s">
        <v>18</v>
      </c>
      <c r="N27" t="s">
        <v>10</v>
      </c>
      <c r="O27" t="s">
        <v>19</v>
      </c>
    </row>
    <row r="28" spans="1:15" x14ac:dyDescent="0.35">
      <c r="A28" s="1">
        <v>1</v>
      </c>
      <c r="B28" s="1">
        <v>2</v>
      </c>
      <c r="C28" s="1">
        <v>3</v>
      </c>
      <c r="D28" s="1">
        <v>4</v>
      </c>
      <c r="E28" s="1">
        <v>5</v>
      </c>
      <c r="F28" s="1">
        <v>6</v>
      </c>
      <c r="G28" s="1">
        <v>7</v>
      </c>
      <c r="H28" s="1">
        <v>8</v>
      </c>
      <c r="I28" s="1">
        <v>9</v>
      </c>
      <c r="J28" s="1">
        <v>10</v>
      </c>
      <c r="K28" s="1">
        <v>11</v>
      </c>
      <c r="M28" t="s">
        <v>9</v>
      </c>
      <c r="N28">
        <f>AVERAGE(A29:C29)</f>
        <v>24726264.048818763</v>
      </c>
      <c r="O28">
        <f>STDEV(A29:C29)</f>
        <v>1010230.4297908997</v>
      </c>
    </row>
    <row r="29" spans="1:15" x14ac:dyDescent="0.35">
      <c r="A29">
        <f>A3/A15</f>
        <v>25882936.320754714</v>
      </c>
      <c r="B29">
        <f t="shared" ref="B29:K29" si="0">B3/B15</f>
        <v>24016979.591836732</v>
      </c>
      <c r="C29">
        <f t="shared" si="0"/>
        <v>24278876.233864844</v>
      </c>
      <c r="E29">
        <f t="shared" si="0"/>
        <v>25162285.012285013</v>
      </c>
      <c r="F29">
        <f t="shared" si="0"/>
        <v>23287556.927827094</v>
      </c>
      <c r="G29">
        <f t="shared" si="0"/>
        <v>23498003.132341422</v>
      </c>
      <c r="I29">
        <f t="shared" si="0"/>
        <v>23923873.700423568</v>
      </c>
      <c r="J29">
        <f t="shared" si="0"/>
        <v>22568711.766822599</v>
      </c>
      <c r="K29">
        <f t="shared" si="0"/>
        <v>23034290.935672514</v>
      </c>
      <c r="M29" t="s">
        <v>9</v>
      </c>
      <c r="N29">
        <f>AVERAGE(E29:G29)</f>
        <v>23982615.024151176</v>
      </c>
      <c r="O29">
        <f>STDEV(E29:G29)</f>
        <v>1027028.6568184873</v>
      </c>
    </row>
    <row r="30" spans="1:15" x14ac:dyDescent="0.35">
      <c r="A30">
        <f>A4/A16</f>
        <v>8472598.4251968507</v>
      </c>
      <c r="B30">
        <f t="shared" ref="A30:K35" si="1">B4/B16</f>
        <v>8869660</v>
      </c>
      <c r="C30">
        <f t="shared" si="1"/>
        <v>8922822.5806451607</v>
      </c>
      <c r="M30" t="s">
        <v>9</v>
      </c>
      <c r="N30">
        <f>AVERAGE(I29:K29)</f>
        <v>23175625.467639562</v>
      </c>
      <c r="O30">
        <f>STDEV(I29:K29)</f>
        <v>688547.42321428936</v>
      </c>
    </row>
    <row r="31" spans="1:15" x14ac:dyDescent="0.35">
      <c r="A31">
        <f t="shared" si="1"/>
        <v>2398884.7305389224</v>
      </c>
      <c r="B31">
        <f t="shared" si="1"/>
        <v>2298702.7797576622</v>
      </c>
      <c r="C31">
        <f t="shared" si="1"/>
        <v>2312253.6231884058</v>
      </c>
      <c r="E31">
        <f t="shared" si="1"/>
        <v>2316075.4294249443</v>
      </c>
      <c r="F31">
        <f t="shared" si="1"/>
        <v>2148152.5542337298</v>
      </c>
      <c r="G31">
        <f t="shared" si="1"/>
        <v>2217445.4148471616</v>
      </c>
      <c r="I31">
        <f t="shared" si="1"/>
        <v>2292464.868970756</v>
      </c>
      <c r="J31">
        <f t="shared" si="1"/>
        <v>2195267.1208318397</v>
      </c>
      <c r="K31">
        <f t="shared" si="1"/>
        <v>2246672.7538349163</v>
      </c>
      <c r="M31" t="s">
        <v>12</v>
      </c>
      <c r="N31">
        <f>AVERAGE(A31:C31)</f>
        <v>2336613.7111616638</v>
      </c>
      <c r="O31">
        <f>STDEV(A31:C31)</f>
        <v>54352.242181287686</v>
      </c>
    </row>
    <row r="32" spans="1:15" x14ac:dyDescent="0.35">
      <c r="M32" t="s">
        <v>12</v>
      </c>
      <c r="N32">
        <f>AVERAGE(E31:G31)</f>
        <v>2227224.4661686118</v>
      </c>
      <c r="O32">
        <f>STDEV(E31:G31)</f>
        <v>84387.471740073597</v>
      </c>
    </row>
    <row r="33" spans="1:22" x14ac:dyDescent="0.35">
      <c r="A33">
        <f t="shared" si="1"/>
        <v>31570660.211267605</v>
      </c>
      <c r="B33">
        <f t="shared" si="1"/>
        <v>31394766.031195838</v>
      </c>
      <c r="C33">
        <f t="shared" si="1"/>
        <v>29823786.163522013</v>
      </c>
      <c r="E33">
        <f t="shared" si="1"/>
        <v>29860890.440855522</v>
      </c>
      <c r="F33">
        <f t="shared" si="1"/>
        <v>26487512.155591574</v>
      </c>
      <c r="G33">
        <f t="shared" si="1"/>
        <v>26904559.371121224</v>
      </c>
      <c r="I33">
        <f t="shared" si="1"/>
        <v>31534568.66197183</v>
      </c>
      <c r="J33">
        <f t="shared" si="1"/>
        <v>29746104.003301695</v>
      </c>
      <c r="K33">
        <f t="shared" si="1"/>
        <v>30333270.598076116</v>
      </c>
      <c r="M33" t="s">
        <v>12</v>
      </c>
      <c r="N33">
        <f>AVERAGE(I31:K31)</f>
        <v>2244801.5812125038</v>
      </c>
      <c r="O33">
        <f>STDEV(I31:K31)</f>
        <v>48625.883293326369</v>
      </c>
    </row>
    <row r="34" spans="1:22" x14ac:dyDescent="0.35">
      <c r="M34" t="s">
        <v>13</v>
      </c>
      <c r="N34">
        <f>AVERAGE(A33:C33)</f>
        <v>30929737.468661815</v>
      </c>
      <c r="O34">
        <f>STDEV(A33:C33)</f>
        <v>961811.26404877915</v>
      </c>
    </row>
    <row r="35" spans="1:22" x14ac:dyDescent="0.35">
      <c r="A35">
        <f t="shared" si="1"/>
        <v>2138318.1441590721</v>
      </c>
      <c r="B35">
        <f t="shared" si="1"/>
        <v>2062117.2248803827</v>
      </c>
      <c r="C35">
        <f t="shared" si="1"/>
        <v>2061287.7583465821</v>
      </c>
      <c r="E35">
        <f t="shared" si="1"/>
        <v>1997833.8156262918</v>
      </c>
      <c r="F35">
        <f t="shared" si="1"/>
        <v>1914416.6666666667</v>
      </c>
      <c r="G35">
        <f t="shared" si="1"/>
        <v>1908718.049547778</v>
      </c>
      <c r="I35">
        <f t="shared" si="1"/>
        <v>2145354.0820929185</v>
      </c>
      <c r="J35">
        <f t="shared" si="1"/>
        <v>2126151.4886164623</v>
      </c>
      <c r="K35">
        <f t="shared" si="1"/>
        <v>2117027.6194651467</v>
      </c>
      <c r="M35" t="s">
        <v>13</v>
      </c>
      <c r="N35">
        <f>AVERAGE(E33:G33)</f>
        <v>27750987.322522774</v>
      </c>
      <c r="O35">
        <f>STDEV(E33:G33)</f>
        <v>1839089.5768172769</v>
      </c>
    </row>
    <row r="36" spans="1:22" x14ac:dyDescent="0.35">
      <c r="M36" t="s">
        <v>13</v>
      </c>
      <c r="N36">
        <f>AVERAGE(I33:K33)</f>
        <v>30537981.087783214</v>
      </c>
      <c r="O36">
        <f>STDEV(I33:K33)</f>
        <v>911636.57631487679</v>
      </c>
    </row>
    <row r="37" spans="1:22" x14ac:dyDescent="0.35">
      <c r="M37" t="s">
        <v>14</v>
      </c>
      <c r="N37">
        <f>AVERAGE(A35:C35)</f>
        <v>2087241.042462012</v>
      </c>
      <c r="O37">
        <f>STDEV(A35:C35)</f>
        <v>44236.011823078225</v>
      </c>
    </row>
    <row r="38" spans="1:22" x14ac:dyDescent="0.35">
      <c r="M38" t="s">
        <v>14</v>
      </c>
      <c r="N38">
        <f>AVERAGE(E35:G35)</f>
        <v>1940322.8439469121</v>
      </c>
      <c r="O38">
        <f>STDEV(E35:G35)</f>
        <v>49887.397776359576</v>
      </c>
    </row>
    <row r="39" spans="1:22" x14ac:dyDescent="0.35">
      <c r="M39" t="s">
        <v>14</v>
      </c>
      <c r="N39">
        <f>AVERAGE(I35:K35)</f>
        <v>2129511.063391509</v>
      </c>
      <c r="O39">
        <f>STDEV(I35:K35)</f>
        <v>14458.982614709998</v>
      </c>
    </row>
    <row r="40" spans="1:22" x14ac:dyDescent="0.35">
      <c r="A40" t="s">
        <v>21</v>
      </c>
      <c r="M40" t="s">
        <v>15</v>
      </c>
      <c r="N40">
        <f>AVERAGE(A30:C30)</f>
        <v>8755027.0019473359</v>
      </c>
      <c r="O40">
        <f>STDEV(A30:C30)</f>
        <v>246030.46705477833</v>
      </c>
    </row>
    <row r="41" spans="1:22" x14ac:dyDescent="0.35">
      <c r="N41" t="s">
        <v>10</v>
      </c>
      <c r="Q41" t="s">
        <v>22</v>
      </c>
      <c r="R41" t="s">
        <v>20</v>
      </c>
      <c r="S41" t="s">
        <v>11</v>
      </c>
    </row>
    <row r="42" spans="1:22" x14ac:dyDescent="0.35">
      <c r="A42" s="1">
        <v>1</v>
      </c>
      <c r="B42" s="1">
        <v>2</v>
      </c>
      <c r="C42" s="1">
        <v>3</v>
      </c>
      <c r="D42" s="1">
        <v>4</v>
      </c>
      <c r="E42" s="1">
        <v>5</v>
      </c>
      <c r="F42" s="1">
        <v>6</v>
      </c>
      <c r="G42" s="1">
        <v>7</v>
      </c>
      <c r="H42" s="1">
        <v>8</v>
      </c>
      <c r="I42" s="1">
        <v>9</v>
      </c>
      <c r="J42" s="1">
        <v>10</v>
      </c>
      <c r="K42" s="1">
        <v>11</v>
      </c>
      <c r="M42" t="s">
        <v>9</v>
      </c>
      <c r="N42">
        <f>AVERAGE(A43:C43)</f>
        <v>1.0319163026928937</v>
      </c>
      <c r="Q42" t="s">
        <v>9</v>
      </c>
      <c r="R42">
        <f>AVERAGE(N42:N44)</f>
        <v>1</v>
      </c>
      <c r="S42">
        <f>STDEV(N42:N44)</f>
        <v>3.2365871208463563E-2</v>
      </c>
    </row>
    <row r="43" spans="1:22" x14ac:dyDescent="0.35">
      <c r="A43">
        <f>A29/$S$2</f>
        <v>1.0801884141581337</v>
      </c>
      <c r="B43">
        <f>B29/$S$2</f>
        <v>1.0023153005778411</v>
      </c>
      <c r="C43">
        <f>C29/$S$2</f>
        <v>1.0132451933427065</v>
      </c>
      <c r="E43">
        <f>E29/$S$2</f>
        <v>1.0501130322768026</v>
      </c>
      <c r="F43">
        <f>F29/$S$2</f>
        <v>0.9718738583502925</v>
      </c>
      <c r="G43">
        <f>G29/$S$2</f>
        <v>0.98065653853397972</v>
      </c>
      <c r="I43">
        <f>I29/$S$2</f>
        <v>0.99842965545829099</v>
      </c>
      <c r="J43">
        <f>J29/$S$2</f>
        <v>0.94187385352595376</v>
      </c>
      <c r="K43">
        <f>K29/$S$2</f>
        <v>0.96130415377599854</v>
      </c>
      <c r="M43" t="s">
        <v>9</v>
      </c>
      <c r="N43">
        <f>AVERAGE(E43:G43)</f>
        <v>1.0008811430536917</v>
      </c>
      <c r="Q43" t="s">
        <v>12</v>
      </c>
      <c r="R43">
        <f>AVERAGE(N45:N47)</f>
        <v>0.99999999999999989</v>
      </c>
      <c r="S43">
        <f>STDEV(N45:N47)</f>
        <v>2.5883136515752591E-2</v>
      </c>
    </row>
    <row r="44" spans="1:22" x14ac:dyDescent="0.35">
      <c r="M44" t="s">
        <v>9</v>
      </c>
      <c r="N44">
        <f>AVERAGE(I43:K43)</f>
        <v>0.9672025542534145</v>
      </c>
      <c r="Q44" t="s">
        <v>13</v>
      </c>
      <c r="R44">
        <f>AVERAGE(N48:N50)</f>
        <v>1.2411396092820774</v>
      </c>
      <c r="S44">
        <f>STDEV(N48:N50)</f>
        <v>7.2335437462826432E-2</v>
      </c>
    </row>
    <row r="45" spans="1:22" x14ac:dyDescent="0.35">
      <c r="A45">
        <f>A31/$S$3</f>
        <v>1.0569885390965421</v>
      </c>
      <c r="B45">
        <f>B31/$S$3</f>
        <v>1.0128467041629658</v>
      </c>
      <c r="C45">
        <f>C31/$S$3</f>
        <v>1.0188174313175673</v>
      </c>
      <c r="E45">
        <f>E31/$S$3</f>
        <v>1.0205013827551845</v>
      </c>
      <c r="F45">
        <f>F31/$S$3</f>
        <v>0.94651176905274614</v>
      </c>
      <c r="G45">
        <f>G31/$S$3</f>
        <v>0.97704335674314657</v>
      </c>
      <c r="I45">
        <f>I31/$S$3</f>
        <v>1.0100981768470305</v>
      </c>
      <c r="J45">
        <f>J31/$S$3</f>
        <v>0.96727123126647041</v>
      </c>
      <c r="K45">
        <f>K31/$S$3</f>
        <v>0.98992140875834522</v>
      </c>
      <c r="M45" t="s">
        <v>12</v>
      </c>
      <c r="N45">
        <f>AVERAGE(A45:C45)</f>
        <v>1.0295508915256917</v>
      </c>
      <c r="Q45" t="s">
        <v>14</v>
      </c>
      <c r="R45">
        <f>AVERAGE(N51:N53)</f>
        <v>0.90430323356073739</v>
      </c>
      <c r="S45">
        <f>STDEV(N51:N53)</f>
        <v>4.3753585535687124E-2</v>
      </c>
    </row>
    <row r="46" spans="1:22" x14ac:dyDescent="0.35">
      <c r="M46" t="s">
        <v>12</v>
      </c>
      <c r="N46">
        <f>AVERAGE(E45:G45)</f>
        <v>0.98135216951702586</v>
      </c>
    </row>
    <row r="47" spans="1:22" x14ac:dyDescent="0.35">
      <c r="A47">
        <f>A33/$S$2</f>
        <v>1.3175576744818134</v>
      </c>
      <c r="B47">
        <f t="shared" ref="B47:C47" si="2">B33/$S$2</f>
        <v>1.3102169750697836</v>
      </c>
      <c r="C47">
        <f t="shared" si="2"/>
        <v>1.2446543112781872</v>
      </c>
      <c r="E47">
        <f t="shared" ref="E47:G47" si="3">E33/$S$2</f>
        <v>1.2462028067809647</v>
      </c>
      <c r="F47">
        <f t="shared" si="3"/>
        <v>1.1054195472945658</v>
      </c>
      <c r="G47">
        <f t="shared" si="3"/>
        <v>1.1228244338495277</v>
      </c>
      <c r="I47">
        <f t="shared" ref="I47:K47" si="4">I33/$S$2</f>
        <v>1.316051443777724</v>
      </c>
      <c r="J47">
        <f t="shared" si="4"/>
        <v>1.2414123541672593</v>
      </c>
      <c r="K47">
        <f t="shared" si="4"/>
        <v>1.2659169368388716</v>
      </c>
      <c r="M47" t="s">
        <v>12</v>
      </c>
      <c r="N47">
        <f>AVERAGE(I45:K45)</f>
        <v>0.98909693895728201</v>
      </c>
    </row>
    <row r="48" spans="1:22" x14ac:dyDescent="0.35">
      <c r="M48" t="s">
        <v>13</v>
      </c>
      <c r="N48">
        <f>AVERAGE(A47:C47)</f>
        <v>1.2908096536099281</v>
      </c>
      <c r="Q48" t="s">
        <v>22</v>
      </c>
      <c r="R48" t="s">
        <v>20</v>
      </c>
      <c r="S48" t="s">
        <v>11</v>
      </c>
      <c r="U48" t="s">
        <v>28</v>
      </c>
      <c r="V48" t="s">
        <v>25</v>
      </c>
    </row>
    <row r="49" spans="1:22" x14ac:dyDescent="0.35">
      <c r="A49">
        <f>A35/$S$3</f>
        <v>0.9421785642908177</v>
      </c>
      <c r="B49">
        <f t="shared" ref="B49:C49" si="5">B35/$S$3</f>
        <v>0.90860317097539944</v>
      </c>
      <c r="C49">
        <f t="shared" si="5"/>
        <v>0.90823769421504075</v>
      </c>
      <c r="E49">
        <f t="shared" ref="E49:G49" si="6">E35/$S$3</f>
        <v>0.8802788309307813</v>
      </c>
      <c r="F49">
        <f t="shared" si="6"/>
        <v>0.8435238467116668</v>
      </c>
      <c r="G49">
        <f t="shared" si="6"/>
        <v>0.84101294116181502</v>
      </c>
      <c r="I49">
        <f t="shared" ref="I49:K49" si="7">I35/$S$3</f>
        <v>0.94527871564998678</v>
      </c>
      <c r="J49">
        <f t="shared" si="7"/>
        <v>0.93681773335802632</v>
      </c>
      <c r="K49">
        <f t="shared" si="7"/>
        <v>0.93279760475310136</v>
      </c>
      <c r="M49" t="s">
        <v>13</v>
      </c>
      <c r="N49">
        <f>AVERAGE(E47:G47)</f>
        <v>1.1581489293083527</v>
      </c>
      <c r="Q49" t="s">
        <v>9</v>
      </c>
      <c r="R49">
        <v>1</v>
      </c>
      <c r="S49">
        <v>3.2365871208463563E-2</v>
      </c>
      <c r="T49" t="s">
        <v>23</v>
      </c>
      <c r="U49">
        <f>R50/R49</f>
        <v>1.2411396092820774</v>
      </c>
      <c r="V49">
        <f>TTEST(N42:N44,N48:N50,2,2)</f>
        <v>6.2100996057886122E-3</v>
      </c>
    </row>
    <row r="50" spans="1:22" x14ac:dyDescent="0.35">
      <c r="M50" t="s">
        <v>13</v>
      </c>
      <c r="N50">
        <f>AVERAGE(I47:K47)</f>
        <v>1.2744602449279516</v>
      </c>
      <c r="Q50" t="s">
        <v>13</v>
      </c>
      <c r="R50">
        <v>1.2411396092820774</v>
      </c>
      <c r="S50">
        <v>7.2335437462826432E-2</v>
      </c>
      <c r="T50" t="s">
        <v>24</v>
      </c>
      <c r="U50">
        <f>R52/R51</f>
        <v>0.9043032335607375</v>
      </c>
      <c r="V50">
        <f>TTEST(N45:N47,N51:N53,2,2)</f>
        <v>3.1065907555577733E-2</v>
      </c>
    </row>
    <row r="51" spans="1:22" x14ac:dyDescent="0.35">
      <c r="M51" t="s">
        <v>14</v>
      </c>
      <c r="N51">
        <f>AVERAGE(A49:C49)</f>
        <v>0.91967314316041937</v>
      </c>
      <c r="Q51" t="s">
        <v>12</v>
      </c>
      <c r="R51">
        <v>0.99999999999999989</v>
      </c>
      <c r="S51">
        <v>2.5883136515752591E-2</v>
      </c>
    </row>
    <row r="52" spans="1:22" x14ac:dyDescent="0.35">
      <c r="M52" t="s">
        <v>14</v>
      </c>
      <c r="N52">
        <f>AVERAGE(E49:G49)</f>
        <v>0.85493853960142108</v>
      </c>
      <c r="Q52" t="s">
        <v>14</v>
      </c>
      <c r="R52">
        <v>0.90430323356073739</v>
      </c>
      <c r="S52">
        <v>4.3753585535687124E-2</v>
      </c>
    </row>
    <row r="53" spans="1:22" x14ac:dyDescent="0.35">
      <c r="M53" t="s">
        <v>14</v>
      </c>
      <c r="N53">
        <f>AVERAGE(I49:K49)</f>
        <v>0.93829801792037149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BAEC-11A7-41F5-B1A9-59DCFB9A0780}">
  <dimension ref="A1:M68"/>
  <sheetViews>
    <sheetView tabSelected="1" workbookViewId="0">
      <selection activeCell="K16" sqref="K16"/>
    </sheetView>
  </sheetViews>
  <sheetFormatPr defaultRowHeight="14.5" x14ac:dyDescent="0.35"/>
  <cols>
    <col min="6" max="6" width="10.81640625" bestFit="1" customWidth="1"/>
  </cols>
  <sheetData>
    <row r="1" spans="1:12" x14ac:dyDescent="0.35">
      <c r="A1" t="s">
        <v>41</v>
      </c>
      <c r="B1" t="s">
        <v>42</v>
      </c>
      <c r="C1" t="s">
        <v>17</v>
      </c>
      <c r="D1" t="s">
        <v>30</v>
      </c>
      <c r="E1" t="s">
        <v>29</v>
      </c>
      <c r="F1" t="s">
        <v>31</v>
      </c>
      <c r="H1" t="s">
        <v>32</v>
      </c>
      <c r="K1" t="s">
        <v>33</v>
      </c>
      <c r="L1" t="s">
        <v>34</v>
      </c>
    </row>
    <row r="2" spans="1:12" ht="15.5" x14ac:dyDescent="0.35">
      <c r="A2" s="2" t="s">
        <v>35</v>
      </c>
      <c r="B2">
        <v>1</v>
      </c>
      <c r="C2">
        <v>0.26243333333333335</v>
      </c>
      <c r="D2">
        <v>6484083.666666667</v>
      </c>
      <c r="E2">
        <f>D2-$D$14</f>
        <v>6045262.666666667</v>
      </c>
      <c r="F2">
        <f>E2/C2</f>
        <v>23035422.329480503</v>
      </c>
      <c r="H2">
        <f>F2/$F$16</f>
        <v>1.0345434553182544</v>
      </c>
      <c r="J2" s="2" t="s">
        <v>35</v>
      </c>
      <c r="K2">
        <f>AVERAGE(H2:H4)</f>
        <v>0.99999999999999989</v>
      </c>
      <c r="L2">
        <f>STDEV(H2:H4)</f>
        <v>3.3689161156460951E-2</v>
      </c>
    </row>
    <row r="3" spans="1:12" ht="15.5" x14ac:dyDescent="0.35">
      <c r="B3">
        <v>2</v>
      </c>
      <c r="C3">
        <v>0.25289999999999996</v>
      </c>
      <c r="D3">
        <v>6059942</v>
      </c>
      <c r="E3">
        <f t="shared" ref="E3:E14" si="0">D3-$D$14</f>
        <v>5621121</v>
      </c>
      <c r="F3">
        <f t="shared" ref="F3:F14" si="1">E3/C3</f>
        <v>22226654.804270465</v>
      </c>
      <c r="H3">
        <f t="shared" ref="H3:H7" si="2">F3/$F$16</f>
        <v>0.99822091092933829</v>
      </c>
      <c r="J3" s="2" t="s">
        <v>36</v>
      </c>
      <c r="K3">
        <f>AVERAGE(H5:H7)</f>
        <v>1.2508358897867389</v>
      </c>
      <c r="L3">
        <f>STDEV(H5:H7)</f>
        <v>7.7482945728163374E-2</v>
      </c>
    </row>
    <row r="4" spans="1:12" ht="15.5" x14ac:dyDescent="0.35">
      <c r="B4">
        <v>3</v>
      </c>
      <c r="C4">
        <v>0.27039999999999997</v>
      </c>
      <c r="D4">
        <v>6262352.333333333</v>
      </c>
      <c r="E4">
        <f t="shared" si="0"/>
        <v>5823531.333333333</v>
      </c>
      <c r="F4">
        <f t="shared" si="1"/>
        <v>21536728.303747535</v>
      </c>
      <c r="H4">
        <f t="shared" si="2"/>
        <v>0.96723563375240706</v>
      </c>
      <c r="J4" s="2" t="s">
        <v>37</v>
      </c>
      <c r="K4">
        <f>AVERAGE(H8:H10)</f>
        <v>1</v>
      </c>
      <c r="L4">
        <f>STDEV(H8:H10)</f>
        <v>9.0211485715437689E-2</v>
      </c>
    </row>
    <row r="5" spans="1:12" ht="15.5" x14ac:dyDescent="0.35">
      <c r="A5" s="2" t="s">
        <v>36</v>
      </c>
      <c r="B5">
        <v>7</v>
      </c>
      <c r="C5">
        <v>0.23216666666666666</v>
      </c>
      <c r="D5">
        <v>7177246.333333333</v>
      </c>
      <c r="E5">
        <f t="shared" si="0"/>
        <v>6738425.333333333</v>
      </c>
      <c r="F5">
        <f t="shared" si="1"/>
        <v>29024086.145010769</v>
      </c>
      <c r="H5">
        <f t="shared" si="2"/>
        <v>1.3035002327474705</v>
      </c>
      <c r="J5" s="2" t="s">
        <v>38</v>
      </c>
      <c r="K5">
        <f>AVERAGE(H11:H13)</f>
        <v>0.34164767278040054</v>
      </c>
      <c r="L5">
        <f>STDEV(H11:H13)</f>
        <v>0.11470752715553105</v>
      </c>
    </row>
    <row r="6" spans="1:12" x14ac:dyDescent="0.35">
      <c r="B6">
        <v>8</v>
      </c>
      <c r="C6">
        <v>0.2392</v>
      </c>
      <c r="D6">
        <v>6627026.666666667</v>
      </c>
      <c r="E6">
        <f t="shared" si="0"/>
        <v>6188205.666666667</v>
      </c>
      <c r="F6">
        <f t="shared" si="1"/>
        <v>25870425.027870681</v>
      </c>
      <c r="H6">
        <f t="shared" si="2"/>
        <v>1.1618662126560095</v>
      </c>
      <c r="J6" t="s">
        <v>39</v>
      </c>
      <c r="K6">
        <f>H14</f>
        <v>0</v>
      </c>
    </row>
    <row r="7" spans="1:12" x14ac:dyDescent="0.35">
      <c r="B7">
        <v>9</v>
      </c>
      <c r="C7">
        <v>0.23619999999999999</v>
      </c>
      <c r="D7">
        <v>7208273.333333333</v>
      </c>
      <c r="E7">
        <f t="shared" si="0"/>
        <v>6769452.333333333</v>
      </c>
      <c r="F7">
        <f t="shared" si="1"/>
        <v>28659832.063223258</v>
      </c>
      <c r="H7">
        <f t="shared" si="2"/>
        <v>1.287141223956737</v>
      </c>
    </row>
    <row r="8" spans="1:12" ht="15.5" x14ac:dyDescent="0.35">
      <c r="A8" s="2" t="s">
        <v>37</v>
      </c>
      <c r="B8">
        <v>4</v>
      </c>
      <c r="C8">
        <v>0.27460000000000001</v>
      </c>
      <c r="D8">
        <v>641393.33333333337</v>
      </c>
      <c r="E8">
        <f t="shared" si="0"/>
        <v>202572.33333333337</v>
      </c>
      <c r="F8">
        <f t="shared" si="1"/>
        <v>737699.68438941496</v>
      </c>
      <c r="H8">
        <f>F8/$F$17</f>
        <v>1.1040509920607986</v>
      </c>
    </row>
    <row r="9" spans="1:12" x14ac:dyDescent="0.35">
      <c r="B9">
        <v>5</v>
      </c>
      <c r="C9">
        <v>0.27613333333333334</v>
      </c>
      <c r="D9">
        <v>614513.66666666663</v>
      </c>
      <c r="E9">
        <f t="shared" si="0"/>
        <v>175692.66666666663</v>
      </c>
      <c r="F9">
        <f t="shared" si="1"/>
        <v>636260.26074360195</v>
      </c>
      <c r="H9">
        <f t="shared" ref="H9:H14" si="3">F9/$F$17</f>
        <v>0.9522354244522373</v>
      </c>
    </row>
    <row r="10" spans="1:12" x14ac:dyDescent="0.35">
      <c r="B10">
        <v>6</v>
      </c>
      <c r="C10">
        <v>0.27200000000000002</v>
      </c>
      <c r="D10">
        <v>610335</v>
      </c>
      <c r="E10">
        <f t="shared" si="0"/>
        <v>171514</v>
      </c>
      <c r="F10">
        <f t="shared" si="1"/>
        <v>630566.17647058819</v>
      </c>
      <c r="H10">
        <f t="shared" si="3"/>
        <v>0.94371358348696432</v>
      </c>
    </row>
    <row r="11" spans="1:12" ht="15.5" x14ac:dyDescent="0.35">
      <c r="A11" s="2" t="s">
        <v>38</v>
      </c>
      <c r="B11">
        <v>10</v>
      </c>
      <c r="C11">
        <v>0.24793333333333334</v>
      </c>
      <c r="D11">
        <v>517329.66666666669</v>
      </c>
      <c r="E11">
        <f t="shared" si="0"/>
        <v>78508.666666666686</v>
      </c>
      <c r="F11">
        <f t="shared" si="1"/>
        <v>316652.32589405763</v>
      </c>
      <c r="H11">
        <f t="shared" si="3"/>
        <v>0.4739060107244773</v>
      </c>
    </row>
    <row r="12" spans="1:12" x14ac:dyDescent="0.35">
      <c r="B12">
        <v>11</v>
      </c>
      <c r="C12">
        <v>0.24939999999999998</v>
      </c>
      <c r="D12">
        <v>483698.66666666669</v>
      </c>
      <c r="E12">
        <f t="shared" si="0"/>
        <v>44877.666666666686</v>
      </c>
      <c r="F12">
        <f t="shared" si="1"/>
        <v>179942.52873563228</v>
      </c>
      <c r="H12">
        <f t="shared" si="3"/>
        <v>0.2693043410055635</v>
      </c>
    </row>
    <row r="13" spans="1:12" x14ac:dyDescent="0.35">
      <c r="B13">
        <v>12</v>
      </c>
      <c r="C13">
        <v>0.22606666666666667</v>
      </c>
      <c r="D13">
        <v>481377.33333333331</v>
      </c>
      <c r="E13">
        <f t="shared" si="0"/>
        <v>42556.333333333314</v>
      </c>
      <c r="F13">
        <f t="shared" si="1"/>
        <v>188246.82984370383</v>
      </c>
      <c r="H13">
        <f t="shared" si="3"/>
        <v>0.28173266661116075</v>
      </c>
    </row>
    <row r="14" spans="1:12" x14ac:dyDescent="0.35">
      <c r="A14" t="s">
        <v>43</v>
      </c>
      <c r="B14">
        <v>13</v>
      </c>
      <c r="C14">
        <v>5.0133333333333335E-2</v>
      </c>
      <c r="D14">
        <v>438821</v>
      </c>
      <c r="E14">
        <f t="shared" si="0"/>
        <v>0</v>
      </c>
      <c r="F14">
        <f t="shared" si="1"/>
        <v>0</v>
      </c>
      <c r="H14">
        <f t="shared" si="3"/>
        <v>0</v>
      </c>
    </row>
    <row r="16" spans="1:12" x14ac:dyDescent="0.35">
      <c r="E16" t="s">
        <v>35</v>
      </c>
      <c r="F16">
        <f>AVERAGE(F2:F4)</f>
        <v>22266268.479166169</v>
      </c>
    </row>
    <row r="17" spans="5:6" x14ac:dyDescent="0.35">
      <c r="E17" t="s">
        <v>40</v>
      </c>
      <c r="F17">
        <f>AVERAGE(F8:F10)</f>
        <v>668175.37386786833</v>
      </c>
    </row>
    <row r="36" spans="1:13" x14ac:dyDescent="0.35">
      <c r="A36" t="s">
        <v>16</v>
      </c>
    </row>
    <row r="37" spans="1:13" x14ac:dyDescent="0.35">
      <c r="A37" s="1">
        <v>1</v>
      </c>
      <c r="B37" s="1">
        <v>2</v>
      </c>
      <c r="C37" s="1">
        <v>3</v>
      </c>
      <c r="D37" s="1">
        <v>4</v>
      </c>
      <c r="E37" s="1">
        <v>5</v>
      </c>
      <c r="F37" s="1">
        <v>6</v>
      </c>
      <c r="G37" s="1">
        <v>7</v>
      </c>
      <c r="H37" s="1">
        <v>8</v>
      </c>
      <c r="I37" s="1">
        <v>9</v>
      </c>
      <c r="J37" s="1">
        <v>10</v>
      </c>
      <c r="K37" s="1">
        <v>11</v>
      </c>
    </row>
    <row r="38" spans="1:13" x14ac:dyDescent="0.35">
      <c r="A38" s="1">
        <v>6584619</v>
      </c>
      <c r="B38" s="1">
        <v>6472576</v>
      </c>
      <c r="C38" s="1">
        <v>6395056</v>
      </c>
      <c r="D38" s="1">
        <v>4173</v>
      </c>
      <c r="E38" s="1">
        <v>6144630</v>
      </c>
      <c r="F38" s="1">
        <v>6033806</v>
      </c>
      <c r="G38" s="1">
        <v>6001390</v>
      </c>
      <c r="H38" s="1">
        <v>4169</v>
      </c>
      <c r="I38" s="1">
        <v>6213030</v>
      </c>
      <c r="J38" s="1">
        <v>6271845</v>
      </c>
      <c r="K38" s="1">
        <v>6302182</v>
      </c>
      <c r="M38">
        <f>AVERAGE(A38:C38)</f>
        <v>6484083.666666667</v>
      </c>
    </row>
    <row r="39" spans="1:13" x14ac:dyDescent="0.35">
      <c r="A39" s="1">
        <v>430408</v>
      </c>
      <c r="B39" s="1">
        <v>443483</v>
      </c>
      <c r="C39" s="1">
        <v>442572</v>
      </c>
      <c r="D39" s="1">
        <v>4285</v>
      </c>
      <c r="E39" s="1">
        <v>4315</v>
      </c>
      <c r="F39" s="1">
        <v>4082</v>
      </c>
      <c r="G39" s="1">
        <v>4371</v>
      </c>
      <c r="H39" s="1">
        <v>4231</v>
      </c>
      <c r="I39" s="1">
        <v>4379</v>
      </c>
      <c r="J39" s="1">
        <v>4223</v>
      </c>
      <c r="K39" s="1">
        <v>4020</v>
      </c>
      <c r="M39">
        <f>AVERAGE(E38:G38)</f>
        <v>6059942</v>
      </c>
    </row>
    <row r="40" spans="1:13" x14ac:dyDescent="0.35">
      <c r="A40" s="1">
        <v>640982</v>
      </c>
      <c r="B40" s="1">
        <v>645016</v>
      </c>
      <c r="C40" s="1">
        <v>638182</v>
      </c>
      <c r="D40" s="1">
        <v>4114</v>
      </c>
      <c r="E40" s="1">
        <v>620245</v>
      </c>
      <c r="F40" s="1">
        <v>613942</v>
      </c>
      <c r="G40" s="1">
        <v>609354</v>
      </c>
      <c r="H40" s="1">
        <v>4161</v>
      </c>
      <c r="I40" s="1">
        <v>603606</v>
      </c>
      <c r="J40" s="1">
        <v>612260</v>
      </c>
      <c r="K40" s="1">
        <v>615139</v>
      </c>
      <c r="M40">
        <f>AVERAGE(I38:K38)</f>
        <v>6262352.333333333</v>
      </c>
    </row>
    <row r="41" spans="1:13" x14ac:dyDescent="0.35">
      <c r="A41" s="1">
        <v>3992</v>
      </c>
      <c r="B41" s="1">
        <v>4129</v>
      </c>
      <c r="C41" s="1">
        <v>3957</v>
      </c>
      <c r="D41" s="1">
        <v>4371</v>
      </c>
      <c r="E41" s="1">
        <v>4049</v>
      </c>
      <c r="F41" s="1">
        <v>4249</v>
      </c>
      <c r="G41" s="1">
        <v>4310</v>
      </c>
      <c r="H41" s="1">
        <v>4134</v>
      </c>
      <c r="I41" s="1">
        <v>4086</v>
      </c>
      <c r="J41" s="1">
        <v>4343</v>
      </c>
      <c r="K41" s="1">
        <v>4191</v>
      </c>
      <c r="M41">
        <f>AVERAGE(A40:C40)</f>
        <v>641393.33333333337</v>
      </c>
    </row>
    <row r="42" spans="1:13" x14ac:dyDescent="0.35">
      <c r="A42" s="1">
        <v>7172854</v>
      </c>
      <c r="B42" s="1">
        <v>7245912</v>
      </c>
      <c r="C42" s="1">
        <v>7112973</v>
      </c>
      <c r="D42" s="1">
        <v>3964</v>
      </c>
      <c r="E42" s="1">
        <v>6841130</v>
      </c>
      <c r="F42" s="1">
        <v>6537118</v>
      </c>
      <c r="G42" s="1">
        <v>6502832</v>
      </c>
      <c r="H42" s="1">
        <v>4002</v>
      </c>
      <c r="I42" s="1">
        <v>7164654</v>
      </c>
      <c r="J42" s="1">
        <v>7207481</v>
      </c>
      <c r="K42" s="1">
        <v>7252685</v>
      </c>
      <c r="M42">
        <f>AVERAGE(E40:G40)</f>
        <v>614513.66666666663</v>
      </c>
    </row>
    <row r="43" spans="1:13" x14ac:dyDescent="0.35">
      <c r="A43" s="1">
        <v>3985</v>
      </c>
      <c r="B43" s="1">
        <v>3916</v>
      </c>
      <c r="C43" s="1">
        <v>4072</v>
      </c>
      <c r="D43" s="1">
        <v>4280</v>
      </c>
      <c r="E43" s="1">
        <v>4349</v>
      </c>
      <c r="F43" s="1">
        <v>3846</v>
      </c>
      <c r="G43" s="1">
        <v>4404</v>
      </c>
      <c r="H43" s="1">
        <v>4389</v>
      </c>
      <c r="I43" s="1">
        <v>4089</v>
      </c>
      <c r="J43" s="1">
        <v>4021</v>
      </c>
      <c r="K43" s="1">
        <v>3978</v>
      </c>
      <c r="M43">
        <f>AVERAGE(I40:K40)</f>
        <v>610335</v>
      </c>
    </row>
    <row r="44" spans="1:13" x14ac:dyDescent="0.35">
      <c r="A44" s="1">
        <v>516190</v>
      </c>
      <c r="B44" s="1">
        <v>517179</v>
      </c>
      <c r="C44" s="1">
        <v>518620</v>
      </c>
      <c r="D44" s="1">
        <v>4172</v>
      </c>
      <c r="E44" s="1">
        <v>483276</v>
      </c>
      <c r="F44" s="1">
        <v>482433</v>
      </c>
      <c r="G44" s="1">
        <v>485387</v>
      </c>
      <c r="H44" s="1">
        <v>4282</v>
      </c>
      <c r="I44" s="1">
        <v>475625</v>
      </c>
      <c r="J44" s="1">
        <v>485613</v>
      </c>
      <c r="K44" s="1">
        <v>482894</v>
      </c>
      <c r="M44">
        <f>AVERAGE(A42:C42)</f>
        <v>7177246.333333333</v>
      </c>
    </row>
    <row r="45" spans="1:13" x14ac:dyDescent="0.35">
      <c r="A45" s="1">
        <v>4139</v>
      </c>
      <c r="B45" s="1">
        <v>3755</v>
      </c>
      <c r="C45" s="1">
        <v>4187</v>
      </c>
      <c r="D45" s="1">
        <v>4168</v>
      </c>
      <c r="E45" s="1">
        <v>4079</v>
      </c>
      <c r="F45" s="1">
        <v>4141</v>
      </c>
      <c r="G45" s="1">
        <v>4049</v>
      </c>
      <c r="H45" s="1">
        <v>3954</v>
      </c>
      <c r="I45" s="1">
        <v>4371</v>
      </c>
      <c r="J45" s="1">
        <v>3953</v>
      </c>
      <c r="K45" s="1">
        <v>4128</v>
      </c>
      <c r="M45">
        <f>AVERAGE(E42:G42)</f>
        <v>6627026.666666667</v>
      </c>
    </row>
    <row r="46" spans="1:13" x14ac:dyDescent="0.35">
      <c r="M46">
        <f>AVERAGE(I42:K42)</f>
        <v>7208273.333333333</v>
      </c>
    </row>
    <row r="47" spans="1:13" x14ac:dyDescent="0.35">
      <c r="M47">
        <f>AVERAGE(A44:C44)</f>
        <v>517329.66666666669</v>
      </c>
    </row>
    <row r="48" spans="1:13" x14ac:dyDescent="0.35">
      <c r="M48">
        <f>AVERAGE(E44:G44)</f>
        <v>483698.66666666669</v>
      </c>
    </row>
    <row r="49" spans="1:13" x14ac:dyDescent="0.35">
      <c r="M49">
        <f>AVERAGE(I44:K44)</f>
        <v>481377.33333333331</v>
      </c>
    </row>
    <row r="50" spans="1:13" x14ac:dyDescent="0.35">
      <c r="M50">
        <f>AVERAGE(A39:C39)</f>
        <v>438821</v>
      </c>
    </row>
    <row r="54" spans="1:13" x14ac:dyDescent="0.35">
      <c r="A54" t="s">
        <v>17</v>
      </c>
    </row>
    <row r="55" spans="1:13" x14ac:dyDescent="0.35">
      <c r="A55">
        <v>1</v>
      </c>
      <c r="B55">
        <v>2</v>
      </c>
      <c r="C55">
        <v>3</v>
      </c>
      <c r="D55">
        <v>4</v>
      </c>
      <c r="E55">
        <v>5</v>
      </c>
      <c r="F55">
        <v>6</v>
      </c>
      <c r="G55">
        <v>7</v>
      </c>
      <c r="H55">
        <v>8</v>
      </c>
      <c r="I55">
        <v>9</v>
      </c>
      <c r="J55">
        <v>10</v>
      </c>
      <c r="K55">
        <v>11</v>
      </c>
    </row>
    <row r="56" spans="1:13" x14ac:dyDescent="0.35">
      <c r="A56">
        <v>0.25440000000000002</v>
      </c>
      <c r="B56">
        <v>0.26950000000000002</v>
      </c>
      <c r="C56">
        <v>0.26340000000000002</v>
      </c>
      <c r="D56">
        <v>3.1899999999999998E-2</v>
      </c>
      <c r="E56">
        <v>0.2442</v>
      </c>
      <c r="F56">
        <v>0.2591</v>
      </c>
      <c r="G56">
        <v>0.25540000000000002</v>
      </c>
      <c r="H56">
        <v>3.1800000000000002E-2</v>
      </c>
      <c r="I56">
        <v>0.25969999999999999</v>
      </c>
      <c r="J56">
        <v>0.27789999999999998</v>
      </c>
      <c r="K56">
        <v>0.27360000000000001</v>
      </c>
      <c r="M56">
        <f>AVERAGE(A56:C56)</f>
        <v>0.26243333333333335</v>
      </c>
    </row>
    <row r="57" spans="1:13" x14ac:dyDescent="0.35">
      <c r="A57">
        <v>5.0799999999999998E-2</v>
      </c>
      <c r="B57">
        <v>0.05</v>
      </c>
      <c r="C57">
        <v>4.9599999999999998E-2</v>
      </c>
      <c r="D57">
        <v>3.2399999999999998E-2</v>
      </c>
      <c r="E57">
        <v>3.2199999999999999E-2</v>
      </c>
      <c r="F57">
        <v>3.2099999999999997E-2</v>
      </c>
      <c r="G57">
        <v>3.1899999999999998E-2</v>
      </c>
      <c r="H57">
        <v>3.2000000000000001E-2</v>
      </c>
      <c r="I57">
        <v>3.15E-2</v>
      </c>
      <c r="J57">
        <v>3.2000000000000001E-2</v>
      </c>
      <c r="K57">
        <v>3.1899999999999998E-2</v>
      </c>
      <c r="M57">
        <f>AVERAGE(E56:G56)</f>
        <v>0.25289999999999996</v>
      </c>
    </row>
    <row r="58" spans="1:13" x14ac:dyDescent="0.35">
      <c r="A58">
        <v>0.26719999999999999</v>
      </c>
      <c r="B58">
        <v>0.28060000000000002</v>
      </c>
      <c r="C58">
        <v>0.27600000000000002</v>
      </c>
      <c r="D58">
        <v>3.2099999999999997E-2</v>
      </c>
      <c r="E58">
        <v>0.26779999999999998</v>
      </c>
      <c r="F58">
        <v>0.2858</v>
      </c>
      <c r="G58">
        <v>0.27479999999999999</v>
      </c>
      <c r="H58">
        <v>3.1600000000000003E-2</v>
      </c>
      <c r="I58">
        <v>0.26329999999999998</v>
      </c>
      <c r="J58">
        <v>0.27889999999999998</v>
      </c>
      <c r="K58">
        <v>0.27379999999999999</v>
      </c>
      <c r="M58">
        <f>AVERAGE(I56:K56)</f>
        <v>0.27039999999999997</v>
      </c>
    </row>
    <row r="59" spans="1:13" x14ac:dyDescent="0.35">
      <c r="A59">
        <v>3.2300000000000002E-2</v>
      </c>
      <c r="B59">
        <v>3.2300000000000002E-2</v>
      </c>
      <c r="C59">
        <v>3.2000000000000001E-2</v>
      </c>
      <c r="D59">
        <v>3.2800000000000003E-2</v>
      </c>
      <c r="E59">
        <v>3.2300000000000002E-2</v>
      </c>
      <c r="F59">
        <v>3.2099999999999997E-2</v>
      </c>
      <c r="G59">
        <v>3.1399999999999997E-2</v>
      </c>
      <c r="H59">
        <v>3.2099999999999997E-2</v>
      </c>
      <c r="I59">
        <v>3.2099999999999997E-2</v>
      </c>
      <c r="J59">
        <v>3.2099999999999997E-2</v>
      </c>
      <c r="K59">
        <v>3.2000000000000001E-2</v>
      </c>
      <c r="M59">
        <f>AVERAGE(A58:C58)</f>
        <v>0.27460000000000001</v>
      </c>
    </row>
    <row r="60" spans="1:13" x14ac:dyDescent="0.35">
      <c r="A60">
        <v>0.22720000000000001</v>
      </c>
      <c r="B60">
        <v>0.23080000000000001</v>
      </c>
      <c r="C60">
        <v>0.23849999999999999</v>
      </c>
      <c r="D60">
        <v>3.2199999999999999E-2</v>
      </c>
      <c r="E60">
        <v>0.2291</v>
      </c>
      <c r="F60">
        <v>0.24679999999999999</v>
      </c>
      <c r="G60">
        <v>0.2417</v>
      </c>
      <c r="H60">
        <v>3.15E-2</v>
      </c>
      <c r="I60">
        <v>0.22720000000000001</v>
      </c>
      <c r="J60">
        <v>0.24229999999999999</v>
      </c>
      <c r="K60">
        <v>0.23910000000000001</v>
      </c>
      <c r="M60">
        <f>AVERAGE(E58:G58)</f>
        <v>0.27613333333333334</v>
      </c>
    </row>
    <row r="61" spans="1:13" x14ac:dyDescent="0.35">
      <c r="A61">
        <v>3.2800000000000003E-2</v>
      </c>
      <c r="B61">
        <v>3.2099999999999997E-2</v>
      </c>
      <c r="C61">
        <v>3.2899999999999999E-2</v>
      </c>
      <c r="D61">
        <v>3.2099999999999997E-2</v>
      </c>
      <c r="E61">
        <v>3.2300000000000002E-2</v>
      </c>
      <c r="F61">
        <v>3.2399999999999998E-2</v>
      </c>
      <c r="G61">
        <v>3.2000000000000001E-2</v>
      </c>
      <c r="H61">
        <v>3.2599999999999997E-2</v>
      </c>
      <c r="I61">
        <v>3.2000000000000001E-2</v>
      </c>
      <c r="J61">
        <v>3.2599999999999997E-2</v>
      </c>
      <c r="K61">
        <v>3.2099999999999997E-2</v>
      </c>
      <c r="M61">
        <f>AVERAGE(I58:K58)</f>
        <v>0.27200000000000002</v>
      </c>
    </row>
    <row r="62" spans="1:13" x14ac:dyDescent="0.35">
      <c r="A62">
        <v>0.2414</v>
      </c>
      <c r="B62">
        <v>0.25080000000000002</v>
      </c>
      <c r="C62">
        <v>0.25159999999999999</v>
      </c>
      <c r="D62">
        <v>3.2000000000000001E-2</v>
      </c>
      <c r="E62">
        <v>0.2419</v>
      </c>
      <c r="F62">
        <v>0.252</v>
      </c>
      <c r="G62">
        <v>0.25430000000000003</v>
      </c>
      <c r="H62">
        <v>3.1800000000000002E-2</v>
      </c>
      <c r="I62">
        <v>0.22170000000000001</v>
      </c>
      <c r="J62">
        <v>0.22839999999999999</v>
      </c>
      <c r="K62">
        <v>0.2281</v>
      </c>
      <c r="M62">
        <f>AVERAGE(A60:C60)</f>
        <v>0.23216666666666666</v>
      </c>
    </row>
    <row r="63" spans="1:13" x14ac:dyDescent="0.35">
      <c r="A63">
        <v>3.2399999999999998E-2</v>
      </c>
      <c r="B63">
        <v>3.1899999999999998E-2</v>
      </c>
      <c r="C63">
        <v>3.2500000000000001E-2</v>
      </c>
      <c r="D63">
        <v>3.15E-2</v>
      </c>
      <c r="E63">
        <v>3.2300000000000002E-2</v>
      </c>
      <c r="F63">
        <v>3.1800000000000002E-2</v>
      </c>
      <c r="G63">
        <v>3.2199999999999999E-2</v>
      </c>
      <c r="H63">
        <v>3.2399999999999998E-2</v>
      </c>
      <c r="I63">
        <v>3.2000000000000001E-2</v>
      </c>
      <c r="J63">
        <v>3.2300000000000002E-2</v>
      </c>
      <c r="K63">
        <v>3.2000000000000001E-2</v>
      </c>
      <c r="M63">
        <f>AVERAGE(E60:G60)</f>
        <v>0.2392</v>
      </c>
    </row>
    <row r="64" spans="1:13" x14ac:dyDescent="0.35">
      <c r="M64">
        <f>AVERAGE(I60:K60)</f>
        <v>0.23619999999999999</v>
      </c>
    </row>
    <row r="65" spans="13:13" x14ac:dyDescent="0.35">
      <c r="M65">
        <f>AVERAGE(A62:C62)</f>
        <v>0.24793333333333334</v>
      </c>
    </row>
    <row r="66" spans="13:13" x14ac:dyDescent="0.35">
      <c r="M66">
        <f>AVERAGE(E62:G62)</f>
        <v>0.24939999999999998</v>
      </c>
    </row>
    <row r="67" spans="13:13" x14ac:dyDescent="0.35">
      <c r="M67">
        <f>AVERAGE(I62:K62)</f>
        <v>0.22606666666666667</v>
      </c>
    </row>
    <row r="68" spans="13:13" x14ac:dyDescent="0.35">
      <c r="M68">
        <f>AVERAGE(A57:C57)</f>
        <v>5.0133333333333335E-2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Fluor OD</vt:lpstr>
      <vt:lpstr>Minus MHB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Hannah Trautmann</cp:lastModifiedBy>
  <dcterms:created xsi:type="dcterms:W3CDTF">2022-07-26T19:17:49Z</dcterms:created>
  <dcterms:modified xsi:type="dcterms:W3CDTF">2022-08-15T19:43:30Z</dcterms:modified>
</cp:coreProperties>
</file>