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hIP/"/>
    </mc:Choice>
  </mc:AlternateContent>
  <xr:revisionPtr revIDLastSave="0" documentId="13_ncr:1_{8715F841-FCD3-EE44-83BB-5213577D135E}" xr6:coauthVersionLast="46" xr6:coauthVersionMax="46" xr10:uidLastSave="{00000000-0000-0000-0000-000000000000}"/>
  <bookViews>
    <workbookView xWindow="2140" yWindow="700" windowWidth="30820" windowHeight="17180" tabRatio="500" activeTab="1" xr2:uid="{00000000-000D-0000-FFFF-FFFF00000000}"/>
  </bookViews>
  <sheets>
    <sheet name="Raw Data" sheetId="3" r:id="rId1"/>
    <sheet name="Analysis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" i="2" l="1"/>
  <c r="M2" i="2"/>
  <c r="O2" i="2"/>
  <c r="Z4" i="2"/>
  <c r="Y5" i="2"/>
  <c r="Y4" i="2"/>
  <c r="W4" i="2"/>
  <c r="P2" i="2"/>
  <c r="N5" i="2"/>
  <c r="N2" i="2"/>
  <c r="M13" i="2"/>
  <c r="M10" i="2"/>
  <c r="L13" i="2"/>
  <c r="L10" i="2"/>
  <c r="M5" i="2"/>
  <c r="L5" i="2"/>
  <c r="K13" i="2"/>
  <c r="J13" i="2"/>
  <c r="K10" i="2"/>
  <c r="J10" i="2"/>
  <c r="K5" i="2"/>
  <c r="K2" i="2"/>
  <c r="J5" i="2"/>
  <c r="J2" i="2"/>
  <c r="I11" i="2"/>
  <c r="I12" i="2"/>
  <c r="I13" i="2"/>
  <c r="I14" i="2"/>
  <c r="I15" i="2"/>
  <c r="I3" i="2"/>
  <c r="I4" i="2"/>
  <c r="I5" i="2"/>
  <c r="I6" i="2"/>
  <c r="I7" i="2"/>
  <c r="I2" i="2"/>
  <c r="I10" i="2"/>
  <c r="N10" i="2"/>
  <c r="N13" i="2"/>
  <c r="F92" i="3"/>
  <c r="E92" i="3"/>
  <c r="F86" i="3"/>
  <c r="E86" i="3"/>
  <c r="F80" i="3"/>
  <c r="E80" i="3"/>
  <c r="F74" i="3"/>
  <c r="E74" i="3"/>
  <c r="F68" i="3"/>
  <c r="E68" i="3"/>
  <c r="F62" i="3"/>
  <c r="E62" i="3"/>
  <c r="F56" i="3"/>
  <c r="E56" i="3"/>
  <c r="F50" i="3"/>
  <c r="E50" i="3"/>
  <c r="F47" i="3"/>
  <c r="E47" i="3"/>
  <c r="F44" i="3"/>
  <c r="E44" i="3"/>
  <c r="F41" i="3"/>
  <c r="E41" i="3"/>
  <c r="F38" i="3"/>
  <c r="E38" i="3"/>
  <c r="F35" i="3"/>
  <c r="E35" i="3"/>
  <c r="F32" i="3"/>
  <c r="E32" i="3"/>
  <c r="F29" i="3"/>
  <c r="E29" i="3"/>
  <c r="F26" i="3"/>
  <c r="E26" i="3"/>
  <c r="F23" i="3"/>
  <c r="E23" i="3"/>
  <c r="F20" i="3"/>
  <c r="E20" i="3"/>
  <c r="F17" i="3"/>
  <c r="E17" i="3"/>
  <c r="F14" i="3"/>
  <c r="E14" i="3"/>
  <c r="F11" i="3"/>
  <c r="E11" i="3"/>
  <c r="F8" i="3"/>
  <c r="E8" i="3"/>
  <c r="F5" i="3"/>
  <c r="E5" i="3"/>
  <c r="O3" i="2"/>
  <c r="O14" i="2"/>
  <c r="O13" i="2"/>
  <c r="O6" i="2"/>
  <c r="O5" i="2"/>
  <c r="O11" i="2"/>
  <c r="O10" i="2"/>
  <c r="F2" i="3"/>
  <c r="E2" i="3"/>
  <c r="U5" i="2"/>
  <c r="V5" i="2"/>
  <c r="U4" i="2"/>
  <c r="P13" i="2"/>
  <c r="R13" i="2"/>
  <c r="Z5" i="2"/>
  <c r="P14" i="2"/>
  <c r="R14" i="2"/>
  <c r="P3" i="2"/>
  <c r="P11" i="2"/>
  <c r="V4" i="2"/>
  <c r="P5" i="2"/>
  <c r="R5" i="2"/>
  <c r="X5" i="2"/>
  <c r="P10" i="2"/>
  <c r="R10" i="2"/>
  <c r="R11" i="2"/>
  <c r="P6" i="2"/>
  <c r="R6" i="2"/>
  <c r="W5" i="2"/>
  <c r="R3" i="2"/>
  <c r="R2" i="2"/>
  <c r="X4" i="2"/>
</calcChain>
</file>

<file path=xl/sharedStrings.xml><?xml version="1.0" encoding="utf-8"?>
<sst xmlns="http://schemas.openxmlformats.org/spreadsheetml/2006/main" count="301" uniqueCount="149">
  <si>
    <t>average</t>
    <phoneticPr fontId="0"/>
  </si>
  <si>
    <t>stdev</t>
    <phoneticPr fontId="0"/>
  </si>
  <si>
    <t xml:space="preserve"> </t>
  </si>
  <si>
    <t>s</t>
  </si>
  <si>
    <r>
      <t>2^-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CT+/- stdev</t>
    </r>
  </si>
  <si>
    <t>error bars</t>
  </si>
  <si>
    <t>+</t>
  </si>
  <si>
    <t>-</t>
  </si>
  <si>
    <t>Error Bars</t>
  </si>
  <si>
    <t>Position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</si>
  <si>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</si>
  <si>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</si>
  <si>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</si>
  <si>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</si>
  <si>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</si>
  <si>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</si>
  <si>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</si>
  <si>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</si>
  <si>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</si>
  <si>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</si>
  <si>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</si>
  <si>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</si>
  <si>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</si>
  <si>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</si>
  <si>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</si>
  <si>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</si>
  <si>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</si>
  <si>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</si>
  <si>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</si>
  <si>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</si>
  <si>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</si>
  <si>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</si>
  <si>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</si>
  <si>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</si>
  <si>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</si>
  <si>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</si>
  <si>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</si>
  <si>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</si>
  <si>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</si>
  <si>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</si>
  <si>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</si>
  <si>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</si>
  <si>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</si>
  <si>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</si>
  <si>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</si>
  <si>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</si>
  <si>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</si>
  <si>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</si>
  <si>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</si>
  <si>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</si>
  <si>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</si>
  <si>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</si>
  <si>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</si>
  <si>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</si>
  <si>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</si>
  <si>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</si>
  <si>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</si>
  <si>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</si>
  <si>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</si>
  <si>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</si>
  <si>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</si>
  <si>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</si>
  <si>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</si>
  <si>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</si>
  <si>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</si>
  <si>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</si>
  <si>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</si>
  <si>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</si>
  <si>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</si>
  <si>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</si>
  <si>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</si>
  <si>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</si>
  <si>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</si>
  <si>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</si>
  <si>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</si>
  <si>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</si>
  <si>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</si>
  <si>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</si>
  <si>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</si>
  <si>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</si>
  <si>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</si>
  <si>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</si>
  <si>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</si>
  <si>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</si>
  <si>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</si>
  <si>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</si>
  <si>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</si>
  <si>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</si>
  <si>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</si>
  <si>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</si>
  <si>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</si>
  <si>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</si>
  <si>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</si>
  <si>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</si>
  <si>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</si>
  <si>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</si>
  <si>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</si>
  <si>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</si>
  <si>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</si>
  <si>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</si>
  <si>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</si>
  <si>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</si>
  <si>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</si>
  <si>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</si>
  <si>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</si>
  <si>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</si>
  <si>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CrossingPoint</t>
  </si>
  <si>
    <t>Sample Name</t>
  </si>
  <si>
    <t>Average</t>
  </si>
  <si>
    <t>StDev</t>
  </si>
  <si>
    <t>tul4</t>
  </si>
  <si>
    <t>2^-averDCT</t>
  </si>
  <si>
    <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 +/- stdev</t>
    </r>
  </si>
  <si>
    <t>Gene</t>
  </si>
  <si>
    <t>+ rif</t>
  </si>
  <si>
    <t>- rif</t>
  </si>
  <si>
    <t>1 -rif</t>
  </si>
  <si>
    <t>1 +rif</t>
  </si>
  <si>
    <t>2 +rif</t>
  </si>
  <si>
    <r>
      <t xml:space="preserve">IP 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</si>
  <si>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IP st dev</t>
  </si>
  <si>
    <r>
      <t xml:space="preserve"> 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 +/- stdev</t>
    </r>
  </si>
  <si>
    <r>
      <t>2^-D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CT+/- stdev</t>
    </r>
  </si>
  <si>
    <t>IP relative to Input</t>
  </si>
  <si>
    <t>ddCT (tul4 vs katG)</t>
  </si>
  <si>
    <t>2^averDDCT</t>
  </si>
  <si>
    <t>1 Input + rif</t>
  </si>
  <si>
    <t>1 IP -rif</t>
  </si>
  <si>
    <t>3 Input -rif</t>
  </si>
  <si>
    <t>rpsU2</t>
  </si>
  <si>
    <t>2 IP -rif</t>
  </si>
  <si>
    <t>3 IP -rif</t>
  </si>
  <si>
    <t>2 Input + rif</t>
  </si>
  <si>
    <t>1 IP +rif</t>
  </si>
  <si>
    <t>3 Input +rif</t>
  </si>
  <si>
    <t>2 IP + rif</t>
  </si>
  <si>
    <t>3 IP + rif</t>
  </si>
  <si>
    <t>1 Input -rif</t>
  </si>
  <si>
    <t>2 Input -rif</t>
  </si>
  <si>
    <t>IP rpsU2</t>
  </si>
  <si>
    <t>Input rpsU2</t>
  </si>
  <si>
    <t>IP tul4</t>
  </si>
  <si>
    <t>Input tul4</t>
  </si>
  <si>
    <t>2 -rif</t>
  </si>
  <si>
    <t xml:space="preserve">3 -rif </t>
  </si>
  <si>
    <t>3+rif</t>
  </si>
  <si>
    <t>ddCT (tul4 vs rpsU2)</t>
  </si>
  <si>
    <t>-rif</t>
  </si>
  <si>
    <t>+rif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</si>
</sst>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0" fontId="2" fillId="0" borderId="1" xfId="0" applyFont="1" applyBorder="1"/>
    <xf numFmtId="0" fontId="2" fillId="0" borderId="1" xfId="0" applyFont="1" applyBorder="1"/>
    <xf numFmtId="0" fontId="0" fillId="0" borderId="1" xfId="0" quotePrefix="1" applyBorder="1"/>
    <xf numFmtId="0" fontId="0" fillId="0" borderId="2" xfId="0" applyBorder="1"/>
    <xf numFmtId="0" fontId="2" fillId="0" borderId="2" xfId="0" applyFont="1" applyBorder="1"/>
    <xf numFmtId="0" fontId="2" fillId="0" borderId="3" xfId="0" applyFont="1" applyBorder="1"/>
    <xf numFmtId="166" fontId="0" fillId="0" borderId="3" xfId="0" applyNumberFormat="1" applyBorder="1"/>
    <xf numFmtId="166" fontId="0" fillId="0" borderId="1" xfId="0" applyNumberFormat="1" applyBorder="1"/>
    <xf numFmtId="0" fontId="2" fillId="0" borderId="1" xfId="0" applyFont="1" applyBorder="1"/>
    <xf numFmtId="0" fontId="7" fillId="0" borderId="1" xfId="0" applyFont="1" applyBorder="1"/>
    <xf numFmtId="0" fontId="8" fillId="0" borderId="1" xfId="0" quotePrefix="1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3" xfId="0" applyNumberFormat="1" applyFont="1" applyBorder="1"/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41198346252"/>
          <c:y val="0.155555555555556"/>
          <c:w val="0.80155797477821866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Analysis!$T$4</c:f>
              <c:strCache>
                <c:ptCount val="1"/>
                <c:pt idx="0">
                  <c:v>- 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(Analysis!$W$4,Analysis!$Y$4)</c:f>
                <c:numCache>
                  <c:formatCode>General</c:formatCode>
                  <c:ptCount val="2"/>
                  <c:pt idx="0">
                    <c:v>0.47772402499499456</c:v>
                  </c:pt>
                  <c:pt idx="1">
                    <c:v>0.517758687675278</c:v>
                  </c:pt>
                </c:numCache>
              </c:numRef>
            </c:plus>
            <c:minus>
              <c:numRef>
                <c:f>(Analysis!$X$4,Analysis!$Z$4)</c:f>
                <c:numCache>
                  <c:formatCode>General</c:formatCode>
                  <c:ptCount val="2"/>
                  <c:pt idx="0">
                    <c:v>0.33877290734012377</c:v>
                  </c:pt>
                  <c:pt idx="1">
                    <c:v>0.34113373349772691</c:v>
                  </c:pt>
                </c:numCache>
              </c:numRef>
            </c:minus>
          </c:errBars>
          <c:cat>
            <c:strRef>
              <c:f>Analysis!$U$3:$V$3</c:f>
              <c:strCache>
                <c:ptCount val="2"/>
                <c:pt idx="0">
                  <c:v>rpsU2</c:v>
                </c:pt>
                <c:pt idx="1">
                  <c:v>tul4</c:v>
                </c:pt>
              </c:strCache>
            </c:strRef>
          </c:cat>
          <c:val>
            <c:numRef>
              <c:f>Analysis!$U$4:$V$4</c:f>
              <c:numCache>
                <c:formatCode>0.00</c:formatCode>
                <c:ptCount val="2"/>
                <c:pt idx="0">
                  <c:v>1.1647258372959686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F54A-B1AA-20B020DAD729}"/>
            </c:ext>
          </c:extLst>
        </c:ser>
        <c:ser>
          <c:idx val="1"/>
          <c:order val="1"/>
          <c:tx>
            <c:strRef>
              <c:f>Analysis!$T$5</c:f>
              <c:strCache>
                <c:ptCount val="1"/>
                <c:pt idx="0">
                  <c:v>+ 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(Analysis!$W$5,Analysis!$Y$5)</c:f>
                <c:numCache>
                  <c:formatCode>General</c:formatCode>
                  <c:ptCount val="2"/>
                  <c:pt idx="0">
                    <c:v>0.64131503650516164</c:v>
                  </c:pt>
                  <c:pt idx="1">
                    <c:v>0.70582388887316516</c:v>
                  </c:pt>
                </c:numCache>
              </c:numRef>
            </c:plus>
            <c:minus>
              <c:numRef>
                <c:f>(Analysis!$X$5,Analysis!$Z$5)</c:f>
                <c:numCache>
                  <c:formatCode>General</c:formatCode>
                  <c:ptCount val="2"/>
                  <c:pt idx="0">
                    <c:v>0.3866947632356843</c:v>
                  </c:pt>
                  <c:pt idx="1">
                    <c:v>0.41377301225357976</c:v>
                  </c:pt>
                </c:numCache>
              </c:numRef>
            </c:minus>
          </c:errBars>
          <c:cat>
            <c:strRef>
              <c:f>Analysis!$U$3:$V$3</c:f>
              <c:strCache>
                <c:ptCount val="2"/>
                <c:pt idx="0">
                  <c:v>rpsU2</c:v>
                </c:pt>
                <c:pt idx="1">
                  <c:v>tul4</c:v>
                </c:pt>
              </c:strCache>
            </c:strRef>
          </c:cat>
          <c:val>
            <c:numRef>
              <c:f>Analysis!$U$5:$V$5</c:f>
              <c:numCache>
                <c:formatCode>0.00</c:formatCode>
                <c:ptCount val="2"/>
                <c:pt idx="0">
                  <c:v>0.97397258677192666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D2-F54A-B1AA-20B020DAD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Relative abundance</a:t>
                </a:r>
              </a:p>
            </c:rich>
          </c:tx>
          <c:layout>
            <c:manualLayout>
              <c:xMode val="edge"/>
              <c:yMode val="edge"/>
              <c:x val="3.9036835435148444E-2"/>
              <c:y val="0.25742042311825114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2094739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749300</xdr:colOff>
      <xdr:row>12</xdr:row>
      <xdr:rowOff>76200</xdr:rowOff>
    </xdr:from>
    <xdr:to>
      <xdr:col>26</xdr:col>
      <xdr:colOff>25400</xdr:colOff>
      <xdr:row>30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92A5-8EC8-43E1-BA13-1EF99B912EB6}">
  <sheetPr codeName="Sheet1"/>
  <dimension ref="A1:F97"/>
  <sheetViews>
    <sheetView topLeftCell="A70" workbookViewId="0">
      <selection activeCell="E92" sqref="E92:F92"/>
    </sheetView>
  </sheetViews>
  <sheetFormatPr baseColWidth="10" defaultColWidth="8.83203125" defaultRowHeight="16" x14ac:dyDescent="0.2"/>
  <cols>
    <col min="2" max="3" width="12" customWidth="1"/>
  </cols>
  <sheetData>
    <row r="1" spans="1:6" x14ac:dyDescent="0.2">
      <c r="A1" t="s">
        <v>9</v>
      </c>
      <c r="B1" t="s">
        <v>107</v>
      </c>
      <c r="C1" t="s">
        <v>113</v>
      </c>
      <c r="D1" t="s">
        <v>106</v>
      </c>
      <c r="E1" t="s">
        <v>108</v>
      </c>
      <c r="F1" t="s">
        <v>109</v>
      </c>
    </row>
    <row r="2" spans="1:6" x14ac:dyDescent="0.2">
      <c r="A2" t="s">
        <v>10</v>
      </c>
      <c r="B2" t="s">
        <v>127</v>
      </c>
      <c r="C2" t="s">
        <v>129</v>
      </c>
      <c r="D2">
        <v>21.632920893529299</v>
      </c>
      <c r="E2">
        <f>AVERAGE(D2:D4)</f>
        <v>21.617373918331499</v>
      </c>
      <c r="F2">
        <f>STDEV(D2:D4)</f>
        <v>6.5209854008071957E-2</v>
      </c>
    </row>
    <row r="3" spans="1:6" x14ac:dyDescent="0.2">
      <c r="A3" t="s">
        <v>11</v>
      </c>
      <c r="C3" t="s">
        <v>129</v>
      </c>
      <c r="D3">
        <v>21.545795699470698</v>
      </c>
    </row>
    <row r="4" spans="1:6" x14ac:dyDescent="0.2">
      <c r="A4" t="s">
        <v>12</v>
      </c>
      <c r="C4" t="s">
        <v>129</v>
      </c>
      <c r="D4">
        <v>21.673405161994499</v>
      </c>
    </row>
    <row r="5" spans="1:6" x14ac:dyDescent="0.2">
      <c r="A5" t="s">
        <v>13</v>
      </c>
      <c r="B5" t="s">
        <v>128</v>
      </c>
      <c r="C5" t="s">
        <v>129</v>
      </c>
      <c r="D5">
        <v>16.763826286204001</v>
      </c>
      <c r="E5">
        <f>AVERAGE(D5:D7)</f>
        <v>16.758341610812501</v>
      </c>
      <c r="F5">
        <f>STDEV(D5:D7)</f>
        <v>3.0610627996912911E-2</v>
      </c>
    </row>
    <row r="6" spans="1:6" x14ac:dyDescent="0.2">
      <c r="A6" t="s">
        <v>14</v>
      </c>
      <c r="C6" t="s">
        <v>129</v>
      </c>
      <c r="D6">
        <v>16.7858391358521</v>
      </c>
    </row>
    <row r="7" spans="1:6" x14ac:dyDescent="0.2">
      <c r="A7" t="s">
        <v>15</v>
      </c>
      <c r="C7" t="s">
        <v>129</v>
      </c>
      <c r="D7">
        <v>16.725359410381401</v>
      </c>
    </row>
    <row r="8" spans="1:6" x14ac:dyDescent="0.2">
      <c r="A8" t="s">
        <v>16</v>
      </c>
      <c r="B8" t="s">
        <v>127</v>
      </c>
      <c r="C8" t="s">
        <v>110</v>
      </c>
      <c r="D8">
        <v>21.128905129888899</v>
      </c>
      <c r="E8">
        <f>AVERAGE(D8:D10)</f>
        <v>21.0936060567707</v>
      </c>
      <c r="F8">
        <f>STDEV(D8:D10)</f>
        <v>5.7510270118121452E-2</v>
      </c>
    </row>
    <row r="9" spans="1:6" x14ac:dyDescent="0.2">
      <c r="A9" t="s">
        <v>17</v>
      </c>
      <c r="C9" t="s">
        <v>110</v>
      </c>
      <c r="D9">
        <v>21.027243967960601</v>
      </c>
    </row>
    <row r="10" spans="1:6" x14ac:dyDescent="0.2">
      <c r="A10" t="s">
        <v>18</v>
      </c>
      <c r="C10" t="s">
        <v>110</v>
      </c>
      <c r="D10">
        <v>21.124669072462599</v>
      </c>
    </row>
    <row r="11" spans="1:6" x14ac:dyDescent="0.2">
      <c r="A11" t="s">
        <v>19</v>
      </c>
      <c r="B11" t="s">
        <v>128</v>
      </c>
      <c r="C11" t="s">
        <v>110</v>
      </c>
      <c r="D11">
        <v>15.7491122079878</v>
      </c>
      <c r="E11">
        <f>AVERAGE(D11:D13)</f>
        <v>15.7159209772203</v>
      </c>
      <c r="F11">
        <f>STDEV(D11:D13)</f>
        <v>4.0691564622639481E-2</v>
      </c>
    </row>
    <row r="12" spans="1:6" x14ac:dyDescent="0.2">
      <c r="A12" t="s">
        <v>20</v>
      </c>
      <c r="C12" t="s">
        <v>110</v>
      </c>
      <c r="D12">
        <v>15.728127446510101</v>
      </c>
    </row>
    <row r="13" spans="1:6" x14ac:dyDescent="0.2">
      <c r="A13" t="s">
        <v>21</v>
      </c>
      <c r="C13" t="s">
        <v>110</v>
      </c>
      <c r="D13">
        <v>15.670523277162999</v>
      </c>
    </row>
    <row r="14" spans="1:6" x14ac:dyDescent="0.2">
      <c r="A14" t="s">
        <v>22</v>
      </c>
      <c r="B14" t="s">
        <v>130</v>
      </c>
      <c r="C14" t="s">
        <v>129</v>
      </c>
      <c r="D14">
        <v>21.096110146363401</v>
      </c>
      <c r="E14">
        <f>AVERAGE(D14:D16)</f>
        <v>21.080948989429299</v>
      </c>
      <c r="F14">
        <f>STDEV(D14:D16)</f>
        <v>5.734766830191413E-2</v>
      </c>
    </row>
    <row r="15" spans="1:6" x14ac:dyDescent="0.2">
      <c r="A15" t="s">
        <v>23</v>
      </c>
      <c r="C15" t="s">
        <v>129</v>
      </c>
      <c r="D15">
        <v>21.1291927743709</v>
      </c>
    </row>
    <row r="16" spans="1:6" x14ac:dyDescent="0.2">
      <c r="A16" t="s">
        <v>24</v>
      </c>
      <c r="C16" t="s">
        <v>129</v>
      </c>
      <c r="D16">
        <v>21.017544047553599</v>
      </c>
    </row>
    <row r="17" spans="1:6" x14ac:dyDescent="0.2">
      <c r="A17" t="s">
        <v>25</v>
      </c>
      <c r="B17" t="s">
        <v>126</v>
      </c>
      <c r="C17" t="s">
        <v>129</v>
      </c>
      <c r="D17">
        <v>16.720515938849299</v>
      </c>
      <c r="E17">
        <f>AVERAGE(D17:D19)</f>
        <v>16.727699798791068</v>
      </c>
      <c r="F17">
        <f>STDEV(D17:D19)</f>
        <v>1.3390761312541249E-2</v>
      </c>
    </row>
    <row r="18" spans="1:6" x14ac:dyDescent="0.2">
      <c r="A18" t="s">
        <v>26</v>
      </c>
      <c r="C18" t="s">
        <v>129</v>
      </c>
      <c r="D18">
        <v>16.743149494393901</v>
      </c>
    </row>
    <row r="19" spans="1:6" x14ac:dyDescent="0.2">
      <c r="A19" t="s">
        <v>27</v>
      </c>
      <c r="C19" t="s">
        <v>129</v>
      </c>
      <c r="D19">
        <v>16.719433963130001</v>
      </c>
    </row>
    <row r="20" spans="1:6" x14ac:dyDescent="0.2">
      <c r="A20" t="s">
        <v>28</v>
      </c>
      <c r="B20" t="s">
        <v>130</v>
      </c>
      <c r="C20" t="s">
        <v>110</v>
      </c>
      <c r="D20">
        <v>20.039833939897299</v>
      </c>
      <c r="E20">
        <f>AVERAGE(D20:D22)</f>
        <v>20.049206640331633</v>
      </c>
      <c r="F20">
        <f>STDEV(D20:D22)</f>
        <v>1.9640381486831577E-2</v>
      </c>
    </row>
    <row r="21" spans="1:6" x14ac:dyDescent="0.2">
      <c r="A21" t="s">
        <v>29</v>
      </c>
      <c r="C21" t="s">
        <v>110</v>
      </c>
      <c r="D21">
        <v>20.071777591463398</v>
      </c>
    </row>
    <row r="22" spans="1:6" x14ac:dyDescent="0.2">
      <c r="A22" t="s">
        <v>30</v>
      </c>
      <c r="C22" t="s">
        <v>110</v>
      </c>
      <c r="D22">
        <v>20.036008389634201</v>
      </c>
    </row>
    <row r="23" spans="1:6" x14ac:dyDescent="0.2">
      <c r="A23" t="s">
        <v>31</v>
      </c>
      <c r="B23" t="s">
        <v>126</v>
      </c>
      <c r="C23" t="s">
        <v>110</v>
      </c>
      <c r="D23">
        <v>15.684613112582401</v>
      </c>
      <c r="E23">
        <f>AVERAGE(D23:D25)</f>
        <v>15.682444730503933</v>
      </c>
      <c r="F23">
        <f>STDEV(D23:D25)</f>
        <v>2.1157709711123084E-2</v>
      </c>
    </row>
    <row r="24" spans="1:6" x14ac:dyDescent="0.2">
      <c r="A24" t="s">
        <v>32</v>
      </c>
      <c r="C24" t="s">
        <v>110</v>
      </c>
      <c r="D24">
        <v>15.660286330829701</v>
      </c>
    </row>
    <row r="25" spans="1:6" x14ac:dyDescent="0.2">
      <c r="A25" t="s">
        <v>33</v>
      </c>
      <c r="C25" t="s">
        <v>110</v>
      </c>
      <c r="D25">
        <v>15.7024347480997</v>
      </c>
    </row>
    <row r="26" spans="1:6" x14ac:dyDescent="0.2">
      <c r="A26" t="s">
        <v>34</v>
      </c>
      <c r="B26" t="s">
        <v>131</v>
      </c>
      <c r="C26" t="s">
        <v>129</v>
      </c>
      <c r="D26">
        <v>21.691130249362502</v>
      </c>
      <c r="E26">
        <f>AVERAGE(D26:D28)</f>
        <v>21.660139732742703</v>
      </c>
      <c r="F26">
        <f>STDEV(D26:D28)</f>
        <v>5.8807932537916933E-2</v>
      </c>
    </row>
    <row r="27" spans="1:6" x14ac:dyDescent="0.2">
      <c r="A27" t="s">
        <v>35</v>
      </c>
      <c r="C27" t="s">
        <v>129</v>
      </c>
      <c r="D27">
        <v>21.6969709862515</v>
      </c>
    </row>
    <row r="28" spans="1:6" x14ac:dyDescent="0.2">
      <c r="A28" t="s">
        <v>36</v>
      </c>
      <c r="C28" t="s">
        <v>129</v>
      </c>
      <c r="D28">
        <v>21.5923179626141</v>
      </c>
    </row>
    <row r="29" spans="1:6" x14ac:dyDescent="0.2">
      <c r="A29" t="s">
        <v>37</v>
      </c>
      <c r="B29" t="s">
        <v>132</v>
      </c>
      <c r="C29" t="s">
        <v>129</v>
      </c>
      <c r="D29">
        <v>16.506058281811299</v>
      </c>
      <c r="E29">
        <f>AVERAGE(D29:D31)</f>
        <v>16.482246043013564</v>
      </c>
      <c r="F29">
        <f>STDEV(D29:D31)</f>
        <v>2.093439688683409E-2</v>
      </c>
    </row>
    <row r="30" spans="1:6" x14ac:dyDescent="0.2">
      <c r="A30" t="s">
        <v>38</v>
      </c>
      <c r="C30" t="s">
        <v>129</v>
      </c>
      <c r="D30">
        <v>16.473942968937099</v>
      </c>
    </row>
    <row r="31" spans="1:6" x14ac:dyDescent="0.2">
      <c r="A31" t="s">
        <v>39</v>
      </c>
      <c r="C31" t="s">
        <v>129</v>
      </c>
      <c r="D31">
        <v>16.466736878292298</v>
      </c>
    </row>
    <row r="32" spans="1:6" x14ac:dyDescent="0.2">
      <c r="A32" t="s">
        <v>40</v>
      </c>
      <c r="B32" t="s">
        <v>131</v>
      </c>
      <c r="C32" t="s">
        <v>110</v>
      </c>
      <c r="D32">
        <v>20.989512620938999</v>
      </c>
      <c r="E32">
        <f>AVERAGE(D32:D34)</f>
        <v>20.989804708093668</v>
      </c>
      <c r="F32">
        <f>STDEV(D32:D34)</f>
        <v>2.5026580407462317E-2</v>
      </c>
    </row>
    <row r="33" spans="1:6" x14ac:dyDescent="0.2">
      <c r="A33" t="s">
        <v>41</v>
      </c>
      <c r="C33" t="s">
        <v>110</v>
      </c>
      <c r="D33">
        <v>20.964925449660601</v>
      </c>
    </row>
    <row r="34" spans="1:6" x14ac:dyDescent="0.2">
      <c r="A34" t="s">
        <v>42</v>
      </c>
      <c r="C34" t="s">
        <v>110</v>
      </c>
      <c r="D34">
        <v>21.014976053681401</v>
      </c>
    </row>
    <row r="35" spans="1:6" x14ac:dyDescent="0.2">
      <c r="A35" t="s">
        <v>43</v>
      </c>
      <c r="B35" t="s">
        <v>132</v>
      </c>
      <c r="C35" t="s">
        <v>110</v>
      </c>
      <c r="D35">
        <v>15.658837126981201</v>
      </c>
      <c r="E35">
        <f>AVERAGE(D35:D37)</f>
        <v>15.606834581040198</v>
      </c>
      <c r="F35">
        <f>STDEV(D35:D37)</f>
        <v>5.7109366191081874E-2</v>
      </c>
    </row>
    <row r="36" spans="1:6" x14ac:dyDescent="0.2">
      <c r="A36" t="s">
        <v>44</v>
      </c>
      <c r="C36" t="s">
        <v>110</v>
      </c>
      <c r="D36">
        <v>15.6159514105026</v>
      </c>
    </row>
    <row r="37" spans="1:6" x14ac:dyDescent="0.2">
      <c r="A37" t="s">
        <v>45</v>
      </c>
      <c r="C37" t="s">
        <v>110</v>
      </c>
      <c r="D37">
        <v>15.5457152056368</v>
      </c>
    </row>
    <row r="38" spans="1:6" x14ac:dyDescent="0.2">
      <c r="A38" t="s">
        <v>46</v>
      </c>
      <c r="B38" t="s">
        <v>133</v>
      </c>
      <c r="C38" t="s">
        <v>129</v>
      </c>
      <c r="D38">
        <v>22.152009792588</v>
      </c>
      <c r="E38">
        <f>AVERAGE(D38:D40)</f>
        <v>22.091854086298998</v>
      </c>
      <c r="F38">
        <f>STDEV(D38:D40)</f>
        <v>6.8207202041374801E-2</v>
      </c>
    </row>
    <row r="39" spans="1:6" x14ac:dyDescent="0.2">
      <c r="A39" t="s">
        <v>47</v>
      </c>
      <c r="C39" t="s">
        <v>129</v>
      </c>
      <c r="D39">
        <v>22.105801119991</v>
      </c>
    </row>
    <row r="40" spans="1:6" x14ac:dyDescent="0.2">
      <c r="A40" t="s">
        <v>48</v>
      </c>
      <c r="C40" t="s">
        <v>129</v>
      </c>
      <c r="D40">
        <v>22.017751346318001</v>
      </c>
    </row>
    <row r="41" spans="1:6" x14ac:dyDescent="0.2">
      <c r="A41" t="s">
        <v>49</v>
      </c>
      <c r="B41" t="s">
        <v>134</v>
      </c>
      <c r="C41" t="s">
        <v>129</v>
      </c>
      <c r="D41">
        <v>16.273378140281402</v>
      </c>
      <c r="E41">
        <f>AVERAGE(D41:D43)</f>
        <v>16.216897347473733</v>
      </c>
      <c r="F41">
        <f>STDEV(D41:D43)</f>
        <v>5.1304123770486515E-2</v>
      </c>
    </row>
    <row r="42" spans="1:6" x14ac:dyDescent="0.2">
      <c r="A42" t="s">
        <v>50</v>
      </c>
      <c r="C42" t="s">
        <v>129</v>
      </c>
      <c r="D42">
        <v>16.204134455672399</v>
      </c>
    </row>
    <row r="43" spans="1:6" x14ac:dyDescent="0.2">
      <c r="A43" t="s">
        <v>51</v>
      </c>
      <c r="C43" t="s">
        <v>129</v>
      </c>
      <c r="D43">
        <v>16.173179446467401</v>
      </c>
    </row>
    <row r="44" spans="1:6" x14ac:dyDescent="0.2">
      <c r="A44" t="s">
        <v>52</v>
      </c>
      <c r="B44" t="s">
        <v>133</v>
      </c>
      <c r="C44" t="s">
        <v>110</v>
      </c>
      <c r="D44">
        <v>21.0592334435669</v>
      </c>
      <c r="E44">
        <f>AVERAGE(D44:D46)</f>
        <v>21.1276678042925</v>
      </c>
      <c r="F44">
        <f>STDEV(D44:D46)</f>
        <v>6.2262017002052188E-2</v>
      </c>
    </row>
    <row r="45" spans="1:6" x14ac:dyDescent="0.2">
      <c r="A45" t="s">
        <v>53</v>
      </c>
      <c r="C45" t="s">
        <v>110</v>
      </c>
      <c r="D45">
        <v>21.142803253464901</v>
      </c>
    </row>
    <row r="46" spans="1:6" x14ac:dyDescent="0.2">
      <c r="A46" t="s">
        <v>54</v>
      </c>
      <c r="C46" t="s">
        <v>110</v>
      </c>
      <c r="D46">
        <v>21.180966715845699</v>
      </c>
    </row>
    <row r="47" spans="1:6" x14ac:dyDescent="0.2">
      <c r="A47" t="s">
        <v>55</v>
      </c>
      <c r="B47" t="s">
        <v>134</v>
      </c>
      <c r="C47" t="s">
        <v>110</v>
      </c>
      <c r="D47">
        <v>15.216769065525099</v>
      </c>
      <c r="E47">
        <f>AVERAGE(D47:D49)</f>
        <v>15.193467011981467</v>
      </c>
      <c r="F47">
        <f>STDEV(D47:D49)</f>
        <v>2.1730650789434362E-2</v>
      </c>
    </row>
    <row r="48" spans="1:6" x14ac:dyDescent="0.2">
      <c r="A48" t="s">
        <v>56</v>
      </c>
      <c r="C48" t="s">
        <v>110</v>
      </c>
      <c r="D48">
        <v>15.1898771209373</v>
      </c>
    </row>
    <row r="49" spans="1:6" x14ac:dyDescent="0.2">
      <c r="A49" t="s">
        <v>57</v>
      </c>
      <c r="C49" t="s">
        <v>110</v>
      </c>
      <c r="D49">
        <v>15.173754849482</v>
      </c>
    </row>
    <row r="50" spans="1:6" x14ac:dyDescent="0.2">
      <c r="A50" t="s">
        <v>58</v>
      </c>
      <c r="B50" t="s">
        <v>135</v>
      </c>
      <c r="C50" t="s">
        <v>129</v>
      </c>
      <c r="D50">
        <v>21.838170013431</v>
      </c>
      <c r="E50">
        <f>AVERAGE(D50:D52)</f>
        <v>21.779759166341965</v>
      </c>
      <c r="F50">
        <f>STDEV(D50:D52)</f>
        <v>5.4106108262580811E-2</v>
      </c>
    </row>
    <row r="51" spans="1:6" x14ac:dyDescent="0.2">
      <c r="A51" t="s">
        <v>59</v>
      </c>
      <c r="C51" t="s">
        <v>129</v>
      </c>
      <c r="D51">
        <v>21.769752718240898</v>
      </c>
    </row>
    <row r="52" spans="1:6" x14ac:dyDescent="0.2">
      <c r="A52" t="s">
        <v>60</v>
      </c>
      <c r="C52" t="s">
        <v>129</v>
      </c>
      <c r="D52">
        <v>21.731354767353999</v>
      </c>
    </row>
    <row r="53" spans="1:6" x14ac:dyDescent="0.2">
      <c r="A53" t="s">
        <v>61</v>
      </c>
      <c r="D53" t="s">
        <v>2</v>
      </c>
    </row>
    <row r="54" spans="1:6" x14ac:dyDescent="0.2">
      <c r="A54" t="s">
        <v>62</v>
      </c>
      <c r="D54" t="s">
        <v>2</v>
      </c>
    </row>
    <row r="55" spans="1:6" x14ac:dyDescent="0.2">
      <c r="A55" t="s">
        <v>63</v>
      </c>
      <c r="D55" t="s">
        <v>2</v>
      </c>
    </row>
    <row r="56" spans="1:6" x14ac:dyDescent="0.2">
      <c r="A56" t="s">
        <v>64</v>
      </c>
      <c r="B56" t="s">
        <v>135</v>
      </c>
      <c r="C56" t="s">
        <v>110</v>
      </c>
      <c r="D56">
        <v>20.6910640672419</v>
      </c>
      <c r="E56">
        <f>AVERAGE(D56:D58)</f>
        <v>20.6831112440147</v>
      </c>
      <c r="F56">
        <f>STDEV(D56:D58)</f>
        <v>2.5224528180838906E-2</v>
      </c>
    </row>
    <row r="57" spans="1:6" x14ac:dyDescent="0.2">
      <c r="A57" t="s">
        <v>65</v>
      </c>
      <c r="C57" t="s">
        <v>110</v>
      </c>
      <c r="D57">
        <v>20.703400884284001</v>
      </c>
    </row>
    <row r="58" spans="1:6" x14ac:dyDescent="0.2">
      <c r="A58" t="s">
        <v>66</v>
      </c>
      <c r="C58" t="s">
        <v>110</v>
      </c>
      <c r="D58">
        <v>20.6548687805182</v>
      </c>
    </row>
    <row r="59" spans="1:6" x14ac:dyDescent="0.2">
      <c r="A59" t="s">
        <v>67</v>
      </c>
      <c r="D59" t="s">
        <v>2</v>
      </c>
    </row>
    <row r="60" spans="1:6" x14ac:dyDescent="0.2">
      <c r="A60" t="s">
        <v>68</v>
      </c>
      <c r="D60" t="s">
        <v>2</v>
      </c>
    </row>
    <row r="61" spans="1:6" x14ac:dyDescent="0.2">
      <c r="A61" t="s">
        <v>69</v>
      </c>
      <c r="D61" t="s">
        <v>2</v>
      </c>
    </row>
    <row r="62" spans="1:6" x14ac:dyDescent="0.2">
      <c r="A62" t="s">
        <v>70</v>
      </c>
      <c r="B62" t="s">
        <v>136</v>
      </c>
      <c r="C62" t="s">
        <v>129</v>
      </c>
      <c r="D62">
        <v>22.520938632597598</v>
      </c>
      <c r="E62">
        <f>AVERAGE(D62:D64)</f>
        <v>22.537993446301432</v>
      </c>
      <c r="F62">
        <f>STDEV(D62:D64)</f>
        <v>2.545899879709922E-2</v>
      </c>
    </row>
    <row r="63" spans="1:6" x14ac:dyDescent="0.2">
      <c r="A63" t="s">
        <v>71</v>
      </c>
      <c r="C63" t="s">
        <v>129</v>
      </c>
      <c r="D63">
        <v>22.5672575505012</v>
      </c>
    </row>
    <row r="64" spans="1:6" x14ac:dyDescent="0.2">
      <c r="A64" t="s">
        <v>72</v>
      </c>
      <c r="C64" t="s">
        <v>129</v>
      </c>
      <c r="D64">
        <v>22.5257841558055</v>
      </c>
    </row>
    <row r="65" spans="1:6" x14ac:dyDescent="0.2">
      <c r="A65" t="s">
        <v>73</v>
      </c>
      <c r="D65" t="s">
        <v>2</v>
      </c>
    </row>
    <row r="66" spans="1:6" x14ac:dyDescent="0.2">
      <c r="A66" t="s">
        <v>74</v>
      </c>
      <c r="D66" t="s">
        <v>2</v>
      </c>
    </row>
    <row r="67" spans="1:6" x14ac:dyDescent="0.2">
      <c r="A67" t="s">
        <v>75</v>
      </c>
      <c r="D67" t="s">
        <v>2</v>
      </c>
    </row>
    <row r="68" spans="1:6" x14ac:dyDescent="0.2">
      <c r="A68" t="s">
        <v>76</v>
      </c>
      <c r="B68" t="s">
        <v>136</v>
      </c>
      <c r="C68" t="s">
        <v>110</v>
      </c>
      <c r="D68">
        <v>21.550336448734701</v>
      </c>
      <c r="E68">
        <f>AVERAGE(D68:D70)</f>
        <v>21.5201303134439</v>
      </c>
      <c r="F68">
        <f>STDEV(D68:D70)</f>
        <v>2.6181334159701211E-2</v>
      </c>
    </row>
    <row r="69" spans="1:6" x14ac:dyDescent="0.2">
      <c r="A69" t="s">
        <v>77</v>
      </c>
      <c r="C69" t="s">
        <v>110</v>
      </c>
      <c r="D69">
        <v>21.506101630030201</v>
      </c>
    </row>
    <row r="70" spans="1:6" x14ac:dyDescent="0.2">
      <c r="A70" t="s">
        <v>78</v>
      </c>
      <c r="C70" t="s">
        <v>110</v>
      </c>
      <c r="D70">
        <v>21.503952861566798</v>
      </c>
    </row>
    <row r="71" spans="1:6" x14ac:dyDescent="0.2">
      <c r="A71" t="s">
        <v>79</v>
      </c>
      <c r="D71" t="s">
        <v>2</v>
      </c>
    </row>
    <row r="72" spans="1:6" x14ac:dyDescent="0.2">
      <c r="A72" t="s">
        <v>80</v>
      </c>
      <c r="D72" t="s">
        <v>2</v>
      </c>
    </row>
    <row r="73" spans="1:6" x14ac:dyDescent="0.2">
      <c r="A73" t="s">
        <v>81</v>
      </c>
      <c r="D73" t="s">
        <v>2</v>
      </c>
    </row>
    <row r="74" spans="1:6" x14ac:dyDescent="0.2">
      <c r="A74" t="s">
        <v>82</v>
      </c>
      <c r="B74" t="s">
        <v>137</v>
      </c>
      <c r="C74" t="s">
        <v>129</v>
      </c>
      <c r="D74">
        <v>16.807135173486799</v>
      </c>
      <c r="E74">
        <f>AVERAGE(D74:D76)</f>
        <v>16.768073500996834</v>
      </c>
      <c r="F74">
        <f>STDEV(D74:D76)</f>
        <v>4.0761869142713687E-2</v>
      </c>
    </row>
    <row r="75" spans="1:6" x14ac:dyDescent="0.2">
      <c r="A75" t="s">
        <v>83</v>
      </c>
      <c r="C75" t="s">
        <v>129</v>
      </c>
      <c r="D75">
        <v>16.771284020971802</v>
      </c>
    </row>
    <row r="76" spans="1:6" x14ac:dyDescent="0.2">
      <c r="A76" t="s">
        <v>84</v>
      </c>
      <c r="C76" t="s">
        <v>129</v>
      </c>
      <c r="D76">
        <v>16.725801308531899</v>
      </c>
    </row>
    <row r="77" spans="1:6" x14ac:dyDescent="0.2">
      <c r="A77" t="s">
        <v>85</v>
      </c>
      <c r="D77" t="s">
        <v>2</v>
      </c>
    </row>
    <row r="78" spans="1:6" x14ac:dyDescent="0.2">
      <c r="A78" t="s">
        <v>86</v>
      </c>
      <c r="D78" t="s">
        <v>2</v>
      </c>
    </row>
    <row r="79" spans="1:6" x14ac:dyDescent="0.2">
      <c r="A79" t="s">
        <v>87</v>
      </c>
      <c r="D79" t="s">
        <v>2</v>
      </c>
    </row>
    <row r="80" spans="1:6" x14ac:dyDescent="0.2">
      <c r="A80" t="s">
        <v>88</v>
      </c>
      <c r="B80" t="s">
        <v>137</v>
      </c>
      <c r="C80" t="s">
        <v>110</v>
      </c>
      <c r="D80">
        <v>15.8862246115694</v>
      </c>
      <c r="E80">
        <f>AVERAGE(D80:D82)</f>
        <v>15.863569307591201</v>
      </c>
      <c r="F80">
        <f>STDEV(D80:D82)</f>
        <v>2.0617971140406116E-2</v>
      </c>
    </row>
    <row r="81" spans="1:6" x14ac:dyDescent="0.2">
      <c r="A81" t="s">
        <v>89</v>
      </c>
      <c r="C81" t="s">
        <v>110</v>
      </c>
      <c r="D81">
        <v>15.8585783452101</v>
      </c>
    </row>
    <row r="82" spans="1:6" x14ac:dyDescent="0.2">
      <c r="A82" t="s">
        <v>90</v>
      </c>
      <c r="C82" t="s">
        <v>110</v>
      </c>
      <c r="D82">
        <v>15.8459049659941</v>
      </c>
    </row>
    <row r="83" spans="1:6" x14ac:dyDescent="0.2">
      <c r="A83" t="s">
        <v>91</v>
      </c>
      <c r="D83" t="s">
        <v>2</v>
      </c>
    </row>
    <row r="84" spans="1:6" x14ac:dyDescent="0.2">
      <c r="A84" t="s">
        <v>92</v>
      </c>
      <c r="D84" t="s">
        <v>2</v>
      </c>
    </row>
    <row r="85" spans="1:6" x14ac:dyDescent="0.2">
      <c r="A85" t="s">
        <v>93</v>
      </c>
      <c r="D85" t="s">
        <v>2</v>
      </c>
    </row>
    <row r="86" spans="1:6" x14ac:dyDescent="0.2">
      <c r="A86" t="s">
        <v>94</v>
      </c>
      <c r="B86" t="s">
        <v>138</v>
      </c>
      <c r="C86" t="s">
        <v>129</v>
      </c>
      <c r="D86">
        <v>16.699235312199701</v>
      </c>
      <c r="E86">
        <f>AVERAGE(D86:D88)</f>
        <v>16.722981238489769</v>
      </c>
      <c r="F86">
        <f>STDEV(D86:D88)</f>
        <v>2.2431512653780447E-2</v>
      </c>
    </row>
    <row r="87" spans="1:6" x14ac:dyDescent="0.2">
      <c r="A87" t="s">
        <v>95</v>
      </c>
      <c r="C87" t="s">
        <v>129</v>
      </c>
      <c r="D87">
        <v>16.743813610008502</v>
      </c>
    </row>
    <row r="88" spans="1:6" x14ac:dyDescent="0.2">
      <c r="A88" t="s">
        <v>96</v>
      </c>
      <c r="C88" t="s">
        <v>129</v>
      </c>
      <c r="D88">
        <v>16.725894793261102</v>
      </c>
    </row>
    <row r="89" spans="1:6" x14ac:dyDescent="0.2">
      <c r="A89" t="s">
        <v>97</v>
      </c>
      <c r="D89" t="s">
        <v>2</v>
      </c>
    </row>
    <row r="90" spans="1:6" x14ac:dyDescent="0.2">
      <c r="A90" t="s">
        <v>98</v>
      </c>
      <c r="D90" t="s">
        <v>2</v>
      </c>
    </row>
    <row r="91" spans="1:6" x14ac:dyDescent="0.2">
      <c r="A91" t="s">
        <v>99</v>
      </c>
      <c r="D91" t="s">
        <v>2</v>
      </c>
    </row>
    <row r="92" spans="1:6" x14ac:dyDescent="0.2">
      <c r="A92" t="s">
        <v>100</v>
      </c>
      <c r="B92" t="s">
        <v>138</v>
      </c>
      <c r="C92" t="s">
        <v>110</v>
      </c>
      <c r="D92">
        <v>15.6721722454937</v>
      </c>
      <c r="E92">
        <f>AVERAGE(D92:D94)</f>
        <v>15.665790061372567</v>
      </c>
      <c r="F92">
        <f>STDEV(D92:D94)</f>
        <v>9.4734011188463817E-3</v>
      </c>
    </row>
    <row r="93" spans="1:6" x14ac:dyDescent="0.2">
      <c r="A93" t="s">
        <v>101</v>
      </c>
      <c r="C93" t="s">
        <v>110</v>
      </c>
      <c r="D93">
        <v>15.6702928709972</v>
      </c>
    </row>
    <row r="94" spans="1:6" x14ac:dyDescent="0.2">
      <c r="A94" t="s">
        <v>102</v>
      </c>
      <c r="C94" t="s">
        <v>110</v>
      </c>
      <c r="D94">
        <v>15.6549050676268</v>
      </c>
    </row>
    <row r="95" spans="1:6" x14ac:dyDescent="0.2">
      <c r="A95" t="s">
        <v>103</v>
      </c>
      <c r="D95" t="s">
        <v>2</v>
      </c>
    </row>
    <row r="96" spans="1:6" x14ac:dyDescent="0.2">
      <c r="A96" t="s">
        <v>104</v>
      </c>
      <c r="D96" t="s">
        <v>2</v>
      </c>
    </row>
    <row r="97" spans="1:4" x14ac:dyDescent="0.2">
      <c r="A97" t="s">
        <v>105</v>
      </c>
      <c r="D97" t="s">
        <v>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Z17"/>
  <sheetViews>
    <sheetView tabSelected="1" topLeftCell="C1" workbookViewId="0">
      <selection activeCell="O31" sqref="O31"/>
    </sheetView>
  </sheetViews>
  <sheetFormatPr baseColWidth="10" defaultColWidth="10.6640625" defaultRowHeight="16" x14ac:dyDescent="0.2"/>
  <cols>
    <col min="1" max="1" width="18.33203125" bestFit="1" customWidth="1"/>
    <col min="4" max="4" width="2.1640625" customWidth="1"/>
    <col min="5" max="5" width="19" bestFit="1" customWidth="1"/>
    <col min="6" max="6" width="14.33203125" bestFit="1" customWidth="1"/>
    <col min="7" max="7" width="13.33203125" bestFit="1" customWidth="1"/>
    <col min="8" max="8" width="14.1640625" bestFit="1" customWidth="1"/>
    <col min="9" max="9" width="6.83203125" bestFit="1" customWidth="1"/>
    <col min="10" max="10" width="12.33203125" bestFit="1" customWidth="1"/>
    <col min="11" max="11" width="12.33203125" customWidth="1"/>
    <col min="13" max="13" width="6.83203125" customWidth="1"/>
    <col min="14" max="14" width="14" bestFit="1" customWidth="1"/>
    <col min="16" max="16" width="18" bestFit="1" customWidth="1"/>
    <col min="20" max="20" width="12.5" bestFit="1" customWidth="1"/>
    <col min="21" max="22" width="8.33203125" bestFit="1" customWidth="1"/>
    <col min="23" max="23" width="9.33203125" bestFit="1" customWidth="1"/>
    <col min="24" max="26" width="8.5" bestFit="1" customWidth="1"/>
  </cols>
  <sheetData>
    <row r="1" spans="1:26" x14ac:dyDescent="0.2">
      <c r="A1" s="5" t="s">
        <v>139</v>
      </c>
      <c r="B1" s="1" t="s">
        <v>0</v>
      </c>
      <c r="C1" s="1" t="s">
        <v>1</v>
      </c>
      <c r="D1" s="1"/>
      <c r="E1" s="5" t="s">
        <v>140</v>
      </c>
      <c r="F1" s="1" t="s">
        <v>0</v>
      </c>
      <c r="G1" s="1" t="s">
        <v>1</v>
      </c>
      <c r="H1" s="1" t="s">
        <v>129</v>
      </c>
      <c r="I1" s="17" t="s">
        <v>123</v>
      </c>
      <c r="J1" s="1" t="s">
        <v>119</v>
      </c>
      <c r="K1" s="9" t="s">
        <v>120</v>
      </c>
      <c r="L1" s="9" t="s">
        <v>146</v>
      </c>
      <c r="M1" s="2" t="s">
        <v>3</v>
      </c>
      <c r="N1" s="1" t="s">
        <v>125</v>
      </c>
      <c r="O1" s="1" t="s">
        <v>121</v>
      </c>
      <c r="P1" s="19" t="s">
        <v>122</v>
      </c>
      <c r="Q1" s="19"/>
      <c r="R1" s="1" t="s">
        <v>5</v>
      </c>
      <c r="W1" s="20" t="s">
        <v>8</v>
      </c>
      <c r="X1" s="20"/>
      <c r="Y1" s="20"/>
      <c r="Z1" s="20"/>
    </row>
    <row r="2" spans="1:26" x14ac:dyDescent="0.2">
      <c r="A2" t="s">
        <v>116</v>
      </c>
      <c r="B2">
        <v>21.617373918331499</v>
      </c>
      <c r="C2">
        <v>6.5209854008071957E-2</v>
      </c>
      <c r="D2" s="11"/>
      <c r="E2" t="s">
        <v>116</v>
      </c>
      <c r="F2" s="14">
        <v>16.768073500996834</v>
      </c>
      <c r="G2" s="15">
        <v>4.0761869142713687E-2</v>
      </c>
      <c r="H2" s="10" t="s">
        <v>147</v>
      </c>
      <c r="I2" s="4">
        <f>B2-F2</f>
        <v>4.8493004173346641</v>
      </c>
      <c r="J2" s="4">
        <f>AVERAGE(I2:I4)</f>
        <v>4.7030220967347987</v>
      </c>
      <c r="K2" s="4">
        <f>STDEV(I2:I4)</f>
        <v>0.29997646309519177</v>
      </c>
      <c r="L2" s="4">
        <f>J2-J10</f>
        <v>-0.25942358960251255</v>
      </c>
      <c r="M2" s="4">
        <f>((K2^2)+(K10^2))^(1/2)</f>
        <v>0.58474143709459492</v>
      </c>
      <c r="N2" s="6">
        <f>1.8^-L2</f>
        <v>1.1647258372959686</v>
      </c>
      <c r="O2" s="4">
        <f>L2+M2</f>
        <v>0.32531784749208237</v>
      </c>
      <c r="P2" s="7">
        <f>1.8^-O2</f>
        <v>0.82595292995584479</v>
      </c>
      <c r="Q2" s="4" t="s">
        <v>7</v>
      </c>
      <c r="R2" s="4">
        <f>N2-P2</f>
        <v>0.33877290734012377</v>
      </c>
      <c r="W2" s="21" t="s">
        <v>129</v>
      </c>
      <c r="X2" s="22"/>
      <c r="Y2" s="21" t="s">
        <v>110</v>
      </c>
      <c r="Z2" s="22"/>
    </row>
    <row r="3" spans="1:26" x14ac:dyDescent="0.2">
      <c r="A3" t="s">
        <v>143</v>
      </c>
      <c r="B3">
        <v>21.080948989429299</v>
      </c>
      <c r="C3">
        <v>5.734766830191413E-2</v>
      </c>
      <c r="D3" s="11"/>
      <c r="E3" t="s">
        <v>143</v>
      </c>
      <c r="F3" s="14">
        <v>16.722981238489769</v>
      </c>
      <c r="G3" s="15">
        <v>2.2431512653780447E-2</v>
      </c>
      <c r="H3" s="3"/>
      <c r="I3" s="4">
        <f t="shared" ref="I3:I7" si="0">B3-F3</f>
        <v>4.3579677509395296</v>
      </c>
      <c r="J3" s="4"/>
      <c r="K3" s="4"/>
      <c r="L3" s="4"/>
      <c r="M3" s="4"/>
      <c r="N3" s="6"/>
      <c r="O3" s="4">
        <f>L2-M2</f>
        <v>-0.84416502669710747</v>
      </c>
      <c r="P3" s="7">
        <f>1.8^-O3</f>
        <v>1.6424498622909631</v>
      </c>
      <c r="Q3" s="4" t="s">
        <v>6</v>
      </c>
      <c r="R3" s="4">
        <f>P3-N2</f>
        <v>0.47772402499499456</v>
      </c>
      <c r="U3" s="18" t="s">
        <v>129</v>
      </c>
      <c r="V3" s="18" t="s">
        <v>110</v>
      </c>
      <c r="W3" s="3" t="s">
        <v>6</v>
      </c>
      <c r="X3" s="3" t="s">
        <v>7</v>
      </c>
      <c r="Y3" s="3" t="s">
        <v>6</v>
      </c>
      <c r="Z3" s="3" t="s">
        <v>7</v>
      </c>
    </row>
    <row r="4" spans="1:26" x14ac:dyDescent="0.2">
      <c r="A4" t="s">
        <v>144</v>
      </c>
      <c r="B4">
        <v>21.660139732742703</v>
      </c>
      <c r="C4">
        <v>5.8807932537916933E-2</v>
      </c>
      <c r="D4" s="11"/>
      <c r="E4" t="s">
        <v>144</v>
      </c>
      <c r="F4" s="23">
        <v>16.758341610812501</v>
      </c>
      <c r="G4" s="15">
        <v>3.0610627996912911E-2</v>
      </c>
      <c r="H4" s="3"/>
      <c r="I4" s="4">
        <f t="shared" si="0"/>
        <v>4.9017981219302023</v>
      </c>
      <c r="J4" s="4"/>
      <c r="K4" s="4"/>
      <c r="L4" s="4"/>
      <c r="M4" s="4"/>
      <c r="N4" s="6"/>
      <c r="O4" s="4"/>
      <c r="P4" s="7"/>
      <c r="Q4" s="4"/>
      <c r="R4" s="4"/>
      <c r="T4" s="10" t="s">
        <v>115</v>
      </c>
      <c r="U4" s="6">
        <f>N2</f>
        <v>1.1647258372959686</v>
      </c>
      <c r="V4" s="6">
        <f>N10</f>
        <v>1</v>
      </c>
      <c r="W4" s="4">
        <f>R3</f>
        <v>0.47772402499499456</v>
      </c>
      <c r="X4" s="4">
        <f>R2</f>
        <v>0.33877290734012377</v>
      </c>
      <c r="Y4" s="4">
        <f>R11</f>
        <v>0.517758687675278</v>
      </c>
      <c r="Z4" s="4">
        <f>R10</f>
        <v>0.34113373349772691</v>
      </c>
    </row>
    <row r="5" spans="1:26" x14ac:dyDescent="0.2">
      <c r="A5" t="s">
        <v>117</v>
      </c>
      <c r="B5">
        <v>22.091854086298998</v>
      </c>
      <c r="C5">
        <v>6.8207202041374801E-2</v>
      </c>
      <c r="D5" s="11"/>
      <c r="E5" t="s">
        <v>117</v>
      </c>
      <c r="F5">
        <v>16.727699798791068</v>
      </c>
      <c r="G5">
        <v>1.3390761312541249E-2</v>
      </c>
      <c r="H5" s="10" t="s">
        <v>148</v>
      </c>
      <c r="I5" s="4">
        <f t="shared" si="0"/>
        <v>5.3641542875079296</v>
      </c>
      <c r="J5" s="4">
        <f>AVERAGE(I5:I7)</f>
        <v>5.6609211698880095</v>
      </c>
      <c r="K5" s="4">
        <f>STDEV(I5:I7)</f>
        <v>0.57269840561258201</v>
      </c>
      <c r="L5" s="4">
        <f>J5-J13</f>
        <v>4.4866823812842682E-2</v>
      </c>
      <c r="M5" s="4">
        <f>((K5^2)+(K13^2))^(1/2)</f>
        <v>0.86066116614598975</v>
      </c>
      <c r="N5" s="6">
        <f>1.8^-L5</f>
        <v>0.97397258677192666</v>
      </c>
      <c r="O5" s="4">
        <f>L5+M5</f>
        <v>0.90552798995883244</v>
      </c>
      <c r="P5" s="7">
        <f>1.8^-O5</f>
        <v>0.58727782353624236</v>
      </c>
      <c r="Q5" s="4" t="s">
        <v>7</v>
      </c>
      <c r="R5" s="4">
        <f>N5-P5</f>
        <v>0.3866947632356843</v>
      </c>
      <c r="T5" s="10" t="s">
        <v>114</v>
      </c>
      <c r="U5" s="6">
        <f>N5</f>
        <v>0.97397258677192666</v>
      </c>
      <c r="V5" s="6">
        <f>N13</f>
        <v>1</v>
      </c>
      <c r="W5" s="4">
        <f>R6</f>
        <v>0.64131503650516164</v>
      </c>
      <c r="X5" s="4">
        <f>R5</f>
        <v>0.3866947632356843</v>
      </c>
      <c r="Y5" s="4">
        <f>R14</f>
        <v>0.70582388887316516</v>
      </c>
      <c r="Z5" s="4">
        <f>R13</f>
        <v>0.41377301225357976</v>
      </c>
    </row>
    <row r="6" spans="1:26" x14ac:dyDescent="0.2">
      <c r="A6" t="s">
        <v>118</v>
      </c>
      <c r="B6">
        <v>21.779759166341965</v>
      </c>
      <c r="C6">
        <v>5.4106108262580811E-2</v>
      </c>
      <c r="D6" s="11"/>
      <c r="E6" t="s">
        <v>118</v>
      </c>
      <c r="F6">
        <v>16.482246043013564</v>
      </c>
      <c r="G6">
        <v>2.093439688683409E-2</v>
      </c>
      <c r="H6" s="3"/>
      <c r="I6" s="4">
        <f t="shared" si="0"/>
        <v>5.2975131233284003</v>
      </c>
      <c r="J6" s="3"/>
      <c r="K6" s="3"/>
      <c r="L6" s="4"/>
      <c r="M6" s="4"/>
      <c r="N6" s="4"/>
      <c r="O6" s="4">
        <f>L5-M5</f>
        <v>-0.81579434233314707</v>
      </c>
      <c r="P6" s="7">
        <f>1.8^-O6</f>
        <v>1.6152876232770883</v>
      </c>
      <c r="Q6" s="4" t="s">
        <v>6</v>
      </c>
      <c r="R6" s="4">
        <f>P6-N5</f>
        <v>0.64131503650516164</v>
      </c>
    </row>
    <row r="7" spans="1:26" x14ac:dyDescent="0.2">
      <c r="A7" t="s">
        <v>145</v>
      </c>
      <c r="B7">
        <v>22.537993446301432</v>
      </c>
      <c r="C7">
        <v>2.545899879709922E-2</v>
      </c>
      <c r="D7" s="11"/>
      <c r="E7" t="s">
        <v>145</v>
      </c>
      <c r="F7">
        <v>16.216897347473733</v>
      </c>
      <c r="G7">
        <v>5.1304123770486515E-2</v>
      </c>
      <c r="H7" s="3"/>
      <c r="I7" s="4">
        <f t="shared" si="0"/>
        <v>6.3210960988276987</v>
      </c>
      <c r="J7" s="3"/>
      <c r="K7" s="3"/>
      <c r="L7" s="4"/>
      <c r="M7" s="4"/>
      <c r="N7" s="4"/>
      <c r="O7" s="4"/>
      <c r="P7" s="4"/>
      <c r="Q7" s="4"/>
      <c r="R7" s="4"/>
    </row>
    <row r="8" spans="1:26" x14ac:dyDescent="0.2">
      <c r="E8" s="3"/>
    </row>
    <row r="9" spans="1:26" x14ac:dyDescent="0.2">
      <c r="A9" s="5" t="s">
        <v>141</v>
      </c>
      <c r="B9" s="8" t="s">
        <v>0</v>
      </c>
      <c r="C9" s="8" t="s">
        <v>1</v>
      </c>
      <c r="D9" s="12"/>
      <c r="E9" s="5" t="s">
        <v>142</v>
      </c>
      <c r="F9" s="13" t="s">
        <v>0</v>
      </c>
      <c r="G9" s="1" t="s">
        <v>1</v>
      </c>
      <c r="H9" s="1" t="s">
        <v>110</v>
      </c>
      <c r="I9" s="17" t="s">
        <v>123</v>
      </c>
      <c r="J9" s="9" t="s">
        <v>119</v>
      </c>
      <c r="K9" s="9" t="s">
        <v>120</v>
      </c>
      <c r="L9" s="16" t="s">
        <v>124</v>
      </c>
      <c r="M9" s="2" t="s">
        <v>3</v>
      </c>
      <c r="N9" s="1" t="s">
        <v>111</v>
      </c>
      <c r="O9" s="1" t="s">
        <v>112</v>
      </c>
      <c r="P9" s="19" t="s">
        <v>4</v>
      </c>
      <c r="Q9" s="19"/>
      <c r="R9" s="1" t="s">
        <v>5</v>
      </c>
    </row>
    <row r="10" spans="1:26" x14ac:dyDescent="0.2">
      <c r="A10" t="s">
        <v>116</v>
      </c>
      <c r="B10">
        <v>21.0936060567707</v>
      </c>
      <c r="C10">
        <v>5.7510270118121452E-2</v>
      </c>
      <c r="D10" s="11"/>
      <c r="E10" t="s">
        <v>116</v>
      </c>
      <c r="F10" s="14">
        <v>15.863569307591201</v>
      </c>
      <c r="G10" s="15">
        <v>2.0617971140406116E-2</v>
      </c>
      <c r="H10" s="10" t="s">
        <v>147</v>
      </c>
      <c r="I10" s="4">
        <f>B10-F10</f>
        <v>5.230036749179499</v>
      </c>
      <c r="J10" s="4">
        <f>AVERAGE(I10:I12)</f>
        <v>4.9624456863373112</v>
      </c>
      <c r="K10" s="4">
        <f>STDEV(I10:I12)</f>
        <v>0.50193293361200275</v>
      </c>
      <c r="L10" s="4">
        <f>J10-J10</f>
        <v>0</v>
      </c>
      <c r="M10" s="4">
        <f>((K10^2)+(K10^2))^(1/2)</f>
        <v>0.70984036211580859</v>
      </c>
      <c r="N10" s="6">
        <f>1.8^-L10</f>
        <v>1</v>
      </c>
      <c r="O10" s="4">
        <f>L10+M10</f>
        <v>0.70984036211580859</v>
      </c>
      <c r="P10" s="7">
        <f>1.8^-O10</f>
        <v>0.65886626650227309</v>
      </c>
      <c r="Q10" s="4" t="s">
        <v>7</v>
      </c>
      <c r="R10" s="4">
        <f>N10-P10</f>
        <v>0.34113373349772691</v>
      </c>
    </row>
    <row r="11" spans="1:26" x14ac:dyDescent="0.2">
      <c r="A11" t="s">
        <v>143</v>
      </c>
      <c r="B11">
        <v>20.049206640331633</v>
      </c>
      <c r="C11">
        <v>1.9640381486831577E-2</v>
      </c>
      <c r="D11" s="11"/>
      <c r="E11" t="s">
        <v>143</v>
      </c>
      <c r="F11" s="14">
        <v>15.665790061372567</v>
      </c>
      <c r="G11" s="15">
        <v>9.4734011188463817E-3</v>
      </c>
      <c r="H11" s="3"/>
      <c r="I11" s="4">
        <f t="shared" ref="I11:I15" si="1">B11-F11</f>
        <v>4.383416578959066</v>
      </c>
      <c r="J11" s="4"/>
      <c r="K11" s="4"/>
      <c r="L11" s="4"/>
      <c r="M11" s="4"/>
      <c r="N11" s="6"/>
      <c r="O11" s="4">
        <f>L10-M10</f>
        <v>-0.70984036211580859</v>
      </c>
      <c r="P11" s="7">
        <f>1.8^-O11</f>
        <v>1.517758687675278</v>
      </c>
      <c r="Q11" s="4" t="s">
        <v>6</v>
      </c>
      <c r="R11" s="4">
        <f>P11-N10</f>
        <v>0.517758687675278</v>
      </c>
    </row>
    <row r="12" spans="1:26" x14ac:dyDescent="0.2">
      <c r="A12" t="s">
        <v>144</v>
      </c>
      <c r="B12">
        <v>20.989804708093668</v>
      </c>
      <c r="C12">
        <v>2.5026580407462317E-2</v>
      </c>
      <c r="D12" s="11"/>
      <c r="E12" t="s">
        <v>144</v>
      </c>
      <c r="F12" s="14">
        <v>15.7159209772203</v>
      </c>
      <c r="G12" s="15">
        <v>4.0691564622639481E-2</v>
      </c>
      <c r="H12" s="3"/>
      <c r="I12" s="4">
        <f t="shared" si="1"/>
        <v>5.2738837308733686</v>
      </c>
      <c r="J12" s="4"/>
      <c r="K12" s="4"/>
      <c r="L12" s="4"/>
      <c r="M12" s="4"/>
      <c r="N12" s="6"/>
      <c r="O12" s="4"/>
      <c r="P12" s="7"/>
      <c r="Q12" s="4"/>
      <c r="R12" s="4"/>
    </row>
    <row r="13" spans="1:26" x14ac:dyDescent="0.2">
      <c r="A13" t="s">
        <v>117</v>
      </c>
      <c r="B13">
        <v>21.1276678042925</v>
      </c>
      <c r="C13">
        <v>6.2262017002052188E-2</v>
      </c>
      <c r="D13" s="11"/>
      <c r="E13" t="s">
        <v>117</v>
      </c>
      <c r="F13">
        <v>15.682444730503933</v>
      </c>
      <c r="G13">
        <v>2.1157709711123084E-2</v>
      </c>
      <c r="H13" s="10" t="s">
        <v>148</v>
      </c>
      <c r="I13" s="4">
        <f t="shared" si="1"/>
        <v>5.4452230737885667</v>
      </c>
      <c r="J13" s="4">
        <f>AVERAGE(I13:I15)</f>
        <v>5.6160543460751668</v>
      </c>
      <c r="K13" s="4">
        <f>STDEV(I13:I15)</f>
        <v>0.64245947663691705</v>
      </c>
      <c r="L13" s="4">
        <f>J13-J13</f>
        <v>0</v>
      </c>
      <c r="M13" s="4">
        <f>((K13^2)+(K13^2))^(1/2)</f>
        <v>0.90857490513504868</v>
      </c>
      <c r="N13" s="6">
        <f>1.8^-L13</f>
        <v>1</v>
      </c>
      <c r="O13" s="4">
        <f>L13+M13</f>
        <v>0.90857490513504868</v>
      </c>
      <c r="P13" s="7">
        <f>1.8^-O13</f>
        <v>0.58622698774642024</v>
      </c>
      <c r="Q13" s="4" t="s">
        <v>7</v>
      </c>
      <c r="R13" s="4">
        <f>N13-P13</f>
        <v>0.41377301225357976</v>
      </c>
    </row>
    <row r="14" spans="1:26" x14ac:dyDescent="0.2">
      <c r="A14" t="s">
        <v>118</v>
      </c>
      <c r="B14">
        <v>20.6831112440147</v>
      </c>
      <c r="C14">
        <v>2.5224528180838906E-2</v>
      </c>
      <c r="D14" s="3"/>
      <c r="E14" t="s">
        <v>118</v>
      </c>
      <c r="F14">
        <v>15.606834581040198</v>
      </c>
      <c r="G14">
        <v>5.7109366191081874E-2</v>
      </c>
      <c r="H14" s="3"/>
      <c r="I14" s="4">
        <f t="shared" si="1"/>
        <v>5.076276662974502</v>
      </c>
      <c r="J14" s="3"/>
      <c r="K14" s="3"/>
      <c r="L14" s="3"/>
      <c r="M14" s="4"/>
      <c r="N14" s="4"/>
      <c r="O14" s="4">
        <f>L13-M13</f>
        <v>-0.90857490513504868</v>
      </c>
      <c r="P14" s="7">
        <f>1.8^-O14</f>
        <v>1.7058238888731652</v>
      </c>
      <c r="Q14" s="4" t="s">
        <v>6</v>
      </c>
      <c r="R14" s="4">
        <f>P14-N13</f>
        <v>0.70582388887316516</v>
      </c>
    </row>
    <row r="15" spans="1:26" x14ac:dyDescent="0.2">
      <c r="A15" t="s">
        <v>145</v>
      </c>
      <c r="B15">
        <v>21.5201303134439</v>
      </c>
      <c r="C15">
        <v>2.6181334159701211E-2</v>
      </c>
      <c r="D15" s="3"/>
      <c r="E15" t="s">
        <v>145</v>
      </c>
      <c r="F15">
        <v>15.193467011981467</v>
      </c>
      <c r="G15">
        <v>2.1730650789434362E-2</v>
      </c>
      <c r="H15" s="3"/>
      <c r="I15" s="4">
        <f t="shared" si="1"/>
        <v>6.3266633014624336</v>
      </c>
      <c r="J15" s="3"/>
      <c r="K15" s="3"/>
      <c r="L15" s="3"/>
      <c r="M15" s="4"/>
      <c r="N15" s="4"/>
      <c r="O15" s="4"/>
      <c r="P15" s="4"/>
      <c r="Q15" s="4"/>
      <c r="R15" s="4"/>
    </row>
    <row r="17" spans="9:11" x14ac:dyDescent="0.2">
      <c r="I17" s="4"/>
      <c r="J17" s="3"/>
      <c r="K17" s="3"/>
    </row>
  </sheetData>
  <mergeCells count="5">
    <mergeCell ref="P1:Q1"/>
    <mergeCell ref="P9:Q9"/>
    <mergeCell ref="W1:Z1"/>
    <mergeCell ref="W2:X2"/>
    <mergeCell ref="Y2:Z2"/>
  </mergeCells>
  <phoneticPr fontId="6" type="noConversion"/>
  <pageMargins left="0.75" right="0.75" top="1" bottom="1" header="0.5" footer="0.5"/>
  <pageSetup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Microsoft Office User</cp:lastModifiedBy>
  <cp:lastPrinted>2016-09-06T21:36:41Z</cp:lastPrinted>
  <dcterms:created xsi:type="dcterms:W3CDTF">2016-09-01T16:39:18Z</dcterms:created>
  <dcterms:modified xsi:type="dcterms:W3CDTF">2021-02-17T19:36:27Z</dcterms:modified>
</cp:coreProperties>
</file>