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hIP\"/>
    </mc:Choice>
  </mc:AlternateContent>
  <xr:revisionPtr revIDLastSave="0" documentId="13_ncr:1_{D2338A3E-871C-4135-86F0-C1AD8DEC772A}" xr6:coauthVersionLast="45" xr6:coauthVersionMax="45" xr10:uidLastSave="{00000000-0000-0000-0000-000000000000}"/>
  <bookViews>
    <workbookView xWindow="-110" yWindow="-110" windowWidth="19420" windowHeight="11020" tabRatio="500" activeTab="1" xr2:uid="{00000000-000D-0000-FFFF-FFFF00000000}"/>
  </bookViews>
  <sheets>
    <sheet name="Raw Data" sheetId="3" r:id="rId1"/>
    <sheet name="Analysis" sheetId="2" r:id="rId2"/>
    <sheet name="Analysis (2)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2" i="2" l="1"/>
  <c r="N5" i="2"/>
  <c r="N10" i="2"/>
  <c r="N13" i="2"/>
  <c r="L13" i="2" l="1"/>
  <c r="L10" i="2"/>
  <c r="L5" i="2"/>
  <c r="L2" i="2"/>
  <c r="I5" i="4" l="1"/>
  <c r="I29" i="4"/>
  <c r="K29" i="4" s="1"/>
  <c r="I28" i="4"/>
  <c r="I27" i="4"/>
  <c r="I26" i="4"/>
  <c r="K26" i="4" s="1"/>
  <c r="I21" i="4"/>
  <c r="K21" i="4" s="1"/>
  <c r="I20" i="4"/>
  <c r="I19" i="4"/>
  <c r="I18" i="4"/>
  <c r="I13" i="4"/>
  <c r="I12" i="4"/>
  <c r="I11" i="4"/>
  <c r="I10" i="4"/>
  <c r="K10" i="4" s="1"/>
  <c r="I4" i="4"/>
  <c r="I3" i="4"/>
  <c r="I2" i="4"/>
  <c r="K2" i="4" s="1"/>
  <c r="K18" i="4" l="1"/>
  <c r="J5" i="4"/>
  <c r="M10" i="4"/>
  <c r="M2" i="4"/>
  <c r="K13" i="4"/>
  <c r="M13" i="4" s="1"/>
  <c r="J13" i="4"/>
  <c r="J10" i="4"/>
  <c r="K5" i="4"/>
  <c r="M5" i="4" s="1"/>
  <c r="J21" i="4"/>
  <c r="J18" i="4"/>
  <c r="J26" i="4"/>
  <c r="J2" i="4"/>
  <c r="J29" i="4"/>
  <c r="I12" i="2"/>
  <c r="E71" i="3"/>
  <c r="F71" i="3"/>
  <c r="F95" i="3"/>
  <c r="E95" i="3"/>
  <c r="F92" i="3"/>
  <c r="E92" i="3"/>
  <c r="F89" i="3"/>
  <c r="E89" i="3"/>
  <c r="F86" i="3"/>
  <c r="E86" i="3"/>
  <c r="F83" i="3"/>
  <c r="E83" i="3"/>
  <c r="F80" i="3"/>
  <c r="E80" i="3"/>
  <c r="F77" i="3"/>
  <c r="E77" i="3"/>
  <c r="F74" i="3"/>
  <c r="E74" i="3"/>
  <c r="F68" i="3"/>
  <c r="E68" i="3"/>
  <c r="F65" i="3"/>
  <c r="E65" i="3"/>
  <c r="F62" i="3"/>
  <c r="E62" i="3"/>
  <c r="F59" i="3"/>
  <c r="E59" i="3"/>
  <c r="F56" i="3"/>
  <c r="E56" i="3"/>
  <c r="F53" i="3"/>
  <c r="E53" i="3"/>
  <c r="F50" i="3"/>
  <c r="E50" i="3"/>
  <c r="F47" i="3"/>
  <c r="E47" i="3"/>
  <c r="F44" i="3"/>
  <c r="E44" i="3"/>
  <c r="F41" i="3"/>
  <c r="E41" i="3"/>
  <c r="F38" i="3"/>
  <c r="E38" i="3"/>
  <c r="F35" i="3"/>
  <c r="E35" i="3"/>
  <c r="F32" i="3"/>
  <c r="E32" i="3"/>
  <c r="F29" i="3"/>
  <c r="E29" i="3"/>
  <c r="F26" i="3"/>
  <c r="E26" i="3"/>
  <c r="F23" i="3"/>
  <c r="E23" i="3"/>
  <c r="F20" i="3"/>
  <c r="E20" i="3"/>
  <c r="F17" i="3"/>
  <c r="E17" i="3"/>
  <c r="F14" i="3"/>
  <c r="E14" i="3"/>
  <c r="F11" i="3"/>
  <c r="E11" i="3"/>
  <c r="F8" i="3"/>
  <c r="E8" i="3"/>
  <c r="F5" i="3"/>
  <c r="E5" i="3"/>
  <c r="L13" i="4" l="1"/>
  <c r="O14" i="4" s="1"/>
  <c r="P14" i="4" s="1"/>
  <c r="L10" i="4"/>
  <c r="N10" i="4" s="1"/>
  <c r="L5" i="4"/>
  <c r="O6" i="4" s="1"/>
  <c r="P6" i="4" s="1"/>
  <c r="L2" i="4"/>
  <c r="O2" i="4" s="1"/>
  <c r="P2" i="4" s="1"/>
  <c r="I29" i="2"/>
  <c r="I28" i="2"/>
  <c r="K29" i="2" s="1"/>
  <c r="I27" i="2"/>
  <c r="I26" i="2"/>
  <c r="I21" i="2"/>
  <c r="I20" i="2"/>
  <c r="I19" i="2"/>
  <c r="I18" i="2"/>
  <c r="I5" i="2"/>
  <c r="I4" i="2"/>
  <c r="I3" i="2"/>
  <c r="I2" i="2"/>
  <c r="I11" i="2"/>
  <c r="I13" i="2"/>
  <c r="I10" i="2"/>
  <c r="N13" i="4" l="1"/>
  <c r="O13" i="4"/>
  <c r="P13" i="4" s="1"/>
  <c r="O10" i="4"/>
  <c r="P10" i="4" s="1"/>
  <c r="R10" i="4" s="1"/>
  <c r="Z4" i="4" s="1"/>
  <c r="O11" i="4"/>
  <c r="P11" i="4" s="1"/>
  <c r="R11" i="4" s="1"/>
  <c r="Y4" i="4" s="1"/>
  <c r="O5" i="4"/>
  <c r="P5" i="4" s="1"/>
  <c r="N5" i="4"/>
  <c r="R6" i="4" s="1"/>
  <c r="W5" i="4" s="1"/>
  <c r="R14" i="4"/>
  <c r="Y5" i="4" s="1"/>
  <c r="N2" i="4"/>
  <c r="R2" i="4" s="1"/>
  <c r="X4" i="4" s="1"/>
  <c r="O3" i="4"/>
  <c r="P3" i="4" s="1"/>
  <c r="R13" i="4"/>
  <c r="Z5" i="4" s="1"/>
  <c r="V5" i="4"/>
  <c r="V4" i="4"/>
  <c r="K26" i="2"/>
  <c r="J21" i="2"/>
  <c r="K18" i="2"/>
  <c r="K21" i="2"/>
  <c r="J29" i="2"/>
  <c r="J26" i="2"/>
  <c r="J18" i="2"/>
  <c r="K13" i="2"/>
  <c r="M13" i="2" s="1"/>
  <c r="K10" i="2"/>
  <c r="M10" i="2" s="1"/>
  <c r="K5" i="2"/>
  <c r="K2" i="2"/>
  <c r="J10" i="2"/>
  <c r="R3" i="4" l="1"/>
  <c r="W4" i="4" s="1"/>
  <c r="U5" i="4"/>
  <c r="R5" i="4"/>
  <c r="X5" i="4" s="1"/>
  <c r="U4" i="4"/>
  <c r="M2" i="2"/>
  <c r="M5" i="2"/>
  <c r="J13" i="2"/>
  <c r="J2" i="2"/>
  <c r="J5" i="2"/>
  <c r="O3" i="2" l="1"/>
  <c r="O2" i="2"/>
  <c r="O14" i="2"/>
  <c r="O13" i="2"/>
  <c r="O6" i="2"/>
  <c r="O5" i="2"/>
  <c r="O11" i="2"/>
  <c r="O10" i="2"/>
  <c r="F2" i="3" l="1"/>
  <c r="E2" i="3"/>
  <c r="U5" i="2" l="1"/>
  <c r="V5" i="2"/>
  <c r="U4" i="2"/>
  <c r="P13" i="2" l="1"/>
  <c r="R13" i="2" s="1"/>
  <c r="Z5" i="2" s="1"/>
  <c r="P14" i="2"/>
  <c r="R14" i="2" s="1"/>
  <c r="Y5" i="2" s="1"/>
  <c r="P3" i="2"/>
  <c r="P11" i="2"/>
  <c r="V4" i="2"/>
  <c r="P5" i="2"/>
  <c r="R5" i="2" s="1"/>
  <c r="X5" i="2" s="1"/>
  <c r="P10" i="2" l="1"/>
  <c r="R10" i="2" s="1"/>
  <c r="Z4" i="2" s="1"/>
  <c r="R11" i="2"/>
  <c r="Y4" i="2" s="1"/>
  <c r="P6" i="2"/>
  <c r="R6" i="2" s="1"/>
  <c r="W5" i="2" s="1"/>
  <c r="P2" i="2"/>
  <c r="R3" i="2" l="1"/>
  <c r="W4" i="2" s="1"/>
  <c r="R2" i="2"/>
  <c r="X4" i="2" s="1"/>
</calcChain>
</file>

<file path=xl/sharedStrings.xml><?xml version="1.0" encoding="utf-8"?>
<sst xmlns="http://schemas.openxmlformats.org/spreadsheetml/2006/main" count="432" uniqueCount="161">
  <si>
    <t>average</t>
    <phoneticPr fontId="0"/>
  </si>
  <si>
    <t>stdev</t>
    <phoneticPr fontId="0"/>
  </si>
  <si>
    <t xml:space="preserve"> </t>
  </si>
  <si>
    <t>s</t>
  </si>
  <si>
    <r>
      <t>2^-</t>
    </r>
    <r>
      <rPr>
        <b/>
        <sz val="10"/>
        <rFont val="Symbol"/>
        <family val="1"/>
        <charset val="2"/>
      </rPr>
      <t>DD</t>
    </r>
    <r>
      <rPr>
        <b/>
        <sz val="10"/>
        <rFont val="Verdana"/>
        <family val="2"/>
      </rPr>
      <t>CT+/- stdev</t>
    </r>
  </si>
  <si>
    <t>error bars</t>
  </si>
  <si>
    <t>+</t>
  </si>
  <si>
    <t>-</t>
  </si>
  <si>
    <t>Error Bars</t>
  </si>
  <si>
    <t>Position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</si>
  <si>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</si>
  <si>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</si>
  <si>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</si>
  <si>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</si>
  <si>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</si>
  <si>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</si>
  <si>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</si>
  <si>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</si>
  <si>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</si>
  <si>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</si>
  <si>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</si>
  <si>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</si>
  <si>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</si>
  <si>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</si>
  <si>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</si>
  <si>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</si>
  <si>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</si>
  <si>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</si>
  <si>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</si>
  <si>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</si>
  <si>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</si>
  <si>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</si>
  <si>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</si>
  <si>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</si>
  <si>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</si>
  <si>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</si>
  <si>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</si>
  <si>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</si>
  <si>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</si>
  <si>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</si>
  <si>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</si>
  <si>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</si>
  <si>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</si>
  <si>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</si>
  <si>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</si>
  <si>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</si>
  <si>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</si>
  <si>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</si>
  <si>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</si>
  <si>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</si>
  <si>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</si>
  <si>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</si>
  <si>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</si>
  <si>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</si>
  <si>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</si>
  <si>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</si>
  <si>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</si>
  <si>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</si>
  <si>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</si>
  <si>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</si>
  <si>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</si>
  <si>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</si>
  <si>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</si>
  <si>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</si>
  <si>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</si>
  <si>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</si>
  <si>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</si>
  <si>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</si>
  <si>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</si>
  <si>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</si>
  <si>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</si>
  <si>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</si>
  <si>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</si>
  <si>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</si>
  <si>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</si>
  <si>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</si>
  <si>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</si>
  <si>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</si>
  <si>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</si>
  <si>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</si>
  <si>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</si>
  <si>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</si>
  <si>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</si>
  <si>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</si>
  <si>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</si>
  <si>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</si>
  <si>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</si>
  <si>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</si>
  <si>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</si>
  <si>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</si>
  <si>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</si>
  <si>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</si>
  <si>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</si>
  <si>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</si>
  <si>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</si>
  <si>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</si>
  <si>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</si>
  <si>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</si>
  <si>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</si>
  <si>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</si>
  <si>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</si>
  <si>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</si>
  <si>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</si>
  <si>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</si>
  <si>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</si>
  <si>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</si>
  <si>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CrossingPoint</t>
  </si>
  <si>
    <t>Sample Name</t>
  </si>
  <si>
    <t>Average</t>
  </si>
  <si>
    <t>StDev</t>
  </si>
  <si>
    <t>tul4</t>
  </si>
  <si>
    <t>2^-averDCT</t>
  </si>
  <si>
    <r>
      <t xml:space="preserve">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 +/- stdev</t>
    </r>
  </si>
  <si>
    <t>LVS</t>
  </si>
  <si>
    <t>IP 1</t>
  </si>
  <si>
    <t>IP 2</t>
  </si>
  <si>
    <t>IP 5</t>
  </si>
  <si>
    <t>IP 6</t>
  </si>
  <si>
    <t>IP 7</t>
  </si>
  <si>
    <t>IP 8</t>
  </si>
  <si>
    <t>Input 1</t>
  </si>
  <si>
    <t>Input 2</t>
  </si>
  <si>
    <t>Input 3</t>
  </si>
  <si>
    <t>Input 4</t>
  </si>
  <si>
    <t>Gene</t>
  </si>
  <si>
    <t>katG</t>
  </si>
  <si>
    <t>+ rif</t>
  </si>
  <si>
    <t>- rif</t>
  </si>
  <si>
    <t>mod rbs</t>
  </si>
  <si>
    <t>Input/tul4</t>
  </si>
  <si>
    <t>Input/katG</t>
  </si>
  <si>
    <t>1 -rif</t>
  </si>
  <si>
    <t>2 - rif</t>
  </si>
  <si>
    <t>1 +rif</t>
  </si>
  <si>
    <t>2 +rif</t>
  </si>
  <si>
    <t>3 -rif</t>
  </si>
  <si>
    <t>4 -rif</t>
  </si>
  <si>
    <t>3 +rif</t>
  </si>
  <si>
    <t>4 +rif</t>
  </si>
  <si>
    <t>IP mod rbs/tul4</t>
  </si>
  <si>
    <t>IP mod rbs/katG</t>
  </si>
  <si>
    <t>Input mod rbs/tul4</t>
  </si>
  <si>
    <t>Input mod rbs/katG</t>
  </si>
  <si>
    <r>
      <t xml:space="preserve">IP average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</si>
  <si>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t>IP st dev</t>
  </si>
  <si>
    <r>
      <t xml:space="preserve"> </t>
    </r>
    <r>
      <rPr>
        <b/>
        <sz val="10"/>
        <rFont val="Symbol"/>
        <family val="1"/>
        <charset val="2"/>
      </rPr>
      <t>DD</t>
    </r>
    <r>
      <rPr>
        <b/>
        <sz val="10"/>
        <rFont val="Verdana"/>
        <family val="2"/>
      </rPr>
      <t>CT +/- stdev</t>
    </r>
  </si>
  <si>
    <r>
      <t>2^-D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CT+/- stdev</t>
    </r>
  </si>
  <si>
    <t>IP relative to Input</t>
  </si>
  <si>
    <t>ddCT (tul4 vs katG)</t>
  </si>
  <si>
    <t>Input 5</t>
  </si>
  <si>
    <t>Input 6</t>
  </si>
  <si>
    <t>Input 8</t>
  </si>
  <si>
    <t>IP 3</t>
  </si>
  <si>
    <t>IP 4</t>
  </si>
  <si>
    <t>Input 7</t>
  </si>
  <si>
    <t>IP drpsU2/tul4</t>
  </si>
  <si>
    <t>IP drpsU2/katG</t>
  </si>
  <si>
    <t>2^-averDDCT</t>
  </si>
  <si>
    <t>ΔrpsU2</t>
  </si>
  <si>
    <t>mod rbs ΔrpsU2</t>
  </si>
  <si>
    <t>2^averDDCT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</si>
</sst>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00000"/>
    <numFmt numFmtId="167" formatCode="0.0000000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Verdana"/>
      <family val="2"/>
    </font>
    <font>
      <b/>
      <sz val="10"/>
      <name val="Symbol"/>
      <family val="1"/>
      <charset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2" fontId="0" fillId="0" borderId="1" xfId="0" applyNumberFormat="1" applyBorder="1"/>
    <xf numFmtId="165" fontId="0" fillId="0" borderId="1" xfId="0" applyNumberFormat="1" applyBorder="1"/>
    <xf numFmtId="0" fontId="6" fillId="0" borderId="1" xfId="0" applyFont="1" applyBorder="1"/>
    <xf numFmtId="0" fontId="2" fillId="0" borderId="1" xfId="0" applyFont="1" applyBorder="1"/>
    <xf numFmtId="0" fontId="2" fillId="0" borderId="1" xfId="0" applyFont="1" applyBorder="1"/>
    <xf numFmtId="0" fontId="0" fillId="0" borderId="1" xfId="0" quotePrefix="1" applyBorder="1"/>
    <xf numFmtId="0" fontId="0" fillId="0" borderId="2" xfId="0" applyBorder="1"/>
    <xf numFmtId="0" fontId="2" fillId="0" borderId="2" xfId="0" applyFont="1" applyBorder="1"/>
    <xf numFmtId="0" fontId="2" fillId="0" borderId="3" xfId="0" applyFont="1" applyBorder="1"/>
    <xf numFmtId="166" fontId="0" fillId="0" borderId="3" xfId="0" applyNumberFormat="1" applyBorder="1"/>
    <xf numFmtId="166" fontId="0" fillId="0" borderId="1" xfId="0" applyNumberFormat="1" applyBorder="1"/>
    <xf numFmtId="167" fontId="0" fillId="0" borderId="3" xfId="0" applyNumberFormat="1" applyBorder="1"/>
    <xf numFmtId="167" fontId="0" fillId="0" borderId="1" xfId="0" applyNumberFormat="1" applyBorder="1"/>
    <xf numFmtId="0" fontId="2" fillId="0" borderId="1" xfId="0" applyFont="1" applyBorder="1"/>
    <xf numFmtId="0" fontId="2" fillId="0" borderId="1" xfId="0" applyFont="1" applyBorder="1"/>
    <xf numFmtId="0" fontId="8" fillId="0" borderId="1" xfId="0" applyFont="1" applyBorder="1"/>
    <xf numFmtId="0" fontId="9" fillId="0" borderId="1" xfId="0" quotePrefix="1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9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549041198346252"/>
          <c:y val="0.155555555555556"/>
          <c:w val="0.80155797477821866"/>
          <c:h val="0.597085520559930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Analysis!$T$4</c:f>
              <c:strCache>
                <c:ptCount val="1"/>
                <c:pt idx="0">
                  <c:v>- rif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(Analysis!$W$4,Analysis!$Y$4)</c:f>
                <c:numCache>
                  <c:formatCode>General</c:formatCode>
                  <c:ptCount val="2"/>
                  <c:pt idx="0">
                    <c:v>1.3595798001055293</c:v>
                  </c:pt>
                  <c:pt idx="1">
                    <c:v>1.0614639105663808</c:v>
                  </c:pt>
                </c:numCache>
              </c:numRef>
            </c:plus>
            <c:minus>
              <c:numRef>
                <c:f>(Analysis!$X$4,Analysis!$Z$4)</c:f>
                <c:numCache>
                  <c:formatCode>General</c:formatCode>
                  <c:ptCount val="2"/>
                  <c:pt idx="0">
                    <c:v>0.78816154478450251</c:v>
                  </c:pt>
                  <c:pt idx="1">
                    <c:v>0.67471733079235796</c:v>
                  </c:pt>
                </c:numCache>
              </c:numRef>
            </c:minus>
          </c:errBars>
          <c:cat>
            <c:strRef>
              <c:f>Analysis!$U$3:$V$3</c:f>
              <c:strCache>
                <c:ptCount val="2"/>
                <c:pt idx="0">
                  <c:v>ΔrpsU2</c:v>
                </c:pt>
                <c:pt idx="1">
                  <c:v>mod rbs ΔrpsU2</c:v>
                </c:pt>
              </c:strCache>
            </c:strRef>
          </c:cat>
          <c:val>
            <c:numRef>
              <c:f>Analysis!$U$4:$V$4</c:f>
              <c:numCache>
                <c:formatCode>0.00</c:formatCode>
                <c:ptCount val="2"/>
                <c:pt idx="0">
                  <c:v>1.8752787569010454</c:v>
                </c:pt>
                <c:pt idx="1">
                  <c:v>1.8518278736640337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D2-F54A-B1AA-20B020DAD729}"/>
            </c:ext>
          </c:extLst>
        </c:ser>
        <c:ser>
          <c:idx val="1"/>
          <c:order val="1"/>
          <c:tx>
            <c:strRef>
              <c:f>Analysis!$T$5</c:f>
              <c:strCache>
                <c:ptCount val="1"/>
                <c:pt idx="0">
                  <c:v>+ rif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(Analysis!$W$5,Analysis!$Y$5)</c:f>
                <c:numCache>
                  <c:formatCode>General</c:formatCode>
                  <c:ptCount val="2"/>
                  <c:pt idx="0">
                    <c:v>0.16798741855866528</c:v>
                  </c:pt>
                  <c:pt idx="1">
                    <c:v>7.5833659656484032E-2</c:v>
                  </c:pt>
                </c:numCache>
              </c:numRef>
            </c:plus>
            <c:minus>
              <c:numRef>
                <c:f>(Analysis!$X$5,Analysis!$Z$5)</c:f>
                <c:numCache>
                  <c:formatCode>General</c:formatCode>
                  <c:ptCount val="2"/>
                  <c:pt idx="0">
                    <c:v>0.13313948385498309</c:v>
                  </c:pt>
                  <c:pt idx="1">
                    <c:v>6.7339228679809793E-2</c:v>
                  </c:pt>
                </c:numCache>
              </c:numRef>
            </c:minus>
          </c:errBars>
          <c:cat>
            <c:strRef>
              <c:f>Analysis!$U$3:$V$3</c:f>
              <c:strCache>
                <c:ptCount val="2"/>
                <c:pt idx="0">
                  <c:v>ΔrpsU2</c:v>
                </c:pt>
                <c:pt idx="1">
                  <c:v>mod rbs ΔrpsU2</c:v>
                </c:pt>
              </c:strCache>
            </c:strRef>
          </c:cat>
          <c:val>
            <c:numRef>
              <c:f>Analysis!$U$5:$V$5</c:f>
              <c:numCache>
                <c:formatCode>0.00</c:formatCode>
                <c:ptCount val="2"/>
                <c:pt idx="0">
                  <c:v>0.64181015004796005</c:v>
                </c:pt>
                <c:pt idx="1">
                  <c:v>0.60116800798753234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D2-F54A-B1AA-20B020DAD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739912"/>
        <c:axId val="2094742824"/>
      </c:barChart>
      <c:catAx>
        <c:axId val="2094739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94742824"/>
        <c:crosses val="autoZero"/>
        <c:auto val="1"/>
        <c:lblAlgn val="ctr"/>
        <c:lblOffset val="100"/>
        <c:noMultiLvlLbl val="0"/>
      </c:catAx>
      <c:valAx>
        <c:axId val="20947428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Relative abundance</a:t>
                </a:r>
              </a:p>
            </c:rich>
          </c:tx>
          <c:layout>
            <c:manualLayout>
              <c:xMode val="edge"/>
              <c:yMode val="edge"/>
              <c:x val="3.9036835435148444E-2"/>
              <c:y val="0.25742042311825114"/>
            </c:manualLayout>
          </c:layout>
          <c:overlay val="0"/>
        </c:title>
        <c:numFmt formatCode="0.00" sourceLinked="0"/>
        <c:majorTickMark val="out"/>
        <c:minorTickMark val="none"/>
        <c:tickLblPos val="nextTo"/>
        <c:crossAx val="20947399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549041198346252"/>
          <c:y val="0.155555555555556"/>
          <c:w val="0.80155797477821866"/>
          <c:h val="0.597085520559930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'Analysis (2)'!$T$4</c:f>
              <c:strCache>
                <c:ptCount val="1"/>
                <c:pt idx="0">
                  <c:v>- rif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('Analysis (2)'!$W$4,'Analysis (2)'!$Y$4)</c:f>
                <c:numCache>
                  <c:formatCode>General</c:formatCode>
                  <c:ptCount val="2"/>
                  <c:pt idx="0">
                    <c:v>0.38660995750047178</c:v>
                  </c:pt>
                  <c:pt idx="1">
                    <c:v>0.30953089201831541</c:v>
                  </c:pt>
                </c:numCache>
              </c:numRef>
            </c:plus>
            <c:minus>
              <c:numRef>
                <c:f>('Analysis (2)'!$X$4,'Analysis (2)'!$Z$4)</c:f>
                <c:numCache>
                  <c:formatCode>General</c:formatCode>
                  <c:ptCount val="2"/>
                  <c:pt idx="0">
                    <c:v>0.22412152733439505</c:v>
                  </c:pt>
                  <c:pt idx="1">
                    <c:v>0.19675266882030712</c:v>
                  </c:pt>
                </c:numCache>
              </c:numRef>
            </c:minus>
          </c:errBars>
          <c:cat>
            <c:strRef>
              <c:f>'Analysis (2)'!$U$3:$V$3</c:f>
              <c:strCache>
                <c:ptCount val="2"/>
                <c:pt idx="0">
                  <c:v>ΔrpsU2</c:v>
                </c:pt>
                <c:pt idx="1">
                  <c:v>mod rbs ΔrpsU2</c:v>
                </c:pt>
              </c:strCache>
            </c:strRef>
          </c:cat>
          <c:val>
            <c:numRef>
              <c:f>'Analysis (2)'!$U$4:$V$4</c:f>
              <c:numCache>
                <c:formatCode>0.00</c:formatCode>
                <c:ptCount val="2"/>
                <c:pt idx="0">
                  <c:v>0.5332540542679266</c:v>
                </c:pt>
                <c:pt idx="1">
                  <c:v>0.54000699213010339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45-476B-85B3-47D6A1A92CBF}"/>
            </c:ext>
          </c:extLst>
        </c:ser>
        <c:ser>
          <c:idx val="1"/>
          <c:order val="1"/>
          <c:tx>
            <c:strRef>
              <c:f>'Analysis (2)'!$T$5</c:f>
              <c:strCache>
                <c:ptCount val="1"/>
                <c:pt idx="0">
                  <c:v>+ rif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('Analysis (2)'!$W$5,'Analysis (2)'!$Y$5)</c:f>
                <c:numCache>
                  <c:formatCode>General</c:formatCode>
                  <c:ptCount val="2"/>
                  <c:pt idx="0">
                    <c:v>0.40781537428822179</c:v>
                  </c:pt>
                  <c:pt idx="1">
                    <c:v>0.20983131060963123</c:v>
                  </c:pt>
                </c:numCache>
              </c:numRef>
            </c:plus>
            <c:minus>
              <c:numRef>
                <c:f>('Analysis (2)'!$X$5,'Analysis (2)'!$Z$5)</c:f>
                <c:numCache>
                  <c:formatCode>General</c:formatCode>
                  <c:ptCount val="2"/>
                  <c:pt idx="0">
                    <c:v>0.32321663673817946</c:v>
                  </c:pt>
                  <c:pt idx="1">
                    <c:v>0.18632726777703379</c:v>
                  </c:pt>
                </c:numCache>
              </c:numRef>
            </c:minus>
          </c:errBars>
          <c:cat>
            <c:strRef>
              <c:f>'Analysis (2)'!$U$3:$V$3</c:f>
              <c:strCache>
                <c:ptCount val="2"/>
                <c:pt idx="0">
                  <c:v>ΔrpsU2</c:v>
                </c:pt>
                <c:pt idx="1">
                  <c:v>mod rbs ΔrpsU2</c:v>
                </c:pt>
              </c:strCache>
            </c:strRef>
          </c:cat>
          <c:val>
            <c:numRef>
              <c:f>'Analysis (2)'!$U$5:$V$5</c:f>
              <c:numCache>
                <c:formatCode>0.00</c:formatCode>
                <c:ptCount val="2"/>
                <c:pt idx="0">
                  <c:v>1.5580931525082202</c:v>
                </c:pt>
                <c:pt idx="1">
                  <c:v>1.6634285037016459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45-476B-85B3-47D6A1A92C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739912"/>
        <c:axId val="2094742824"/>
      </c:barChart>
      <c:catAx>
        <c:axId val="20947399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94742824"/>
        <c:crosses val="autoZero"/>
        <c:auto val="1"/>
        <c:lblAlgn val="ctr"/>
        <c:lblOffset val="100"/>
        <c:noMultiLvlLbl val="0"/>
      </c:catAx>
      <c:valAx>
        <c:axId val="20947428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Relative abundance</a:t>
                </a:r>
              </a:p>
            </c:rich>
          </c:tx>
          <c:layout>
            <c:manualLayout>
              <c:xMode val="edge"/>
              <c:yMode val="edge"/>
              <c:x val="3.9036835435148444E-2"/>
              <c:y val="0.25742042311825114"/>
            </c:manualLayout>
          </c:layout>
          <c:overlay val="0"/>
        </c:title>
        <c:numFmt formatCode="0.00" sourceLinked="0"/>
        <c:majorTickMark val="out"/>
        <c:minorTickMark val="none"/>
        <c:tickLblPos val="nextTo"/>
        <c:crossAx val="209473991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622300</xdr:colOff>
      <xdr:row>5</xdr:row>
      <xdr:rowOff>152400</xdr:rowOff>
    </xdr:from>
    <xdr:to>
      <xdr:col>25</xdr:col>
      <xdr:colOff>546100</xdr:colOff>
      <xdr:row>20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622300</xdr:colOff>
      <xdr:row>5</xdr:row>
      <xdr:rowOff>152400</xdr:rowOff>
    </xdr:from>
    <xdr:to>
      <xdr:col>25</xdr:col>
      <xdr:colOff>546100</xdr:colOff>
      <xdr:row>20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3A0F92-AA53-467A-A0D4-48E8BA1329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692A5-8EC8-43E1-BA13-1EF99B912EB6}">
  <sheetPr codeName="Sheet1"/>
  <dimension ref="A1:F97"/>
  <sheetViews>
    <sheetView topLeftCell="A73" workbookViewId="0">
      <selection activeCell="E89" activeCellId="3" sqref="E29:F29 E41:F41 E77:F77 E89:F89"/>
    </sheetView>
  </sheetViews>
  <sheetFormatPr defaultRowHeight="15.5" x14ac:dyDescent="0.35"/>
  <cols>
    <col min="2" max="3" width="12" customWidth="1"/>
  </cols>
  <sheetData>
    <row r="1" spans="1:6" x14ac:dyDescent="0.35">
      <c r="A1" t="s">
        <v>9</v>
      </c>
      <c r="B1" t="s">
        <v>107</v>
      </c>
      <c r="C1" t="s">
        <v>124</v>
      </c>
      <c r="D1" t="s">
        <v>106</v>
      </c>
      <c r="E1" t="s">
        <v>108</v>
      </c>
      <c r="F1" t="s">
        <v>109</v>
      </c>
    </row>
    <row r="2" spans="1:6" x14ac:dyDescent="0.35">
      <c r="A2" t="s">
        <v>10</v>
      </c>
      <c r="B2" t="s">
        <v>114</v>
      </c>
      <c r="C2" t="s">
        <v>125</v>
      </c>
      <c r="D2">
        <v>23.079699172031599</v>
      </c>
      <c r="E2">
        <f>AVERAGE(D2:D4)</f>
        <v>23.041403891615403</v>
      </c>
      <c r="F2">
        <f>STDEV(D2:D4)</f>
        <v>3.3179037954070074E-2</v>
      </c>
    </row>
    <row r="3" spans="1:6" x14ac:dyDescent="0.35">
      <c r="A3" t="s">
        <v>11</v>
      </c>
      <c r="C3" t="s">
        <v>125</v>
      </c>
      <c r="D3">
        <v>23.023232050024401</v>
      </c>
    </row>
    <row r="4" spans="1:6" x14ac:dyDescent="0.35">
      <c r="A4" t="s">
        <v>12</v>
      </c>
      <c r="C4" t="s">
        <v>125</v>
      </c>
      <c r="D4">
        <v>23.021280452790201</v>
      </c>
    </row>
    <row r="5" spans="1:6" x14ac:dyDescent="0.35">
      <c r="A5" t="s">
        <v>13</v>
      </c>
      <c r="B5" t="s">
        <v>120</v>
      </c>
      <c r="C5" t="s">
        <v>125</v>
      </c>
      <c r="D5">
        <v>16.2967410803254</v>
      </c>
      <c r="E5">
        <f>AVERAGE(D5:D7)</f>
        <v>16.288728022368169</v>
      </c>
      <c r="F5">
        <f>STDEV(D5:D7)</f>
        <v>5.2421437687333504E-2</v>
      </c>
    </row>
    <row r="6" spans="1:6" x14ac:dyDescent="0.35">
      <c r="A6" t="s">
        <v>14</v>
      </c>
      <c r="C6" t="s">
        <v>125</v>
      </c>
      <c r="D6">
        <v>16.336681577163901</v>
      </c>
    </row>
    <row r="7" spans="1:6" x14ac:dyDescent="0.35">
      <c r="A7" t="s">
        <v>15</v>
      </c>
      <c r="C7" t="s">
        <v>125</v>
      </c>
      <c r="D7">
        <v>16.2327614096152</v>
      </c>
    </row>
    <row r="8" spans="1:6" x14ac:dyDescent="0.35">
      <c r="A8" t="s">
        <v>16</v>
      </c>
      <c r="B8" t="s">
        <v>114</v>
      </c>
      <c r="C8" t="s">
        <v>110</v>
      </c>
      <c r="D8">
        <v>21.386951030831501</v>
      </c>
      <c r="E8">
        <f>AVERAGE(D8:D10)</f>
        <v>21.467305172858364</v>
      </c>
      <c r="F8">
        <f>STDEV(D8:D10)</f>
        <v>7.4302176983754839E-2</v>
      </c>
    </row>
    <row r="9" spans="1:6" x14ac:dyDescent="0.35">
      <c r="A9" t="s">
        <v>17</v>
      </c>
      <c r="C9" t="s">
        <v>110</v>
      </c>
      <c r="D9">
        <v>21.481439540500801</v>
      </c>
    </row>
    <row r="10" spans="1:6" x14ac:dyDescent="0.35">
      <c r="A10" t="s">
        <v>18</v>
      </c>
      <c r="C10" t="s">
        <v>110</v>
      </c>
      <c r="D10">
        <v>21.5335249472428</v>
      </c>
    </row>
    <row r="11" spans="1:6" x14ac:dyDescent="0.35">
      <c r="A11" t="s">
        <v>19</v>
      </c>
      <c r="B11" t="s">
        <v>120</v>
      </c>
      <c r="C11" t="s">
        <v>110</v>
      </c>
      <c r="D11">
        <v>15.755156591005299</v>
      </c>
      <c r="E11">
        <f>AVERAGE(D11:D13)</f>
        <v>15.785362006908732</v>
      </c>
      <c r="F11">
        <f>STDEV(D11:D13)</f>
        <v>2.7895773321752932E-2</v>
      </c>
    </row>
    <row r="12" spans="1:6" x14ac:dyDescent="0.35">
      <c r="A12" t="s">
        <v>20</v>
      </c>
      <c r="C12" t="s">
        <v>110</v>
      </c>
      <c r="D12">
        <v>15.790774575192</v>
      </c>
    </row>
    <row r="13" spans="1:6" x14ac:dyDescent="0.35">
      <c r="A13" t="s">
        <v>21</v>
      </c>
      <c r="C13" t="s">
        <v>110</v>
      </c>
      <c r="D13">
        <v>15.8101548545289</v>
      </c>
    </row>
    <row r="14" spans="1:6" x14ac:dyDescent="0.35">
      <c r="A14" t="s">
        <v>22</v>
      </c>
      <c r="B14" t="s">
        <v>115</v>
      </c>
      <c r="C14" t="s">
        <v>125</v>
      </c>
      <c r="D14">
        <v>21.845848662318801</v>
      </c>
      <c r="E14">
        <f>AVERAGE(D14:D16)</f>
        <v>21.802217646114332</v>
      </c>
      <c r="F14">
        <f>STDEV(D14:D16)</f>
        <v>4.3176841063513743E-2</v>
      </c>
    </row>
    <row r="15" spans="1:6" x14ac:dyDescent="0.35">
      <c r="A15" t="s">
        <v>23</v>
      </c>
      <c r="C15" t="s">
        <v>125</v>
      </c>
      <c r="D15">
        <v>21.8012944912292</v>
      </c>
    </row>
    <row r="16" spans="1:6" x14ac:dyDescent="0.35">
      <c r="A16" t="s">
        <v>24</v>
      </c>
      <c r="C16" t="s">
        <v>125</v>
      </c>
      <c r="D16">
        <v>21.759509784795</v>
      </c>
    </row>
    <row r="17" spans="1:6" x14ac:dyDescent="0.35">
      <c r="A17" t="s">
        <v>25</v>
      </c>
      <c r="B17" t="s">
        <v>121</v>
      </c>
      <c r="C17" t="s">
        <v>125</v>
      </c>
      <c r="D17">
        <v>15.9876892803254</v>
      </c>
      <c r="E17">
        <f>AVERAGE(D17:D19)</f>
        <v>15.978165490789232</v>
      </c>
      <c r="F17">
        <f>STDEV(D17:D19)</f>
        <v>2.2815849568383537E-2</v>
      </c>
    </row>
    <row r="18" spans="1:6" x14ac:dyDescent="0.35">
      <c r="A18" t="s">
        <v>26</v>
      </c>
      <c r="C18" t="s">
        <v>125</v>
      </c>
      <c r="D18">
        <v>15.994676491126899</v>
      </c>
    </row>
    <row r="19" spans="1:6" x14ac:dyDescent="0.35">
      <c r="A19" t="s">
        <v>27</v>
      </c>
      <c r="C19" t="s">
        <v>125</v>
      </c>
      <c r="D19">
        <v>15.952130700915401</v>
      </c>
    </row>
    <row r="20" spans="1:6" x14ac:dyDescent="0.35">
      <c r="A20" t="s">
        <v>28</v>
      </c>
      <c r="B20" t="s">
        <v>115</v>
      </c>
      <c r="C20" t="s">
        <v>110</v>
      </c>
      <c r="D20">
        <v>20.238345509991898</v>
      </c>
      <c r="E20">
        <f>AVERAGE(D20:D22)</f>
        <v>20.222277074453</v>
      </c>
      <c r="F20">
        <f>STDEV(D20:D22)</f>
        <v>2.2274287035817384E-2</v>
      </c>
    </row>
    <row r="21" spans="1:6" x14ac:dyDescent="0.35">
      <c r="A21" t="s">
        <v>29</v>
      </c>
      <c r="C21" t="s">
        <v>110</v>
      </c>
      <c r="D21">
        <v>20.196850389996701</v>
      </c>
    </row>
    <row r="22" spans="1:6" x14ac:dyDescent="0.35">
      <c r="A22" t="s">
        <v>30</v>
      </c>
      <c r="C22" t="s">
        <v>110</v>
      </c>
      <c r="D22">
        <v>20.231635323370401</v>
      </c>
    </row>
    <row r="23" spans="1:6" x14ac:dyDescent="0.35">
      <c r="A23" t="s">
        <v>31</v>
      </c>
      <c r="B23" t="s">
        <v>121</v>
      </c>
      <c r="C23" t="s">
        <v>110</v>
      </c>
      <c r="D23">
        <v>15.4528063807167</v>
      </c>
      <c r="E23">
        <f>AVERAGE(D23:D25)</f>
        <v>15.466898759951066</v>
      </c>
      <c r="F23">
        <f>STDEV(D23:D25)</f>
        <v>1.3466828479518902E-2</v>
      </c>
    </row>
    <row r="24" spans="1:6" x14ac:dyDescent="0.35">
      <c r="A24" t="s">
        <v>32</v>
      </c>
      <c r="C24" t="s">
        <v>110</v>
      </c>
      <c r="D24">
        <v>15.479637849087201</v>
      </c>
    </row>
    <row r="25" spans="1:6" x14ac:dyDescent="0.35">
      <c r="A25" t="s">
        <v>33</v>
      </c>
      <c r="C25" t="s">
        <v>110</v>
      </c>
      <c r="D25">
        <v>15.468252050049299</v>
      </c>
    </row>
    <row r="26" spans="1:6" x14ac:dyDescent="0.35">
      <c r="A26" t="s">
        <v>34</v>
      </c>
      <c r="B26" t="s">
        <v>152</v>
      </c>
      <c r="C26" t="s">
        <v>125</v>
      </c>
      <c r="D26">
        <v>22.082172856052399</v>
      </c>
      <c r="E26">
        <f>AVERAGE(D26:D28)</f>
        <v>21.944150829808763</v>
      </c>
      <c r="F26">
        <f>STDEV(D26:D28)</f>
        <v>0.12261307775917031</v>
      </c>
    </row>
    <row r="27" spans="1:6" x14ac:dyDescent="0.35">
      <c r="A27" t="s">
        <v>35</v>
      </c>
      <c r="C27" t="s">
        <v>125</v>
      </c>
      <c r="D27">
        <v>21.902460267658299</v>
      </c>
    </row>
    <row r="28" spans="1:6" x14ac:dyDescent="0.35">
      <c r="A28" t="s">
        <v>36</v>
      </c>
      <c r="C28" t="s">
        <v>125</v>
      </c>
      <c r="D28">
        <v>21.847819365715601</v>
      </c>
    </row>
    <row r="29" spans="1:6" x14ac:dyDescent="0.35">
      <c r="A29" t="s">
        <v>37</v>
      </c>
      <c r="B29" t="s">
        <v>122</v>
      </c>
      <c r="C29" t="s">
        <v>125</v>
      </c>
      <c r="D29">
        <v>16.7799766255553</v>
      </c>
      <c r="E29">
        <f>AVERAGE(D29:D31)</f>
        <v>16.766759910633734</v>
      </c>
      <c r="F29">
        <f>STDEV(D29:D31)</f>
        <v>1.9318804812104063E-2</v>
      </c>
    </row>
    <row r="30" spans="1:6" x14ac:dyDescent="0.35">
      <c r="A30" t="s">
        <v>38</v>
      </c>
      <c r="C30" t="s">
        <v>125</v>
      </c>
      <c r="D30">
        <v>16.744588614685</v>
      </c>
    </row>
    <row r="31" spans="1:6" x14ac:dyDescent="0.35">
      <c r="A31" t="s">
        <v>39</v>
      </c>
      <c r="C31" t="s">
        <v>125</v>
      </c>
      <c r="D31">
        <v>16.775714491660899</v>
      </c>
    </row>
    <row r="32" spans="1:6" x14ac:dyDescent="0.35">
      <c r="A32" t="s">
        <v>40</v>
      </c>
      <c r="B32" t="s">
        <v>152</v>
      </c>
      <c r="C32" t="s">
        <v>110</v>
      </c>
      <c r="D32">
        <v>20.272248853386799</v>
      </c>
      <c r="E32">
        <f>AVERAGE(D32:D34)</f>
        <v>20.288574314090365</v>
      </c>
      <c r="F32">
        <f>STDEV(D32:D34)</f>
        <v>1.4572959727716715E-2</v>
      </c>
    </row>
    <row r="33" spans="1:6" x14ac:dyDescent="0.35">
      <c r="A33" t="s">
        <v>41</v>
      </c>
      <c r="C33" t="s">
        <v>110</v>
      </c>
      <c r="D33">
        <v>20.2932042474146</v>
      </c>
    </row>
    <row r="34" spans="1:6" x14ac:dyDescent="0.35">
      <c r="A34" t="s">
        <v>42</v>
      </c>
      <c r="C34" t="s">
        <v>110</v>
      </c>
      <c r="D34">
        <v>20.300269841469699</v>
      </c>
    </row>
    <row r="35" spans="1:6" x14ac:dyDescent="0.35">
      <c r="A35" t="s">
        <v>43</v>
      </c>
      <c r="B35" t="s">
        <v>122</v>
      </c>
      <c r="C35" t="s">
        <v>110</v>
      </c>
      <c r="D35">
        <v>16.0612911179762</v>
      </c>
      <c r="E35">
        <f>AVERAGE(D35:D37)</f>
        <v>16.091022857849335</v>
      </c>
      <c r="F35">
        <f>STDEV(D35:D37)</f>
        <v>2.5818925264981064E-2</v>
      </c>
    </row>
    <row r="36" spans="1:6" x14ac:dyDescent="0.35">
      <c r="A36" t="s">
        <v>44</v>
      </c>
      <c r="C36" t="s">
        <v>110</v>
      </c>
      <c r="D36">
        <v>16.103982255933001</v>
      </c>
    </row>
    <row r="37" spans="1:6" x14ac:dyDescent="0.35">
      <c r="A37" t="s">
        <v>45</v>
      </c>
      <c r="C37" t="s">
        <v>110</v>
      </c>
      <c r="D37">
        <v>16.107795199638801</v>
      </c>
    </row>
    <row r="38" spans="1:6" x14ac:dyDescent="0.35">
      <c r="A38" t="s">
        <v>46</v>
      </c>
      <c r="B38" t="s">
        <v>153</v>
      </c>
      <c r="C38" t="s">
        <v>125</v>
      </c>
      <c r="D38">
        <v>22.1497285166847</v>
      </c>
      <c r="E38">
        <f>AVERAGE(D38:D40)</f>
        <v>22.089971854992701</v>
      </c>
      <c r="F38">
        <f>STDEV(D38:D40)</f>
        <v>6.349673287094583E-2</v>
      </c>
    </row>
    <row r="39" spans="1:6" x14ac:dyDescent="0.35">
      <c r="A39" t="s">
        <v>47</v>
      </c>
      <c r="C39" t="s">
        <v>125</v>
      </c>
      <c r="D39">
        <v>22.096886065821</v>
      </c>
    </row>
    <row r="40" spans="1:6" x14ac:dyDescent="0.35">
      <c r="A40" t="s">
        <v>48</v>
      </c>
      <c r="C40" t="s">
        <v>125</v>
      </c>
      <c r="D40">
        <v>22.023300982472399</v>
      </c>
    </row>
    <row r="41" spans="1:6" x14ac:dyDescent="0.35">
      <c r="A41" t="s">
        <v>49</v>
      </c>
      <c r="B41" t="s">
        <v>123</v>
      </c>
      <c r="C41" t="s">
        <v>125</v>
      </c>
      <c r="D41">
        <v>16.0904632188129</v>
      </c>
      <c r="E41">
        <f>AVERAGE(D41:D43)</f>
        <v>16.0762962116967</v>
      </c>
      <c r="F41">
        <f>STDEV(D41:D43)</f>
        <v>1.2685035893800196E-2</v>
      </c>
    </row>
    <row r="42" spans="1:6" x14ac:dyDescent="0.35">
      <c r="A42" t="s">
        <v>50</v>
      </c>
      <c r="C42" t="s">
        <v>125</v>
      </c>
      <c r="D42">
        <v>16.065990586531001</v>
      </c>
    </row>
    <row r="43" spans="1:6" x14ac:dyDescent="0.35">
      <c r="A43" t="s">
        <v>51</v>
      </c>
      <c r="C43" t="s">
        <v>125</v>
      </c>
      <c r="D43">
        <v>16.0724348297462</v>
      </c>
    </row>
    <row r="44" spans="1:6" x14ac:dyDescent="0.35">
      <c r="A44" t="s">
        <v>52</v>
      </c>
      <c r="B44" t="s">
        <v>153</v>
      </c>
      <c r="C44" t="s">
        <v>110</v>
      </c>
      <c r="D44">
        <v>20.507143522567201</v>
      </c>
      <c r="E44">
        <f>AVERAGE(D44:D46)</f>
        <v>20.509862998111071</v>
      </c>
      <c r="F44">
        <f>STDEV(D44:D46)</f>
        <v>1.924598660082142E-2</v>
      </c>
    </row>
    <row r="45" spans="1:6" x14ac:dyDescent="0.35">
      <c r="A45" t="s">
        <v>53</v>
      </c>
      <c r="C45" t="s">
        <v>110</v>
      </c>
      <c r="D45">
        <v>20.530324079809901</v>
      </c>
    </row>
    <row r="46" spans="1:6" x14ac:dyDescent="0.35">
      <c r="A46" t="s">
        <v>54</v>
      </c>
      <c r="C46" t="s">
        <v>110</v>
      </c>
      <c r="D46">
        <v>20.4921213919561</v>
      </c>
    </row>
    <row r="47" spans="1:6" x14ac:dyDescent="0.35">
      <c r="A47" t="s">
        <v>55</v>
      </c>
      <c r="B47" t="s">
        <v>123</v>
      </c>
      <c r="C47" t="s">
        <v>110</v>
      </c>
      <c r="D47">
        <v>15.6017858812809</v>
      </c>
      <c r="E47">
        <f>AVERAGE(D47:D49)</f>
        <v>15.612935745643199</v>
      </c>
      <c r="F47">
        <f>STDEV(D47:D49)</f>
        <v>1.3393951606554018E-2</v>
      </c>
    </row>
    <row r="48" spans="1:6" x14ac:dyDescent="0.35">
      <c r="A48" t="s">
        <v>56</v>
      </c>
      <c r="C48" t="s">
        <v>110</v>
      </c>
      <c r="D48">
        <v>15.627792829146401</v>
      </c>
    </row>
    <row r="49" spans="1:6" x14ac:dyDescent="0.35">
      <c r="A49" t="s">
        <v>57</v>
      </c>
      <c r="C49" t="s">
        <v>110</v>
      </c>
      <c r="D49">
        <v>15.609228526502299</v>
      </c>
    </row>
    <row r="50" spans="1:6" x14ac:dyDescent="0.35">
      <c r="A50" t="s">
        <v>58</v>
      </c>
      <c r="B50" t="s">
        <v>116</v>
      </c>
      <c r="C50" t="s">
        <v>125</v>
      </c>
      <c r="D50">
        <v>21.4598281014581</v>
      </c>
      <c r="E50">
        <f>AVERAGE(D50:D52)</f>
        <v>21.378151297876002</v>
      </c>
      <c r="F50">
        <f>STDEV(D50:D52)</f>
        <v>7.0830085542383694E-2</v>
      </c>
    </row>
    <row r="51" spans="1:6" x14ac:dyDescent="0.35">
      <c r="A51" t="s">
        <v>59</v>
      </c>
      <c r="C51" t="s">
        <v>125</v>
      </c>
      <c r="D51">
        <v>21.3336283560323</v>
      </c>
    </row>
    <row r="52" spans="1:6" x14ac:dyDescent="0.35">
      <c r="A52" t="s">
        <v>60</v>
      </c>
      <c r="C52" t="s">
        <v>125</v>
      </c>
      <c r="D52">
        <v>21.340997436137599</v>
      </c>
    </row>
    <row r="53" spans="1:6" x14ac:dyDescent="0.35">
      <c r="A53" t="s">
        <v>61</v>
      </c>
      <c r="B53" t="s">
        <v>149</v>
      </c>
      <c r="C53" t="s">
        <v>125</v>
      </c>
      <c r="D53">
        <v>15.864341014397199</v>
      </c>
      <c r="E53">
        <f>AVERAGE(D53:D55)</f>
        <v>15.862552157099467</v>
      </c>
      <c r="F53">
        <f>STDEV(D53:D55)</f>
        <v>8.7420667456384396E-3</v>
      </c>
    </row>
    <row r="54" spans="1:6" x14ac:dyDescent="0.35">
      <c r="A54" t="s">
        <v>62</v>
      </c>
      <c r="C54" t="s">
        <v>125</v>
      </c>
      <c r="D54">
        <v>15.870261432487901</v>
      </c>
    </row>
    <row r="55" spans="1:6" x14ac:dyDescent="0.35">
      <c r="A55" t="s">
        <v>63</v>
      </c>
      <c r="C55" t="s">
        <v>125</v>
      </c>
      <c r="D55">
        <v>15.8530540244133</v>
      </c>
    </row>
    <row r="56" spans="1:6" x14ac:dyDescent="0.35">
      <c r="A56" t="s">
        <v>64</v>
      </c>
      <c r="B56" t="s">
        <v>116</v>
      </c>
      <c r="C56" t="s">
        <v>110</v>
      </c>
      <c r="D56">
        <v>21.6530641771378</v>
      </c>
      <c r="E56">
        <f>AVERAGE(D56:D58)</f>
        <v>21.666361115161902</v>
      </c>
      <c r="F56">
        <f>STDEV(D56:D58)</f>
        <v>1.4285709050667247E-2</v>
      </c>
    </row>
    <row r="57" spans="1:6" x14ac:dyDescent="0.35">
      <c r="A57" t="s">
        <v>65</v>
      </c>
      <c r="C57" t="s">
        <v>110</v>
      </c>
      <c r="D57">
        <v>21.664555291627099</v>
      </c>
    </row>
    <row r="58" spans="1:6" x14ac:dyDescent="0.35">
      <c r="A58" t="s">
        <v>66</v>
      </c>
      <c r="C58" t="s">
        <v>110</v>
      </c>
      <c r="D58">
        <v>21.681463876720802</v>
      </c>
    </row>
    <row r="59" spans="1:6" x14ac:dyDescent="0.35">
      <c r="A59" t="s">
        <v>67</v>
      </c>
      <c r="B59" t="s">
        <v>149</v>
      </c>
      <c r="C59" t="s">
        <v>110</v>
      </c>
      <c r="D59">
        <v>15.308357713346901</v>
      </c>
      <c r="E59">
        <f>AVERAGE(D59:D61)</f>
        <v>15.327682372104698</v>
      </c>
      <c r="F59">
        <f>STDEV(D59:D61)</f>
        <v>3.0825979922519266E-2</v>
      </c>
    </row>
    <row r="60" spans="1:6" x14ac:dyDescent="0.35">
      <c r="A60" t="s">
        <v>68</v>
      </c>
      <c r="C60" t="s">
        <v>110</v>
      </c>
      <c r="D60">
        <v>15.3114572680244</v>
      </c>
    </row>
    <row r="61" spans="1:6" x14ac:dyDescent="0.35">
      <c r="A61" t="s">
        <v>69</v>
      </c>
      <c r="C61" t="s">
        <v>110</v>
      </c>
      <c r="D61">
        <v>15.3632321349428</v>
      </c>
    </row>
    <row r="62" spans="1:6" x14ac:dyDescent="0.35">
      <c r="A62" t="s">
        <v>70</v>
      </c>
      <c r="B62" t="s">
        <v>117</v>
      </c>
      <c r="C62" t="s">
        <v>125</v>
      </c>
      <c r="D62">
        <v>21.770348044538501</v>
      </c>
      <c r="E62">
        <f>AVERAGE(D62:D64)</f>
        <v>21.755306178731264</v>
      </c>
      <c r="F62">
        <f>STDEV(D62:D64)</f>
        <v>1.4524553882958362E-2</v>
      </c>
    </row>
    <row r="63" spans="1:6" x14ac:dyDescent="0.35">
      <c r="A63" t="s">
        <v>71</v>
      </c>
      <c r="C63" t="s">
        <v>125</v>
      </c>
      <c r="D63">
        <v>21.754209369914001</v>
      </c>
    </row>
    <row r="64" spans="1:6" x14ac:dyDescent="0.35">
      <c r="A64" t="s">
        <v>72</v>
      </c>
      <c r="C64" t="s">
        <v>125</v>
      </c>
      <c r="D64">
        <v>21.741361121741299</v>
      </c>
    </row>
    <row r="65" spans="1:6" x14ac:dyDescent="0.35">
      <c r="A65" t="s">
        <v>73</v>
      </c>
      <c r="B65" t="s">
        <v>150</v>
      </c>
      <c r="C65" t="s">
        <v>125</v>
      </c>
      <c r="D65">
        <v>15.786630426057499</v>
      </c>
      <c r="E65">
        <f>AVERAGE(D65:D67)</f>
        <v>15.781549163664799</v>
      </c>
      <c r="F65">
        <f>STDEV(D65:D67)</f>
        <v>6.3212202991585068E-3</v>
      </c>
    </row>
    <row r="66" spans="1:6" x14ac:dyDescent="0.35">
      <c r="A66" t="s">
        <v>74</v>
      </c>
      <c r="C66" t="s">
        <v>125</v>
      </c>
      <c r="D66">
        <v>15.7744705367167</v>
      </c>
    </row>
    <row r="67" spans="1:6" x14ac:dyDescent="0.35">
      <c r="A67" t="s">
        <v>75</v>
      </c>
      <c r="C67" t="s">
        <v>125</v>
      </c>
      <c r="D67">
        <v>15.783546528220199</v>
      </c>
    </row>
    <row r="68" spans="1:6" x14ac:dyDescent="0.35">
      <c r="A68" t="s">
        <v>76</v>
      </c>
      <c r="B68" t="s">
        <v>117</v>
      </c>
      <c r="C68" t="s">
        <v>110</v>
      </c>
      <c r="D68">
        <v>21.925151586684301</v>
      </c>
      <c r="E68">
        <f>AVERAGE(D68:D70)</f>
        <v>21.9193585207491</v>
      </c>
      <c r="F68">
        <f>STDEV(D68:D70)</f>
        <v>7.837730498794198E-3</v>
      </c>
    </row>
    <row r="69" spans="1:6" x14ac:dyDescent="0.35">
      <c r="A69" t="s">
        <v>77</v>
      </c>
      <c r="C69" t="s">
        <v>110</v>
      </c>
      <c r="D69">
        <v>21.9104403343811</v>
      </c>
    </row>
    <row r="70" spans="1:6" x14ac:dyDescent="0.35">
      <c r="A70" t="s">
        <v>78</v>
      </c>
      <c r="C70" t="s">
        <v>110</v>
      </c>
      <c r="D70">
        <v>21.922483641181898</v>
      </c>
    </row>
    <row r="71" spans="1:6" x14ac:dyDescent="0.35">
      <c r="A71" t="s">
        <v>79</v>
      </c>
      <c r="B71" t="s">
        <v>150</v>
      </c>
      <c r="C71" t="s">
        <v>110</v>
      </c>
      <c r="D71">
        <v>15.2669028111695</v>
      </c>
      <c r="E71">
        <f>AVERAGE(D71:D73)</f>
        <v>15.259756996747035</v>
      </c>
      <c r="F71">
        <f>STDEV(D71:D73)</f>
        <v>1.3067143310038906E-2</v>
      </c>
    </row>
    <row r="72" spans="1:6" x14ac:dyDescent="0.35">
      <c r="A72" t="s">
        <v>80</v>
      </c>
      <c r="C72" t="s">
        <v>110</v>
      </c>
      <c r="D72">
        <v>15.244675256560001</v>
      </c>
    </row>
    <row r="73" spans="1:6" x14ac:dyDescent="0.35">
      <c r="A73" t="s">
        <v>81</v>
      </c>
      <c r="C73" t="s">
        <v>110</v>
      </c>
      <c r="D73">
        <v>15.2676929225116</v>
      </c>
    </row>
    <row r="74" spans="1:6" x14ac:dyDescent="0.35">
      <c r="A74" t="s">
        <v>82</v>
      </c>
      <c r="B74" t="s">
        <v>118</v>
      </c>
      <c r="C74" t="s">
        <v>125</v>
      </c>
      <c r="D74">
        <v>21.689810202697402</v>
      </c>
      <c r="E74">
        <f>AVERAGE(D74:D76)</f>
        <v>21.6716589987671</v>
      </c>
      <c r="F74">
        <f>STDEV(D74:D76)</f>
        <v>1.7466550583100537E-2</v>
      </c>
    </row>
    <row r="75" spans="1:6" x14ac:dyDescent="0.35">
      <c r="A75" t="s">
        <v>83</v>
      </c>
      <c r="C75" t="s">
        <v>125</v>
      </c>
      <c r="D75">
        <v>21.670197905071198</v>
      </c>
    </row>
    <row r="76" spans="1:6" x14ac:dyDescent="0.35">
      <c r="A76" t="s">
        <v>84</v>
      </c>
      <c r="C76" t="s">
        <v>125</v>
      </c>
      <c r="D76">
        <v>21.6549688885327</v>
      </c>
    </row>
    <row r="77" spans="1:6" x14ac:dyDescent="0.35">
      <c r="A77" t="s">
        <v>85</v>
      </c>
      <c r="B77" t="s">
        <v>154</v>
      </c>
      <c r="C77" t="s">
        <v>125</v>
      </c>
      <c r="D77">
        <v>15.767209457003901</v>
      </c>
      <c r="E77">
        <f>AVERAGE(D77:D79)</f>
        <v>15.774780697545467</v>
      </c>
      <c r="F77">
        <f>STDEV(D77:D79)</f>
        <v>8.833396231553485E-3</v>
      </c>
    </row>
    <row r="78" spans="1:6" x14ac:dyDescent="0.35">
      <c r="A78" t="s">
        <v>86</v>
      </c>
      <c r="C78" t="s">
        <v>125</v>
      </c>
      <c r="D78">
        <v>15.7844854500567</v>
      </c>
    </row>
    <row r="79" spans="1:6" x14ac:dyDescent="0.35">
      <c r="A79" t="s">
        <v>87</v>
      </c>
      <c r="C79" t="s">
        <v>125</v>
      </c>
      <c r="D79">
        <v>15.772647185575799</v>
      </c>
    </row>
    <row r="80" spans="1:6" x14ac:dyDescent="0.35">
      <c r="A80" t="s">
        <v>88</v>
      </c>
      <c r="B80" t="s">
        <v>118</v>
      </c>
      <c r="C80" t="s">
        <v>110</v>
      </c>
      <c r="D80">
        <v>22.070749839970901</v>
      </c>
      <c r="E80">
        <f>AVERAGE(D80:D82)</f>
        <v>22.081434361788268</v>
      </c>
      <c r="F80">
        <f>STDEV(D80:D82)</f>
        <v>1.1172463484363343E-2</v>
      </c>
    </row>
    <row r="81" spans="1:6" x14ac:dyDescent="0.35">
      <c r="A81" t="s">
        <v>89</v>
      </c>
      <c r="C81" t="s">
        <v>110</v>
      </c>
      <c r="D81">
        <v>22.0805152581923</v>
      </c>
    </row>
    <row r="82" spans="1:6" x14ac:dyDescent="0.35">
      <c r="A82" t="s">
        <v>90</v>
      </c>
      <c r="C82" t="s">
        <v>110</v>
      </c>
      <c r="D82">
        <v>22.093037987201601</v>
      </c>
    </row>
    <row r="83" spans="1:6" x14ac:dyDescent="0.35">
      <c r="A83" t="s">
        <v>91</v>
      </c>
      <c r="B83" t="s">
        <v>154</v>
      </c>
      <c r="C83" t="s">
        <v>110</v>
      </c>
      <c r="D83">
        <v>15.282217614209401</v>
      </c>
      <c r="E83">
        <f>AVERAGE(D83:D85)</f>
        <v>15.262493955409234</v>
      </c>
      <c r="F83">
        <f>STDEV(D83:D85)</f>
        <v>1.8162056008410542E-2</v>
      </c>
    </row>
    <row r="84" spans="1:6" x14ac:dyDescent="0.35">
      <c r="A84" t="s">
        <v>92</v>
      </c>
      <c r="C84" t="s">
        <v>110</v>
      </c>
      <c r="D84">
        <v>15.2588040982307</v>
      </c>
    </row>
    <row r="85" spans="1:6" x14ac:dyDescent="0.35">
      <c r="A85" t="s">
        <v>93</v>
      </c>
      <c r="C85" t="s">
        <v>110</v>
      </c>
      <c r="D85">
        <v>15.2464601537876</v>
      </c>
    </row>
    <row r="86" spans="1:6" x14ac:dyDescent="0.35">
      <c r="A86" t="s">
        <v>94</v>
      </c>
      <c r="B86" t="s">
        <v>119</v>
      </c>
      <c r="C86" t="s">
        <v>125</v>
      </c>
      <c r="D86">
        <v>22.078059390939199</v>
      </c>
      <c r="E86">
        <f>AVERAGE(D86:D88)</f>
        <v>22.121528598784035</v>
      </c>
      <c r="F86">
        <f>STDEV(D86:D88)</f>
        <v>3.7765592953205078E-2</v>
      </c>
    </row>
    <row r="87" spans="1:6" x14ac:dyDescent="0.35">
      <c r="A87" t="s">
        <v>95</v>
      </c>
      <c r="C87" t="s">
        <v>125</v>
      </c>
      <c r="D87">
        <v>22.1402530551828</v>
      </c>
    </row>
    <row r="88" spans="1:6" x14ac:dyDescent="0.35">
      <c r="A88" t="s">
        <v>96</v>
      </c>
      <c r="C88" t="s">
        <v>125</v>
      </c>
      <c r="D88">
        <v>22.1462733502301</v>
      </c>
    </row>
    <row r="89" spans="1:6" x14ac:dyDescent="0.35">
      <c r="A89" t="s">
        <v>97</v>
      </c>
      <c r="B89" t="s">
        <v>151</v>
      </c>
      <c r="C89" t="s">
        <v>125</v>
      </c>
      <c r="D89">
        <v>15.948933149425001</v>
      </c>
      <c r="E89">
        <f>AVERAGE(D89:D91)</f>
        <v>15.934139693475132</v>
      </c>
      <c r="F89">
        <f>STDEV(D89:D91)</f>
        <v>1.501049344235666E-2</v>
      </c>
    </row>
    <row r="90" spans="1:6" x14ac:dyDescent="0.35">
      <c r="A90" t="s">
        <v>98</v>
      </c>
      <c r="C90" t="s">
        <v>125</v>
      </c>
      <c r="D90">
        <v>15.9189211908181</v>
      </c>
    </row>
    <row r="91" spans="1:6" x14ac:dyDescent="0.35">
      <c r="A91" t="s">
        <v>99</v>
      </c>
      <c r="C91" t="s">
        <v>125</v>
      </c>
      <c r="D91">
        <v>15.934564740182299</v>
      </c>
    </row>
    <row r="92" spans="1:6" x14ac:dyDescent="0.35">
      <c r="A92" t="s">
        <v>100</v>
      </c>
      <c r="B92" t="s">
        <v>119</v>
      </c>
      <c r="C92" t="s">
        <v>110</v>
      </c>
      <c r="D92">
        <v>22.2806638753535</v>
      </c>
      <c r="E92">
        <f>AVERAGE(D92:D94)</f>
        <v>22.300032740724266</v>
      </c>
      <c r="F92">
        <f>STDEV(D92:D94)</f>
        <v>2.2538093118134681E-2</v>
      </c>
    </row>
    <row r="93" spans="1:6" x14ac:dyDescent="0.35">
      <c r="A93" t="s">
        <v>101</v>
      </c>
      <c r="C93" t="s">
        <v>110</v>
      </c>
      <c r="D93">
        <v>22.294663903595801</v>
      </c>
    </row>
    <row r="94" spans="1:6" x14ac:dyDescent="0.35">
      <c r="A94" t="s">
        <v>102</v>
      </c>
      <c r="C94" t="s">
        <v>110</v>
      </c>
      <c r="D94">
        <v>22.3247704432235</v>
      </c>
    </row>
    <row r="95" spans="1:6" x14ac:dyDescent="0.35">
      <c r="A95" t="s">
        <v>103</v>
      </c>
      <c r="B95" t="s">
        <v>151</v>
      </c>
      <c r="C95" t="s">
        <v>110</v>
      </c>
      <c r="D95">
        <v>15.291466075988</v>
      </c>
      <c r="E95">
        <f>AVERAGE(D95:D97)</f>
        <v>15.3432847604995</v>
      </c>
      <c r="F95">
        <f>STDEV(D95:D97)</f>
        <v>4.5558969359243431E-2</v>
      </c>
    </row>
    <row r="96" spans="1:6" x14ac:dyDescent="0.35">
      <c r="A96" t="s">
        <v>104</v>
      </c>
      <c r="C96" t="s">
        <v>110</v>
      </c>
      <c r="D96">
        <v>15.3770514331352</v>
      </c>
    </row>
    <row r="97" spans="1:4" x14ac:dyDescent="0.35">
      <c r="A97" t="s">
        <v>105</v>
      </c>
      <c r="C97" t="s">
        <v>110</v>
      </c>
      <c r="D97">
        <v>15.361336772375299</v>
      </c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Z31"/>
  <sheetViews>
    <sheetView tabSelected="1" topLeftCell="M1" workbookViewId="0">
      <selection activeCell="P21" sqref="P21"/>
    </sheetView>
  </sheetViews>
  <sheetFormatPr defaultColWidth="10.6640625" defaultRowHeight="15.5" x14ac:dyDescent="0.35"/>
  <cols>
    <col min="1" max="1" width="18.33203125" bestFit="1" customWidth="1"/>
    <col min="4" max="4" width="2.1640625" customWidth="1"/>
    <col min="5" max="5" width="19" bestFit="1" customWidth="1"/>
    <col min="6" max="6" width="14.33203125" bestFit="1" customWidth="1"/>
    <col min="7" max="7" width="13.33203125" bestFit="1" customWidth="1"/>
    <col min="8" max="8" width="14.1640625" bestFit="1" customWidth="1"/>
    <col min="9" max="9" width="6.83203125" bestFit="1" customWidth="1"/>
    <col min="10" max="10" width="12.33203125" bestFit="1" customWidth="1"/>
    <col min="11" max="11" width="12.33203125" customWidth="1"/>
    <col min="13" max="13" width="6.83203125" customWidth="1"/>
    <col min="14" max="14" width="14" bestFit="1" customWidth="1"/>
    <col min="16" max="16" width="18" bestFit="1" customWidth="1"/>
    <col min="20" max="20" width="12.5" bestFit="1" customWidth="1"/>
    <col min="21" max="21" width="6.33203125" bestFit="1" customWidth="1"/>
    <col min="22" max="22" width="8.33203125" bestFit="1" customWidth="1"/>
    <col min="23" max="23" width="9.33203125" bestFit="1" customWidth="1"/>
    <col min="24" max="26" width="8.5" bestFit="1" customWidth="1"/>
  </cols>
  <sheetData>
    <row r="1" spans="1:26" x14ac:dyDescent="0.35">
      <c r="A1" s="5" t="s">
        <v>155</v>
      </c>
      <c r="B1" s="1" t="s">
        <v>0</v>
      </c>
      <c r="C1" s="1" t="s">
        <v>1</v>
      </c>
      <c r="D1" s="1"/>
      <c r="E1" s="5" t="s">
        <v>129</v>
      </c>
      <c r="F1" s="1" t="s">
        <v>0</v>
      </c>
      <c r="G1" s="1" t="s">
        <v>1</v>
      </c>
      <c r="H1" s="1" t="s">
        <v>2</v>
      </c>
      <c r="I1" s="21" t="s">
        <v>147</v>
      </c>
      <c r="J1" s="1" t="s">
        <v>143</v>
      </c>
      <c r="K1" s="10" t="s">
        <v>144</v>
      </c>
      <c r="L1" s="10" t="s">
        <v>148</v>
      </c>
      <c r="M1" s="2" t="s">
        <v>3</v>
      </c>
      <c r="N1" s="1" t="s">
        <v>160</v>
      </c>
      <c r="O1" s="1" t="s">
        <v>145</v>
      </c>
      <c r="P1" s="23" t="s">
        <v>146</v>
      </c>
      <c r="Q1" s="23"/>
      <c r="R1" s="1" t="s">
        <v>5</v>
      </c>
      <c r="W1" s="24" t="s">
        <v>8</v>
      </c>
      <c r="X1" s="24"/>
      <c r="Y1" s="24"/>
      <c r="Z1" s="24"/>
    </row>
    <row r="2" spans="1:26" x14ac:dyDescent="0.35">
      <c r="A2" t="s">
        <v>131</v>
      </c>
      <c r="B2">
        <v>21.467305172858364</v>
      </c>
      <c r="C2">
        <v>7.4302176983754839E-2</v>
      </c>
      <c r="D2" s="12"/>
      <c r="E2" s="3" t="s">
        <v>131</v>
      </c>
      <c r="F2" s="15">
        <v>15.785362006908732</v>
      </c>
      <c r="G2" s="16">
        <v>2.7895773321752932E-2</v>
      </c>
      <c r="H2" s="3"/>
      <c r="I2" s="4">
        <f>B2-F2</f>
        <v>5.6819431659496313</v>
      </c>
      <c r="J2" s="4">
        <f>AVERAGE(I2:I3)</f>
        <v>5.2186607402257827</v>
      </c>
      <c r="K2" s="4">
        <f>STDEV(I2:I3)</f>
        <v>0.65518028966777275</v>
      </c>
      <c r="L2" s="4">
        <f>J2-J18</f>
        <v>-1.0697032720603845</v>
      </c>
      <c r="M2" s="4">
        <f>((K2^2)+(K18^2))^(1/2)</f>
        <v>0.92759485390897634</v>
      </c>
      <c r="N2" s="6">
        <f>1.8^-L2</f>
        <v>1.8752787569010454</v>
      </c>
      <c r="O2" s="4">
        <f>L2+M2</f>
        <v>-0.14210841815140818</v>
      </c>
      <c r="P2" s="7">
        <f>1.8^-O2</f>
        <v>1.0871172121165429</v>
      </c>
      <c r="Q2" s="4" t="s">
        <v>7</v>
      </c>
      <c r="R2" s="4">
        <f>N2-P2</f>
        <v>0.78816154478450251</v>
      </c>
      <c r="W2" s="25" t="s">
        <v>113</v>
      </c>
      <c r="X2" s="26"/>
      <c r="Y2" s="25" t="s">
        <v>128</v>
      </c>
      <c r="Z2" s="26"/>
    </row>
    <row r="3" spans="1:26" x14ac:dyDescent="0.35">
      <c r="A3" t="s">
        <v>132</v>
      </c>
      <c r="B3">
        <v>20.222277074453</v>
      </c>
      <c r="C3">
        <v>2.2274287035817384E-2</v>
      </c>
      <c r="D3" s="12"/>
      <c r="E3" s="3" t="s">
        <v>132</v>
      </c>
      <c r="F3" s="15">
        <v>15.466898759951066</v>
      </c>
      <c r="G3" s="16">
        <v>1.3466828479518902E-2</v>
      </c>
      <c r="H3" s="3"/>
      <c r="I3" s="4">
        <f t="shared" ref="I3:I5" si="0">B3-F3</f>
        <v>4.7553783145019342</v>
      </c>
      <c r="J3" s="4"/>
      <c r="K3" s="4"/>
      <c r="L3" s="4"/>
      <c r="M3" s="4"/>
      <c r="N3" s="6"/>
      <c r="O3" s="4">
        <f>L2-M2</f>
        <v>-1.997298125969361</v>
      </c>
      <c r="P3" s="7">
        <f>1.8^-O3</f>
        <v>3.2348585570065747</v>
      </c>
      <c r="Q3" s="4" t="s">
        <v>6</v>
      </c>
      <c r="R3" s="4">
        <f>P3-N2</f>
        <v>1.3595798001055293</v>
      </c>
      <c r="U3" s="22" t="s">
        <v>158</v>
      </c>
      <c r="V3" s="22" t="s">
        <v>159</v>
      </c>
      <c r="W3" s="3" t="s">
        <v>6</v>
      </c>
      <c r="X3" s="3" t="s">
        <v>7</v>
      </c>
      <c r="Y3" s="3" t="s">
        <v>6</v>
      </c>
      <c r="Z3" s="3" t="s">
        <v>7</v>
      </c>
    </row>
    <row r="4" spans="1:26" x14ac:dyDescent="0.35">
      <c r="A4" t="s">
        <v>133</v>
      </c>
      <c r="B4">
        <v>21.666361115161902</v>
      </c>
      <c r="C4">
        <v>1.4285709050667247E-2</v>
      </c>
      <c r="D4" s="12"/>
      <c r="E4" s="3" t="s">
        <v>133</v>
      </c>
      <c r="F4" s="15">
        <v>15.327682372104698</v>
      </c>
      <c r="G4" s="16">
        <v>3.0825979922519266E-2</v>
      </c>
      <c r="H4" s="3"/>
      <c r="I4" s="4">
        <f t="shared" si="0"/>
        <v>6.3386787430572031</v>
      </c>
      <c r="J4" s="4"/>
      <c r="K4" s="4"/>
      <c r="L4" s="4"/>
      <c r="M4" s="4"/>
      <c r="N4" s="6"/>
      <c r="O4" s="4"/>
      <c r="P4" s="7"/>
      <c r="Q4" s="4"/>
      <c r="R4" s="4"/>
      <c r="T4" s="11" t="s">
        <v>127</v>
      </c>
      <c r="U4" s="6">
        <f>N2</f>
        <v>1.8752787569010454</v>
      </c>
      <c r="V4" s="6">
        <f>N10</f>
        <v>1.8518278736640337</v>
      </c>
      <c r="W4" s="4">
        <f>R3</f>
        <v>1.3595798001055293</v>
      </c>
      <c r="X4" s="4">
        <f>R2</f>
        <v>0.78816154478450251</v>
      </c>
      <c r="Y4" s="4">
        <f>R11</f>
        <v>1.0614639105663808</v>
      </c>
      <c r="Z4" s="4">
        <f>R10</f>
        <v>0.67471733079235796</v>
      </c>
    </row>
    <row r="5" spans="1:26" x14ac:dyDescent="0.35">
      <c r="A5" t="s">
        <v>134</v>
      </c>
      <c r="B5">
        <v>21.9193585207491</v>
      </c>
      <c r="C5">
        <v>7.837730498794198E-3</v>
      </c>
      <c r="D5" s="12"/>
      <c r="E5" s="3" t="s">
        <v>134</v>
      </c>
      <c r="F5" s="15">
        <v>15.259756996747035</v>
      </c>
      <c r="G5" s="16">
        <v>1.3067143310038906E-2</v>
      </c>
      <c r="H5" s="3"/>
      <c r="I5" s="4">
        <f t="shared" si="0"/>
        <v>6.6596015240020652</v>
      </c>
      <c r="J5" s="4">
        <f>AVERAGE(I4:I5)</f>
        <v>6.4991401335296342</v>
      </c>
      <c r="K5" s="4">
        <f>STDEV(I4:I5)</f>
        <v>0.22692667464335689</v>
      </c>
      <c r="L5" s="4">
        <f>J5-J21</f>
        <v>0.75446205560813429</v>
      </c>
      <c r="M5" s="4">
        <f>((K5^2)+(K21^2))^(1/2)</f>
        <v>0.39553765250810857</v>
      </c>
      <c r="N5" s="6">
        <f>1.8^-L5</f>
        <v>0.64181015004796005</v>
      </c>
      <c r="O5" s="4">
        <f>L5+M5</f>
        <v>1.1499997081162427</v>
      </c>
      <c r="P5" s="7">
        <f>1.8^-O5</f>
        <v>0.50867066619297696</v>
      </c>
      <c r="Q5" s="4" t="s">
        <v>7</v>
      </c>
      <c r="R5" s="4">
        <f>N5-P5</f>
        <v>0.13313948385498309</v>
      </c>
      <c r="T5" s="11" t="s">
        <v>126</v>
      </c>
      <c r="U5" s="6">
        <f>N5</f>
        <v>0.64181015004796005</v>
      </c>
      <c r="V5" s="6">
        <f>N13</f>
        <v>0.60116800798753234</v>
      </c>
      <c r="W5" s="4">
        <f>R6</f>
        <v>0.16798741855866528</v>
      </c>
      <c r="X5" s="4">
        <f>R5</f>
        <v>0.13313948385498309</v>
      </c>
      <c r="Y5" s="4">
        <f>R14</f>
        <v>7.5833659656484032E-2</v>
      </c>
      <c r="Z5" s="4">
        <f>R13</f>
        <v>6.7339228679809793E-2</v>
      </c>
    </row>
    <row r="6" spans="1:26" x14ac:dyDescent="0.35">
      <c r="D6" s="12"/>
      <c r="E6" s="3"/>
      <c r="H6" s="3"/>
      <c r="I6" s="4"/>
      <c r="J6" s="3"/>
      <c r="K6" s="3"/>
      <c r="L6" s="4"/>
      <c r="M6" s="4"/>
      <c r="N6" s="4"/>
      <c r="O6" s="4">
        <f>L5-M5</f>
        <v>0.35892440310002571</v>
      </c>
      <c r="P6" s="7">
        <f>1.8^-O6</f>
        <v>0.80979756860662533</v>
      </c>
      <c r="Q6" s="4" t="s">
        <v>6</v>
      </c>
      <c r="R6" s="4">
        <f>P6-N5</f>
        <v>0.16798741855866528</v>
      </c>
    </row>
    <row r="7" spans="1:26" x14ac:dyDescent="0.35">
      <c r="D7" s="12"/>
      <c r="E7" s="3"/>
      <c r="H7" s="3"/>
      <c r="I7" s="4"/>
      <c r="J7" s="3"/>
      <c r="K7" s="3"/>
      <c r="L7" s="4"/>
      <c r="M7" s="4"/>
      <c r="N7" s="4"/>
      <c r="O7" s="4"/>
      <c r="P7" s="4"/>
      <c r="Q7" s="4"/>
      <c r="R7" s="4"/>
    </row>
    <row r="8" spans="1:26" x14ac:dyDescent="0.35">
      <c r="E8" s="3"/>
    </row>
    <row r="9" spans="1:26" x14ac:dyDescent="0.35">
      <c r="A9" s="5" t="s">
        <v>139</v>
      </c>
      <c r="B9" s="9" t="s">
        <v>0</v>
      </c>
      <c r="C9" s="9" t="s">
        <v>1</v>
      </c>
      <c r="D9" s="13"/>
      <c r="E9" s="5" t="s">
        <v>141</v>
      </c>
      <c r="F9" s="14" t="s">
        <v>0</v>
      </c>
      <c r="G9" s="1" t="s">
        <v>1</v>
      </c>
      <c r="H9" s="1" t="s">
        <v>2</v>
      </c>
      <c r="I9" s="21" t="s">
        <v>147</v>
      </c>
      <c r="J9" s="10" t="s">
        <v>143</v>
      </c>
      <c r="K9" s="10" t="s">
        <v>144</v>
      </c>
      <c r="L9" s="20" t="s">
        <v>148</v>
      </c>
      <c r="M9" s="2" t="s">
        <v>3</v>
      </c>
      <c r="N9" s="1" t="s">
        <v>111</v>
      </c>
      <c r="O9" s="1" t="s">
        <v>112</v>
      </c>
      <c r="P9" s="23" t="s">
        <v>4</v>
      </c>
      <c r="Q9" s="23"/>
      <c r="R9" s="1" t="s">
        <v>5</v>
      </c>
    </row>
    <row r="10" spans="1:26" x14ac:dyDescent="0.35">
      <c r="A10" t="s">
        <v>135</v>
      </c>
      <c r="B10">
        <v>20.288574314090365</v>
      </c>
      <c r="C10">
        <v>1.4572959727716715E-2</v>
      </c>
      <c r="D10" s="12"/>
      <c r="E10" t="s">
        <v>135</v>
      </c>
      <c r="F10" s="15">
        <v>16.091022857849335</v>
      </c>
      <c r="G10" s="16">
        <v>2.5818925264981064E-2</v>
      </c>
      <c r="H10" s="3"/>
      <c r="I10" s="4">
        <f>B10-F10</f>
        <v>4.1975514562410297</v>
      </c>
      <c r="J10" s="4">
        <f>AVERAGE(I10:I11)</f>
        <v>4.5472393543544509</v>
      </c>
      <c r="K10" s="4">
        <f>STDEV(I10:I11)</f>
        <v>0.49453336810974141</v>
      </c>
      <c r="L10" s="4">
        <f>J10-J26</f>
        <v>-1.0482939268810636</v>
      </c>
      <c r="M10" s="4">
        <f>((K10^2)+(K26^2))^(1/2)</f>
        <v>0.7708756852262304</v>
      </c>
      <c r="N10" s="6">
        <f>1.8^-L10</f>
        <v>1.8518278736640337</v>
      </c>
      <c r="O10" s="4">
        <f>L10+M10</f>
        <v>-0.2774182416548332</v>
      </c>
      <c r="P10" s="7">
        <f>1.8^-O10</f>
        <v>1.1771105428716757</v>
      </c>
      <c r="Q10" s="4" t="s">
        <v>7</v>
      </c>
      <c r="R10" s="4">
        <f>N10-P10</f>
        <v>0.67471733079235796</v>
      </c>
    </row>
    <row r="11" spans="1:26" x14ac:dyDescent="0.35">
      <c r="A11" t="s">
        <v>136</v>
      </c>
      <c r="B11">
        <v>20.509862998111071</v>
      </c>
      <c r="C11">
        <v>1.924598660082142E-2</v>
      </c>
      <c r="D11" s="12"/>
      <c r="E11" t="s">
        <v>136</v>
      </c>
      <c r="F11" s="15">
        <v>15.612935745643199</v>
      </c>
      <c r="G11" s="16">
        <v>1.3393951606554018E-2</v>
      </c>
      <c r="H11" s="3"/>
      <c r="I11" s="4">
        <f t="shared" ref="I11:I13" si="1">B11-F11</f>
        <v>4.8969272524678722</v>
      </c>
      <c r="J11" s="4"/>
      <c r="K11" s="4"/>
      <c r="L11" s="4"/>
      <c r="M11" s="4"/>
      <c r="N11" s="6"/>
      <c r="O11" s="4">
        <f>L10-M10</f>
        <v>-1.819169612107294</v>
      </c>
      <c r="P11" s="7">
        <f>1.8^-O11</f>
        <v>2.9132917842304145</v>
      </c>
      <c r="Q11" s="4" t="s">
        <v>6</v>
      </c>
      <c r="R11" s="4">
        <f>P11-N10</f>
        <v>1.0614639105663808</v>
      </c>
    </row>
    <row r="12" spans="1:26" x14ac:dyDescent="0.35">
      <c r="A12" t="s">
        <v>137</v>
      </c>
      <c r="B12">
        <v>22.081434361788268</v>
      </c>
      <c r="C12">
        <v>1.1172463484363343E-2</v>
      </c>
      <c r="D12" s="12"/>
      <c r="E12" t="s">
        <v>137</v>
      </c>
      <c r="F12" s="15">
        <v>15.262493955409234</v>
      </c>
      <c r="G12" s="16">
        <v>1.8162056008410542E-2</v>
      </c>
      <c r="H12" s="3"/>
      <c r="I12" s="4">
        <f t="shared" si="1"/>
        <v>6.8189404063790349</v>
      </c>
      <c r="J12" s="4"/>
      <c r="K12" s="4"/>
      <c r="L12" s="4"/>
      <c r="M12" s="4"/>
      <c r="N12" s="6"/>
      <c r="O12" s="4"/>
      <c r="P12" s="7"/>
      <c r="Q12" s="4"/>
      <c r="R12" s="4"/>
    </row>
    <row r="13" spans="1:26" x14ac:dyDescent="0.35">
      <c r="A13" t="s">
        <v>138</v>
      </c>
      <c r="B13">
        <v>22.300032740724266</v>
      </c>
      <c r="C13">
        <v>2.2538093118134681E-2</v>
      </c>
      <c r="D13" s="12"/>
      <c r="E13" t="s">
        <v>138</v>
      </c>
      <c r="F13" s="15">
        <v>15.3432847604995</v>
      </c>
      <c r="G13" s="16">
        <v>4.5558969359243431E-2</v>
      </c>
      <c r="H13" s="3"/>
      <c r="I13" s="4">
        <f t="shared" si="1"/>
        <v>6.9567479802247654</v>
      </c>
      <c r="J13" s="4">
        <f>AVERAGE(I12:I13)</f>
        <v>6.8878441933019001</v>
      </c>
      <c r="K13" s="4">
        <f>STDEV(I12:I13)</f>
        <v>9.7444669965181946E-2</v>
      </c>
      <c r="L13" s="4">
        <f>J13-J29</f>
        <v>0.86575770853451495</v>
      </c>
      <c r="M13" s="4">
        <f>((K13^2)+(K29^2))^(1/2)</f>
        <v>0.20211294406414579</v>
      </c>
      <c r="N13" s="6">
        <f>1.8^-L13</f>
        <v>0.60116800798753234</v>
      </c>
      <c r="O13" s="4">
        <f>L13+M13</f>
        <v>1.0678706525986608</v>
      </c>
      <c r="P13" s="7">
        <f>1.8^-O13</f>
        <v>0.53382877930772255</v>
      </c>
      <c r="Q13" s="4" t="s">
        <v>7</v>
      </c>
      <c r="R13" s="4">
        <f>N13-P13</f>
        <v>6.7339228679809793E-2</v>
      </c>
    </row>
    <row r="14" spans="1:26" x14ac:dyDescent="0.35">
      <c r="D14" s="3"/>
      <c r="E14" s="3"/>
      <c r="F14" s="6"/>
      <c r="G14" s="7"/>
      <c r="H14" s="3"/>
      <c r="I14" s="4"/>
      <c r="J14" s="3"/>
      <c r="K14" s="3"/>
      <c r="L14" s="3"/>
      <c r="M14" s="4"/>
      <c r="N14" s="4"/>
      <c r="O14" s="4">
        <f>L13-M13</f>
        <v>0.66364476447036913</v>
      </c>
      <c r="P14" s="7">
        <f>1.8^-O14</f>
        <v>0.67700166764401637</v>
      </c>
      <c r="Q14" s="4" t="s">
        <v>6</v>
      </c>
      <c r="R14" s="4">
        <f>P14-N13</f>
        <v>7.5833659656484032E-2</v>
      </c>
    </row>
    <row r="15" spans="1:26" x14ac:dyDescent="0.35">
      <c r="D15" s="3"/>
      <c r="E15" s="8"/>
      <c r="F15" s="6"/>
      <c r="G15" s="7"/>
      <c r="H15" s="3"/>
      <c r="I15" s="4"/>
      <c r="J15" s="3"/>
      <c r="K15" s="3"/>
      <c r="L15" s="3"/>
      <c r="M15" s="4"/>
      <c r="N15" s="4"/>
      <c r="O15" s="4"/>
      <c r="P15" s="4"/>
      <c r="Q15" s="4"/>
      <c r="R15" s="4"/>
    </row>
    <row r="17" spans="1:11" x14ac:dyDescent="0.35">
      <c r="A17" s="5" t="s">
        <v>156</v>
      </c>
      <c r="B17" s="10" t="s">
        <v>0</v>
      </c>
      <c r="C17" s="10" t="s">
        <v>1</v>
      </c>
      <c r="E17" s="5" t="s">
        <v>130</v>
      </c>
      <c r="F17" s="10" t="s">
        <v>0</v>
      </c>
      <c r="G17" s="10" t="s">
        <v>1</v>
      </c>
      <c r="I17" s="21" t="s">
        <v>147</v>
      </c>
      <c r="J17" s="19" t="s">
        <v>143</v>
      </c>
      <c r="K17" s="19" t="s">
        <v>144</v>
      </c>
    </row>
    <row r="18" spans="1:11" x14ac:dyDescent="0.35">
      <c r="A18" t="s">
        <v>131</v>
      </c>
      <c r="B18">
        <v>23.041403891615403</v>
      </c>
      <c r="C18">
        <v>3.3179037954070074E-2</v>
      </c>
      <c r="D18" s="3"/>
      <c r="E18" t="s">
        <v>131</v>
      </c>
      <c r="F18" s="18">
        <v>16.288728022368169</v>
      </c>
      <c r="G18" s="18">
        <v>5.2421437687333504E-2</v>
      </c>
      <c r="I18" s="4">
        <f>B18-F18</f>
        <v>6.7526758692472342</v>
      </c>
      <c r="J18" s="4">
        <f>AVERAGE(I18:I19)</f>
        <v>6.2883640122861673</v>
      </c>
      <c r="K18" s="4">
        <f>STDEV(I18:I19)</f>
        <v>0.65663612528497739</v>
      </c>
    </row>
    <row r="19" spans="1:11" x14ac:dyDescent="0.35">
      <c r="A19" t="s">
        <v>132</v>
      </c>
      <c r="B19">
        <v>21.802217646114332</v>
      </c>
      <c r="C19">
        <v>4.3176841063513743E-2</v>
      </c>
      <c r="D19" s="3"/>
      <c r="E19" t="s">
        <v>132</v>
      </c>
      <c r="F19" s="18">
        <v>15.978165490789232</v>
      </c>
      <c r="G19" s="18">
        <v>2.2815849568383537E-2</v>
      </c>
      <c r="I19" s="4">
        <f t="shared" ref="I19:I21" si="2">B19-F19</f>
        <v>5.8240521553251003</v>
      </c>
      <c r="J19" s="4"/>
      <c r="K19" s="4"/>
    </row>
    <row r="20" spans="1:11" x14ac:dyDescent="0.35">
      <c r="A20" t="s">
        <v>133</v>
      </c>
      <c r="B20">
        <v>21.378151297876002</v>
      </c>
      <c r="C20">
        <v>7.0830085542383694E-2</v>
      </c>
      <c r="D20" s="3"/>
      <c r="E20" t="s">
        <v>133</v>
      </c>
      <c r="F20" s="18">
        <v>15.862552157099467</v>
      </c>
      <c r="G20" s="18">
        <v>8.7420667456384396E-3</v>
      </c>
      <c r="I20" s="4">
        <f t="shared" si="2"/>
        <v>5.5155991407765352</v>
      </c>
      <c r="J20" s="4"/>
      <c r="K20" s="4"/>
    </row>
    <row r="21" spans="1:11" x14ac:dyDescent="0.35">
      <c r="A21" t="s">
        <v>134</v>
      </c>
      <c r="B21">
        <v>21.755306178731264</v>
      </c>
      <c r="C21">
        <v>1.4524553882958362E-2</v>
      </c>
      <c r="D21" s="12"/>
      <c r="E21" s="3" t="s">
        <v>134</v>
      </c>
      <c r="F21" s="15">
        <v>15.781549163664799</v>
      </c>
      <c r="G21" s="16">
        <v>6.3212202991585068E-3</v>
      </c>
      <c r="I21" s="4">
        <f t="shared" si="2"/>
        <v>5.9737570150664645</v>
      </c>
      <c r="J21" s="4">
        <f>AVERAGE(I20:I21)</f>
        <v>5.7446780779214999</v>
      </c>
      <c r="K21" s="4">
        <f>STDEV(I20:I21)</f>
        <v>0.32396653976442275</v>
      </c>
    </row>
    <row r="22" spans="1:11" x14ac:dyDescent="0.35">
      <c r="I22" s="4"/>
      <c r="J22" s="3"/>
      <c r="K22" s="3"/>
    </row>
    <row r="23" spans="1:11" x14ac:dyDescent="0.35">
      <c r="I23" s="4"/>
      <c r="J23" s="3"/>
      <c r="K23" s="3"/>
    </row>
    <row r="25" spans="1:11" x14ac:dyDescent="0.35">
      <c r="A25" s="5" t="s">
        <v>140</v>
      </c>
      <c r="B25" s="10" t="s">
        <v>0</v>
      </c>
      <c r="C25" s="10" t="s">
        <v>1</v>
      </c>
      <c r="E25" s="5" t="s">
        <v>142</v>
      </c>
      <c r="F25" s="14" t="s">
        <v>0</v>
      </c>
      <c r="G25" s="10" t="s">
        <v>1</v>
      </c>
      <c r="I25" s="21" t="s">
        <v>147</v>
      </c>
      <c r="J25" s="19" t="s">
        <v>143</v>
      </c>
      <c r="K25" s="19" t="s">
        <v>144</v>
      </c>
    </row>
    <row r="26" spans="1:11" x14ac:dyDescent="0.35">
      <c r="A26" t="s">
        <v>135</v>
      </c>
      <c r="B26">
        <v>21.944150829808763</v>
      </c>
      <c r="C26">
        <v>0.12261307775917031</v>
      </c>
      <c r="E26" t="s">
        <v>135</v>
      </c>
      <c r="F26" s="17">
        <v>16.766759910633734</v>
      </c>
      <c r="G26" s="18">
        <v>1.9318804812104063E-2</v>
      </c>
      <c r="I26" s="4">
        <f>B26-F26</f>
        <v>5.1773909191750285</v>
      </c>
      <c r="J26" s="4">
        <f>AVERAGE(I26:I27)</f>
        <v>5.5955332812355145</v>
      </c>
      <c r="K26" s="4">
        <f>STDEV(I26:I27)</f>
        <v>0.59134259942866052</v>
      </c>
    </row>
    <row r="27" spans="1:11" x14ac:dyDescent="0.35">
      <c r="A27" t="s">
        <v>136</v>
      </c>
      <c r="B27">
        <v>22.089971854992701</v>
      </c>
      <c r="C27">
        <v>6.349673287094583E-2</v>
      </c>
      <c r="E27" t="s">
        <v>136</v>
      </c>
      <c r="F27" s="17">
        <v>16.0762962116967</v>
      </c>
      <c r="G27" s="18">
        <v>1.2685035893800196E-2</v>
      </c>
      <c r="I27" s="4">
        <f t="shared" ref="I27:I28" si="3">B27-F27</f>
        <v>6.0136756432960006</v>
      </c>
      <c r="J27" s="4"/>
      <c r="K27" s="4"/>
    </row>
    <row r="28" spans="1:11" x14ac:dyDescent="0.35">
      <c r="A28" t="s">
        <v>137</v>
      </c>
      <c r="B28">
        <v>21.6716589987671</v>
      </c>
      <c r="C28">
        <v>1.7466550583100537E-2</v>
      </c>
      <c r="E28" t="s">
        <v>137</v>
      </c>
      <c r="F28" s="17">
        <v>15.774780697545467</v>
      </c>
      <c r="G28" s="18">
        <v>8.833396231553485E-3</v>
      </c>
      <c r="I28" s="4">
        <f t="shared" si="3"/>
        <v>5.8968783012216335</v>
      </c>
      <c r="J28" s="4"/>
      <c r="K28" s="4"/>
    </row>
    <row r="29" spans="1:11" x14ac:dyDescent="0.35">
      <c r="A29" t="s">
        <v>138</v>
      </c>
      <c r="B29">
        <v>22.121528598784035</v>
      </c>
      <c r="C29">
        <v>3.7765592953205078E-2</v>
      </c>
      <c r="D29" s="12"/>
      <c r="E29" t="s">
        <v>138</v>
      </c>
      <c r="F29" s="15">
        <v>15.934139693475132</v>
      </c>
      <c r="G29" s="16">
        <v>1.501049344235666E-2</v>
      </c>
      <c r="I29" s="4">
        <f>B12-F29</f>
        <v>6.1472946683131369</v>
      </c>
      <c r="J29" s="4">
        <f>AVERAGE(I28:I29)</f>
        <v>6.0220864847673852</v>
      </c>
      <c r="K29" s="4">
        <f>STDEV(I28:I29)</f>
        <v>0.17707111129050185</v>
      </c>
    </row>
    <row r="30" spans="1:11" x14ac:dyDescent="0.35">
      <c r="I30" s="4"/>
      <c r="J30" s="3"/>
      <c r="K30" s="3"/>
    </row>
    <row r="31" spans="1:11" x14ac:dyDescent="0.35">
      <c r="I31" s="4"/>
      <c r="J31" s="3"/>
      <c r="K31" s="3"/>
    </row>
  </sheetData>
  <mergeCells count="5">
    <mergeCell ref="P1:Q1"/>
    <mergeCell ref="P9:Q9"/>
    <mergeCell ref="W1:Z1"/>
    <mergeCell ref="W2:X2"/>
    <mergeCell ref="Y2:Z2"/>
  </mergeCells>
  <phoneticPr fontId="7" type="noConversion"/>
  <pageMargins left="0.75" right="0.75" top="1" bottom="1" header="0.5" footer="0.5"/>
  <pageSetup scale="72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532F8-C24E-405B-B461-63EABCB8B262}">
  <sheetPr codeName="Sheet3">
    <pageSetUpPr fitToPage="1"/>
  </sheetPr>
  <dimension ref="A1:Z31"/>
  <sheetViews>
    <sheetView topLeftCell="O1" workbookViewId="0">
      <selection activeCell="G33" sqref="G33"/>
    </sheetView>
  </sheetViews>
  <sheetFormatPr defaultColWidth="10.6640625" defaultRowHeight="15.5" x14ac:dyDescent="0.35"/>
  <cols>
    <col min="1" max="1" width="18.33203125" bestFit="1" customWidth="1"/>
    <col min="4" max="4" width="2.1640625" customWidth="1"/>
    <col min="5" max="5" width="19" bestFit="1" customWidth="1"/>
    <col min="6" max="6" width="14.33203125" bestFit="1" customWidth="1"/>
    <col min="7" max="7" width="13.33203125" bestFit="1" customWidth="1"/>
    <col min="8" max="8" width="14.1640625" bestFit="1" customWidth="1"/>
    <col min="9" max="9" width="6.83203125" bestFit="1" customWidth="1"/>
    <col min="10" max="10" width="12.33203125" bestFit="1" customWidth="1"/>
    <col min="11" max="11" width="12.33203125" customWidth="1"/>
    <col min="13" max="13" width="6.83203125" customWidth="1"/>
    <col min="14" max="14" width="14" bestFit="1" customWidth="1"/>
    <col min="16" max="16" width="18" bestFit="1" customWidth="1"/>
    <col min="20" max="20" width="12.5" bestFit="1" customWidth="1"/>
    <col min="21" max="21" width="6.33203125" bestFit="1" customWidth="1"/>
    <col min="22" max="22" width="8.33203125" bestFit="1" customWidth="1"/>
    <col min="23" max="23" width="9.33203125" bestFit="1" customWidth="1"/>
    <col min="24" max="26" width="8.5" bestFit="1" customWidth="1"/>
  </cols>
  <sheetData>
    <row r="1" spans="1:26" x14ac:dyDescent="0.35">
      <c r="A1" s="5" t="s">
        <v>155</v>
      </c>
      <c r="B1" s="20" t="s">
        <v>0</v>
      </c>
      <c r="C1" s="20" t="s">
        <v>1</v>
      </c>
      <c r="D1" s="20"/>
      <c r="E1" s="5" t="s">
        <v>129</v>
      </c>
      <c r="F1" s="20" t="s">
        <v>0</v>
      </c>
      <c r="G1" s="20" t="s">
        <v>1</v>
      </c>
      <c r="H1" s="20" t="s">
        <v>2</v>
      </c>
      <c r="I1" s="21" t="s">
        <v>147</v>
      </c>
      <c r="J1" s="20" t="s">
        <v>143</v>
      </c>
      <c r="K1" s="20" t="s">
        <v>144</v>
      </c>
      <c r="L1" s="20" t="s">
        <v>148</v>
      </c>
      <c r="M1" s="2" t="s">
        <v>3</v>
      </c>
      <c r="N1" s="20" t="s">
        <v>157</v>
      </c>
      <c r="O1" s="20" t="s">
        <v>145</v>
      </c>
      <c r="P1" s="23" t="s">
        <v>146</v>
      </c>
      <c r="Q1" s="23"/>
      <c r="R1" s="20" t="s">
        <v>5</v>
      </c>
      <c r="W1" s="24" t="s">
        <v>8</v>
      </c>
      <c r="X1" s="24"/>
      <c r="Y1" s="24"/>
      <c r="Z1" s="24"/>
    </row>
    <row r="2" spans="1:26" x14ac:dyDescent="0.35">
      <c r="A2" t="s">
        <v>131</v>
      </c>
      <c r="B2">
        <v>21.467305172858364</v>
      </c>
      <c r="C2">
        <v>7.4302176983754839E-2</v>
      </c>
      <c r="D2" s="12"/>
      <c r="E2" s="3" t="s">
        <v>131</v>
      </c>
      <c r="F2">
        <v>15.785362006908732</v>
      </c>
      <c r="G2">
        <v>2.7895773321752932E-2</v>
      </c>
      <c r="H2" s="3"/>
      <c r="I2" s="4">
        <f>B2-F2</f>
        <v>5.6819431659496313</v>
      </c>
      <c r="J2" s="4">
        <f>AVERAGE(I2:I3)</f>
        <v>5.2186607402257827</v>
      </c>
      <c r="K2" s="4">
        <f>STDEV(I2:I3)</f>
        <v>0.65518028966777275</v>
      </c>
      <c r="L2" s="4">
        <f>J18-J2</f>
        <v>1.0697032720603845</v>
      </c>
      <c r="M2" s="4">
        <f>((K2^2)+(K18^2))^(1/2)</f>
        <v>0.92759485390897634</v>
      </c>
      <c r="N2" s="6">
        <f>1.8^-L2</f>
        <v>0.5332540542679266</v>
      </c>
      <c r="O2" s="4">
        <f>L2+M2</f>
        <v>1.997298125969361</v>
      </c>
      <c r="P2" s="7">
        <f>1.8^-O2</f>
        <v>0.30913252693353155</v>
      </c>
      <c r="Q2" s="4" t="s">
        <v>7</v>
      </c>
      <c r="R2" s="4">
        <f>N2-P2</f>
        <v>0.22412152733439505</v>
      </c>
      <c r="W2" s="25" t="s">
        <v>113</v>
      </c>
      <c r="X2" s="26"/>
      <c r="Y2" s="25" t="s">
        <v>128</v>
      </c>
      <c r="Z2" s="26"/>
    </row>
    <row r="3" spans="1:26" x14ac:dyDescent="0.35">
      <c r="A3" t="s">
        <v>132</v>
      </c>
      <c r="B3">
        <v>20.222277074453</v>
      </c>
      <c r="C3">
        <v>2.2274287035817384E-2</v>
      </c>
      <c r="D3" s="12"/>
      <c r="E3" s="3" t="s">
        <v>132</v>
      </c>
      <c r="F3">
        <v>15.466898759951066</v>
      </c>
      <c r="G3">
        <v>1.3466828479518902E-2</v>
      </c>
      <c r="H3" s="3"/>
      <c r="I3" s="4">
        <f t="shared" ref="I3:I5" si="0">B3-F3</f>
        <v>4.7553783145019342</v>
      </c>
      <c r="J3" s="4"/>
      <c r="K3" s="4"/>
      <c r="L3" s="4"/>
      <c r="M3" s="4"/>
      <c r="N3" s="6"/>
      <c r="O3" s="4">
        <f>L2-M2</f>
        <v>0.14210841815140818</v>
      </c>
      <c r="P3" s="7">
        <f>1.8^-O3</f>
        <v>0.91986401176839838</v>
      </c>
      <c r="Q3" s="4" t="s">
        <v>6</v>
      </c>
      <c r="R3" s="4">
        <f>P3-N2</f>
        <v>0.38660995750047178</v>
      </c>
      <c r="U3" s="22" t="s">
        <v>158</v>
      </c>
      <c r="V3" s="22" t="s">
        <v>159</v>
      </c>
      <c r="W3" s="3" t="s">
        <v>6</v>
      </c>
      <c r="X3" s="3" t="s">
        <v>7</v>
      </c>
      <c r="Y3" s="3" t="s">
        <v>6</v>
      </c>
      <c r="Z3" s="3" t="s">
        <v>7</v>
      </c>
    </row>
    <row r="4" spans="1:26" x14ac:dyDescent="0.35">
      <c r="A4" t="s">
        <v>133</v>
      </c>
      <c r="B4">
        <v>21.666361115161902</v>
      </c>
      <c r="C4">
        <v>1.4285709050667247E-2</v>
      </c>
      <c r="D4" s="12"/>
      <c r="E4" s="3" t="s">
        <v>133</v>
      </c>
      <c r="F4">
        <v>15.327682372104698</v>
      </c>
      <c r="G4">
        <v>3.0825979922519266E-2</v>
      </c>
      <c r="H4" s="3"/>
      <c r="I4" s="4">
        <f t="shared" si="0"/>
        <v>6.3386787430572031</v>
      </c>
      <c r="J4" s="4"/>
      <c r="K4" s="4"/>
      <c r="L4" s="4"/>
      <c r="M4" s="4"/>
      <c r="N4" s="6"/>
      <c r="O4" s="4"/>
      <c r="P4" s="7"/>
      <c r="Q4" s="4"/>
      <c r="R4" s="4"/>
      <c r="T4" s="11" t="s">
        <v>127</v>
      </c>
      <c r="U4" s="6">
        <f>N2</f>
        <v>0.5332540542679266</v>
      </c>
      <c r="V4" s="6">
        <f>N10</f>
        <v>0.54000699213010339</v>
      </c>
      <c r="W4" s="4">
        <f>R3</f>
        <v>0.38660995750047178</v>
      </c>
      <c r="X4" s="4">
        <f>R2</f>
        <v>0.22412152733439505</v>
      </c>
      <c r="Y4" s="4">
        <f>R11</f>
        <v>0.30953089201831541</v>
      </c>
      <c r="Z4" s="4">
        <f>R10</f>
        <v>0.19675266882030712</v>
      </c>
    </row>
    <row r="5" spans="1:26" x14ac:dyDescent="0.35">
      <c r="A5" t="s">
        <v>134</v>
      </c>
      <c r="B5">
        <v>21.9193585207491</v>
      </c>
      <c r="C5">
        <v>7.837730498794198E-3</v>
      </c>
      <c r="D5" s="12"/>
      <c r="E5" s="3" t="s">
        <v>134</v>
      </c>
      <c r="F5">
        <v>15.259756996747035</v>
      </c>
      <c r="G5">
        <v>1.3067143310038906E-2</v>
      </c>
      <c r="H5" s="3"/>
      <c r="I5" s="4">
        <f t="shared" si="0"/>
        <v>6.6596015240020652</v>
      </c>
      <c r="J5" s="4">
        <f>AVERAGE(I4:I5)</f>
        <v>6.4991401335296342</v>
      </c>
      <c r="K5" s="4">
        <f>STDEV(I4:I5)</f>
        <v>0.22692667464335689</v>
      </c>
      <c r="L5" s="4">
        <f>J21-J5</f>
        <v>-0.75446205560813429</v>
      </c>
      <c r="M5" s="4">
        <f>((K5^2)+(K21^2))^(1/2)</f>
        <v>0.39553765250810857</v>
      </c>
      <c r="N5" s="6">
        <f>1.8^-L5</f>
        <v>1.5580931525082202</v>
      </c>
      <c r="O5" s="4">
        <f>L5+M5</f>
        <v>-0.35892440310002571</v>
      </c>
      <c r="P5" s="7">
        <f>1.8^-O5</f>
        <v>1.2348765157700408</v>
      </c>
      <c r="Q5" s="4" t="s">
        <v>7</v>
      </c>
      <c r="R5" s="4">
        <f>N5-P5</f>
        <v>0.32321663673817946</v>
      </c>
      <c r="T5" s="11" t="s">
        <v>126</v>
      </c>
      <c r="U5" s="6">
        <f>N5</f>
        <v>1.5580931525082202</v>
      </c>
      <c r="V5" s="6">
        <f>N13</f>
        <v>1.6634285037016459</v>
      </c>
      <c r="W5" s="4">
        <f>R6</f>
        <v>0.40781537428822179</v>
      </c>
      <c r="X5" s="4">
        <f>R5</f>
        <v>0.32321663673817946</v>
      </c>
      <c r="Y5" s="4">
        <f>R14</f>
        <v>0.20983131060963123</v>
      </c>
      <c r="Z5" s="4">
        <f>R13</f>
        <v>0.18632726777703379</v>
      </c>
    </row>
    <row r="6" spans="1:26" x14ac:dyDescent="0.35">
      <c r="D6" s="12"/>
      <c r="E6" s="3"/>
      <c r="H6" s="3"/>
      <c r="I6" s="4"/>
      <c r="J6" s="3"/>
      <c r="K6" s="3"/>
      <c r="L6" s="4"/>
      <c r="M6" s="4"/>
      <c r="N6" s="4"/>
      <c r="O6" s="4">
        <f>L5-M5</f>
        <v>-1.1499997081162427</v>
      </c>
      <c r="P6" s="7">
        <f>1.8^-O6</f>
        <v>1.965908526796442</v>
      </c>
      <c r="Q6" s="4" t="s">
        <v>6</v>
      </c>
      <c r="R6" s="4">
        <f>P6-N5</f>
        <v>0.40781537428822179</v>
      </c>
    </row>
    <row r="7" spans="1:26" x14ac:dyDescent="0.35">
      <c r="D7" s="12"/>
      <c r="E7" s="3"/>
      <c r="H7" s="3"/>
      <c r="I7" s="4"/>
      <c r="J7" s="3"/>
      <c r="K7" s="3"/>
      <c r="L7" s="4"/>
      <c r="M7" s="4"/>
      <c r="N7" s="4"/>
      <c r="O7" s="4"/>
      <c r="P7" s="4"/>
      <c r="Q7" s="4"/>
      <c r="R7" s="4"/>
    </row>
    <row r="8" spans="1:26" x14ac:dyDescent="0.35">
      <c r="E8" s="3"/>
    </row>
    <row r="9" spans="1:26" x14ac:dyDescent="0.35">
      <c r="A9" s="5" t="s">
        <v>139</v>
      </c>
      <c r="B9" s="20" t="s">
        <v>0</v>
      </c>
      <c r="C9" s="20" t="s">
        <v>1</v>
      </c>
      <c r="D9" s="13"/>
      <c r="E9" s="5" t="s">
        <v>141</v>
      </c>
      <c r="F9" s="14" t="s">
        <v>0</v>
      </c>
      <c r="G9" s="20" t="s">
        <v>1</v>
      </c>
      <c r="H9" s="20" t="s">
        <v>2</v>
      </c>
      <c r="I9" s="21" t="s">
        <v>147</v>
      </c>
      <c r="J9" s="20" t="s">
        <v>143</v>
      </c>
      <c r="K9" s="20" t="s">
        <v>144</v>
      </c>
      <c r="L9" s="20" t="s">
        <v>148</v>
      </c>
      <c r="M9" s="2" t="s">
        <v>3</v>
      </c>
      <c r="N9" s="20" t="s">
        <v>111</v>
      </c>
      <c r="O9" s="20" t="s">
        <v>112</v>
      </c>
      <c r="P9" s="23" t="s">
        <v>4</v>
      </c>
      <c r="Q9" s="23"/>
      <c r="R9" s="20" t="s">
        <v>5</v>
      </c>
    </row>
    <row r="10" spans="1:26" x14ac:dyDescent="0.35">
      <c r="A10" t="s">
        <v>135</v>
      </c>
      <c r="B10">
        <v>20.288574314090365</v>
      </c>
      <c r="C10">
        <v>1.4572959727716715E-2</v>
      </c>
      <c r="D10" s="12"/>
      <c r="E10" t="s">
        <v>135</v>
      </c>
      <c r="F10">
        <v>16.091022857849335</v>
      </c>
      <c r="G10">
        <v>2.5818925264981064E-2</v>
      </c>
      <c r="H10" s="3"/>
      <c r="I10" s="4">
        <f>B10-F10</f>
        <v>4.1975514562410297</v>
      </c>
      <c r="J10" s="4">
        <f>AVERAGE(I10:I11)</f>
        <v>4.5472393543544509</v>
      </c>
      <c r="K10" s="4">
        <f>STDEV(I10:I11)</f>
        <v>0.49453336810974141</v>
      </c>
      <c r="L10" s="4">
        <f>J26-J10</f>
        <v>1.0482939268810636</v>
      </c>
      <c r="M10" s="4">
        <f>((K10^2)+(K26^2))^(1/2)</f>
        <v>0.7708756852262304</v>
      </c>
      <c r="N10" s="6">
        <f>1.8^-L10</f>
        <v>0.54000699213010339</v>
      </c>
      <c r="O10" s="4">
        <f>L10+M10</f>
        <v>1.819169612107294</v>
      </c>
      <c r="P10" s="7">
        <f>1.8^-O10</f>
        <v>0.34325432330979627</v>
      </c>
      <c r="Q10" s="4" t="s">
        <v>7</v>
      </c>
      <c r="R10" s="4">
        <f>N10-P10</f>
        <v>0.19675266882030712</v>
      </c>
    </row>
    <row r="11" spans="1:26" x14ac:dyDescent="0.35">
      <c r="A11" t="s">
        <v>136</v>
      </c>
      <c r="B11">
        <v>20.509862998111071</v>
      </c>
      <c r="C11">
        <v>1.924598660082142E-2</v>
      </c>
      <c r="D11" s="12"/>
      <c r="E11" t="s">
        <v>136</v>
      </c>
      <c r="F11">
        <v>15.612935745643199</v>
      </c>
      <c r="G11">
        <v>1.3393951606554018E-2</v>
      </c>
      <c r="H11" s="3"/>
      <c r="I11" s="4">
        <f t="shared" ref="I11:I13" si="1">B11-F11</f>
        <v>4.8969272524678722</v>
      </c>
      <c r="J11" s="4"/>
      <c r="K11" s="4"/>
      <c r="L11" s="4"/>
      <c r="M11" s="4"/>
      <c r="N11" s="6"/>
      <c r="O11" s="4">
        <f>L10-M10</f>
        <v>0.2774182416548332</v>
      </c>
      <c r="P11" s="7">
        <f>1.8^-O11</f>
        <v>0.8495378841484188</v>
      </c>
      <c r="Q11" s="4" t="s">
        <v>6</v>
      </c>
      <c r="R11" s="4">
        <f>P11-N10</f>
        <v>0.30953089201831541</v>
      </c>
    </row>
    <row r="12" spans="1:26" x14ac:dyDescent="0.35">
      <c r="A12" t="s">
        <v>137</v>
      </c>
      <c r="B12">
        <v>22.081434361788268</v>
      </c>
      <c r="C12">
        <v>1.1172463484363343E-2</v>
      </c>
      <c r="D12" s="12"/>
      <c r="E12" t="s">
        <v>137</v>
      </c>
      <c r="F12">
        <v>15.262493955409234</v>
      </c>
      <c r="G12">
        <v>1.8162056008410542E-2</v>
      </c>
      <c r="H12" s="3"/>
      <c r="I12" s="4">
        <f t="shared" si="1"/>
        <v>6.8189404063790349</v>
      </c>
      <c r="J12" s="4"/>
      <c r="K12" s="4"/>
      <c r="L12" s="4"/>
      <c r="M12" s="4"/>
      <c r="N12" s="6"/>
      <c r="O12" s="4"/>
      <c r="P12" s="7"/>
      <c r="Q12" s="4"/>
      <c r="R12" s="4"/>
    </row>
    <row r="13" spans="1:26" x14ac:dyDescent="0.35">
      <c r="A13" t="s">
        <v>138</v>
      </c>
      <c r="B13">
        <v>22.300032740724266</v>
      </c>
      <c r="C13">
        <v>2.2538093118134681E-2</v>
      </c>
      <c r="D13" s="12"/>
      <c r="E13" t="s">
        <v>138</v>
      </c>
      <c r="F13">
        <v>15.3432847604995</v>
      </c>
      <c r="G13">
        <v>4.5558969359243431E-2</v>
      </c>
      <c r="H13" s="3"/>
      <c r="I13" s="4">
        <f t="shared" si="1"/>
        <v>6.9567479802247654</v>
      </c>
      <c r="J13" s="4">
        <f>AVERAGE(I12:I13)</f>
        <v>6.8878441933019001</v>
      </c>
      <c r="K13" s="4">
        <f>STDEV(I12:I13)</f>
        <v>9.7444669965181946E-2</v>
      </c>
      <c r="L13" s="4">
        <f>J29-J13</f>
        <v>-0.86575770853451495</v>
      </c>
      <c r="M13" s="4">
        <f>((K13^2)+(K29^2))^(1/2)</f>
        <v>0.20211294406414579</v>
      </c>
      <c r="N13" s="6">
        <f>1.8^-L13</f>
        <v>1.6634285037016459</v>
      </c>
      <c r="O13" s="4">
        <f>L13+M13</f>
        <v>-0.66364476447036913</v>
      </c>
      <c r="P13" s="7">
        <f>1.8^-O13</f>
        <v>1.4771012359246121</v>
      </c>
      <c r="Q13" s="4" t="s">
        <v>7</v>
      </c>
      <c r="R13" s="4">
        <f>N13-P13</f>
        <v>0.18632726777703379</v>
      </c>
    </row>
    <row r="14" spans="1:26" x14ac:dyDescent="0.35">
      <c r="D14" s="3"/>
      <c r="E14" s="3"/>
      <c r="F14" s="6"/>
      <c r="G14" s="7"/>
      <c r="H14" s="3"/>
      <c r="I14" s="4"/>
      <c r="J14" s="3"/>
      <c r="K14" s="3"/>
      <c r="L14" s="3"/>
      <c r="M14" s="4"/>
      <c r="N14" s="4"/>
      <c r="O14" s="4">
        <f>L13-M13</f>
        <v>-1.0678706525986608</v>
      </c>
      <c r="P14" s="7">
        <f>1.8^-O14</f>
        <v>1.8732598143112771</v>
      </c>
      <c r="Q14" s="4" t="s">
        <v>6</v>
      </c>
      <c r="R14" s="4">
        <f>P14-N13</f>
        <v>0.20983131060963123</v>
      </c>
    </row>
    <row r="15" spans="1:26" x14ac:dyDescent="0.35">
      <c r="D15" s="3"/>
      <c r="E15" s="8"/>
      <c r="F15" s="6"/>
      <c r="G15" s="7"/>
      <c r="H15" s="3"/>
      <c r="I15" s="4"/>
      <c r="J15" s="3"/>
      <c r="K15" s="3"/>
      <c r="L15" s="3"/>
      <c r="M15" s="4"/>
      <c r="N15" s="4"/>
      <c r="O15" s="4"/>
      <c r="P15" s="4"/>
      <c r="Q15" s="4"/>
      <c r="R15" s="4"/>
    </row>
    <row r="17" spans="1:11" x14ac:dyDescent="0.35">
      <c r="A17" s="5" t="s">
        <v>156</v>
      </c>
      <c r="B17" s="20" t="s">
        <v>0</v>
      </c>
      <c r="C17" s="20" t="s">
        <v>1</v>
      </c>
      <c r="E17" s="5" t="s">
        <v>130</v>
      </c>
      <c r="F17" s="20" t="s">
        <v>0</v>
      </c>
      <c r="G17" s="20" t="s">
        <v>1</v>
      </c>
      <c r="I17" s="21" t="s">
        <v>147</v>
      </c>
      <c r="J17" s="20" t="s">
        <v>143</v>
      </c>
      <c r="K17" s="20" t="s">
        <v>144</v>
      </c>
    </row>
    <row r="18" spans="1:11" x14ac:dyDescent="0.35">
      <c r="A18" t="s">
        <v>131</v>
      </c>
      <c r="B18">
        <v>23.041403891615403</v>
      </c>
      <c r="C18">
        <v>3.3179037954070074E-2</v>
      </c>
      <c r="D18" s="3"/>
      <c r="E18" t="s">
        <v>131</v>
      </c>
      <c r="F18">
        <v>16.288728022368169</v>
      </c>
      <c r="G18">
        <v>5.2421437687333504E-2</v>
      </c>
      <c r="I18" s="4">
        <f>B18-F18</f>
        <v>6.7526758692472342</v>
      </c>
      <c r="J18" s="4">
        <f>AVERAGE(I18:I19)</f>
        <v>6.2883640122861673</v>
      </c>
      <c r="K18" s="4">
        <f>STDEV(I18:I19)</f>
        <v>0.65663612528497739</v>
      </c>
    </row>
    <row r="19" spans="1:11" x14ac:dyDescent="0.35">
      <c r="A19" t="s">
        <v>132</v>
      </c>
      <c r="B19">
        <v>21.802217646114332</v>
      </c>
      <c r="C19">
        <v>4.3176841063513743E-2</v>
      </c>
      <c r="D19" s="3"/>
      <c r="E19" t="s">
        <v>132</v>
      </c>
      <c r="F19">
        <v>15.978165490789232</v>
      </c>
      <c r="G19">
        <v>2.2815849568383537E-2</v>
      </c>
      <c r="I19" s="4">
        <f t="shared" ref="I19:I21" si="2">B19-F19</f>
        <v>5.8240521553251003</v>
      </c>
      <c r="J19" s="4"/>
      <c r="K19" s="4"/>
    </row>
    <row r="20" spans="1:11" x14ac:dyDescent="0.35">
      <c r="A20" t="s">
        <v>133</v>
      </c>
      <c r="B20">
        <v>21.378151297876002</v>
      </c>
      <c r="C20">
        <v>7.0830085542383694E-2</v>
      </c>
      <c r="D20" s="3"/>
      <c r="E20" t="s">
        <v>133</v>
      </c>
      <c r="F20">
        <v>15.862552157099467</v>
      </c>
      <c r="G20">
        <v>8.7420667456384396E-3</v>
      </c>
      <c r="I20" s="4">
        <f t="shared" si="2"/>
        <v>5.5155991407765352</v>
      </c>
      <c r="J20" s="4"/>
      <c r="K20" s="4"/>
    </row>
    <row r="21" spans="1:11" x14ac:dyDescent="0.35">
      <c r="A21" t="s">
        <v>134</v>
      </c>
      <c r="B21">
        <v>21.755306178731264</v>
      </c>
      <c r="C21">
        <v>1.4524553882958362E-2</v>
      </c>
      <c r="D21" s="12"/>
      <c r="E21" s="3" t="s">
        <v>134</v>
      </c>
      <c r="F21">
        <v>15.781549163664799</v>
      </c>
      <c r="G21">
        <v>6.3212202991585068E-3</v>
      </c>
      <c r="I21" s="4">
        <f t="shared" si="2"/>
        <v>5.9737570150664645</v>
      </c>
      <c r="J21" s="4">
        <f>AVERAGE(I20:I21)</f>
        <v>5.7446780779214999</v>
      </c>
      <c r="K21" s="4">
        <f>STDEV(I20:I21)</f>
        <v>0.32396653976442275</v>
      </c>
    </row>
    <row r="22" spans="1:11" x14ac:dyDescent="0.35">
      <c r="I22" s="4"/>
      <c r="J22" s="3"/>
      <c r="K22" s="3"/>
    </row>
    <row r="23" spans="1:11" x14ac:dyDescent="0.35">
      <c r="I23" s="4"/>
      <c r="J23" s="3"/>
      <c r="K23" s="3"/>
    </row>
    <row r="25" spans="1:11" x14ac:dyDescent="0.35">
      <c r="A25" s="5" t="s">
        <v>140</v>
      </c>
      <c r="B25" s="20" t="s">
        <v>0</v>
      </c>
      <c r="C25" s="20" t="s">
        <v>1</v>
      </c>
      <c r="E25" s="5" t="s">
        <v>142</v>
      </c>
      <c r="F25" s="14" t="s">
        <v>0</v>
      </c>
      <c r="G25" s="20" t="s">
        <v>1</v>
      </c>
      <c r="I25" s="21" t="s">
        <v>147</v>
      </c>
      <c r="J25" s="20" t="s">
        <v>143</v>
      </c>
      <c r="K25" s="20" t="s">
        <v>144</v>
      </c>
    </row>
    <row r="26" spans="1:11" x14ac:dyDescent="0.35">
      <c r="A26" t="s">
        <v>135</v>
      </c>
      <c r="B26">
        <v>21.944150829808763</v>
      </c>
      <c r="C26">
        <v>0.12261307775917031</v>
      </c>
      <c r="E26" t="s">
        <v>135</v>
      </c>
      <c r="F26">
        <v>16.766759910633734</v>
      </c>
      <c r="G26">
        <v>1.9318804812104063E-2</v>
      </c>
      <c r="I26" s="4">
        <f>B26-F26</f>
        <v>5.1773909191750285</v>
      </c>
      <c r="J26" s="4">
        <f>AVERAGE(I26:I27)</f>
        <v>5.5955332812355145</v>
      </c>
      <c r="K26" s="4">
        <f>STDEV(I26:I27)</f>
        <v>0.59134259942866052</v>
      </c>
    </row>
    <row r="27" spans="1:11" x14ac:dyDescent="0.35">
      <c r="A27" t="s">
        <v>136</v>
      </c>
      <c r="B27">
        <v>22.089971854992701</v>
      </c>
      <c r="C27">
        <v>6.349673287094583E-2</v>
      </c>
      <c r="E27" t="s">
        <v>136</v>
      </c>
      <c r="F27">
        <v>16.0762962116967</v>
      </c>
      <c r="G27">
        <v>1.2685035893800196E-2</v>
      </c>
      <c r="I27" s="4">
        <f t="shared" ref="I27:I28" si="3">B27-F27</f>
        <v>6.0136756432960006</v>
      </c>
      <c r="J27" s="4"/>
      <c r="K27" s="4"/>
    </row>
    <row r="28" spans="1:11" x14ac:dyDescent="0.35">
      <c r="A28" t="s">
        <v>137</v>
      </c>
      <c r="B28">
        <v>21.6716589987671</v>
      </c>
      <c r="C28">
        <v>1.7466550583100537E-2</v>
      </c>
      <c r="E28" t="s">
        <v>137</v>
      </c>
      <c r="F28">
        <v>15.774780697545467</v>
      </c>
      <c r="G28">
        <v>8.833396231553485E-3</v>
      </c>
      <c r="I28" s="4">
        <f t="shared" si="3"/>
        <v>5.8968783012216335</v>
      </c>
      <c r="J28" s="4"/>
      <c r="K28" s="4"/>
    </row>
    <row r="29" spans="1:11" x14ac:dyDescent="0.35">
      <c r="A29" t="s">
        <v>138</v>
      </c>
      <c r="B29">
        <v>22.121528598784035</v>
      </c>
      <c r="C29">
        <v>3.7765592953205078E-2</v>
      </c>
      <c r="D29" s="12"/>
      <c r="E29" t="s">
        <v>138</v>
      </c>
      <c r="F29">
        <v>15.934139693475132</v>
      </c>
      <c r="G29">
        <v>1.501049344235666E-2</v>
      </c>
      <c r="I29" s="4">
        <f>B12-F29</f>
        <v>6.1472946683131369</v>
      </c>
      <c r="J29" s="4">
        <f>AVERAGE(I28:I29)</f>
        <v>6.0220864847673852</v>
      </c>
      <c r="K29" s="4">
        <f>STDEV(I28:I29)</f>
        <v>0.17707111129050185</v>
      </c>
    </row>
    <row r="30" spans="1:11" x14ac:dyDescent="0.35">
      <c r="I30" s="4"/>
      <c r="J30" s="3"/>
      <c r="K30" s="3"/>
    </row>
    <row r="31" spans="1:11" x14ac:dyDescent="0.35">
      <c r="I31" s="4"/>
      <c r="J31" s="3"/>
      <c r="K31" s="3"/>
    </row>
  </sheetData>
  <mergeCells count="5">
    <mergeCell ref="P1:Q1"/>
    <mergeCell ref="W1:Z1"/>
    <mergeCell ref="W2:X2"/>
    <mergeCell ref="Y2:Z2"/>
    <mergeCell ref="P9:Q9"/>
  </mergeCells>
  <pageMargins left="0.75" right="0.75" top="1" bottom="1" header="0.5" footer="0.5"/>
  <pageSetup scale="72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Analysis</vt:lpstr>
      <vt:lpstr>Analysis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hanna</cp:lastModifiedBy>
  <cp:lastPrinted>2016-09-06T21:36:41Z</cp:lastPrinted>
  <dcterms:created xsi:type="dcterms:W3CDTF">2016-09-01T16:39:18Z</dcterms:created>
  <dcterms:modified xsi:type="dcterms:W3CDTF">2020-02-14T20:15:23Z</dcterms:modified>
</cp:coreProperties>
</file>