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Team Drives\KRamsey Lab\Hannah Trautmann\Data\"/>
    </mc:Choice>
  </mc:AlternateContent>
  <xr:revisionPtr revIDLastSave="0" documentId="13_ncr:1_{1FB0BC04-F883-4FC9-9ADC-F2BF41F1BE5D}" xr6:coauthVersionLast="40" xr6:coauthVersionMax="40" xr10:uidLastSave="{00000000-0000-0000-0000-000000000000}"/>
  <bookViews>
    <workbookView xWindow="1760" yWindow="460" windowWidth="29680" windowHeight="16140" tabRatio="500" activeTab="2" xr2:uid="{00000000-000D-0000-FFFF-FFFF00000000}"/>
  </bookViews>
  <sheets>
    <sheet name="Sheet2" sheetId="3" r:id="rId1"/>
    <sheet name="Sheet1" sheetId="2" r:id="rId2"/>
    <sheet name="Sheet1 (2)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3" i="4" l="1"/>
  <c r="N10" i="4"/>
  <c r="N5" i="4"/>
  <c r="M5" i="4"/>
  <c r="N2" i="4"/>
  <c r="M2" i="4"/>
  <c r="N10" i="2"/>
  <c r="N2" i="2"/>
  <c r="M2" i="2"/>
  <c r="M13" i="4"/>
  <c r="M10" i="4"/>
  <c r="I15" i="4"/>
  <c r="I13" i="4"/>
  <c r="I14" i="4"/>
  <c r="L13" i="4"/>
  <c r="P14" i="4"/>
  <c r="Q14" i="4"/>
  <c r="O13" i="4"/>
  <c r="S14" i="4"/>
  <c r="P13" i="4"/>
  <c r="Q13" i="4"/>
  <c r="S13" i="4"/>
  <c r="K13" i="4"/>
  <c r="I12" i="4"/>
  <c r="I10" i="4"/>
  <c r="I11" i="4"/>
  <c r="L10" i="4"/>
  <c r="P11" i="4"/>
  <c r="Q11" i="4"/>
  <c r="O10" i="4"/>
  <c r="S11" i="4"/>
  <c r="P10" i="4"/>
  <c r="Q10" i="4"/>
  <c r="S10" i="4"/>
  <c r="K10" i="4"/>
  <c r="I7" i="4"/>
  <c r="I5" i="4"/>
  <c r="I6" i="4"/>
  <c r="K5" i="4"/>
  <c r="L5" i="4"/>
  <c r="P6" i="4"/>
  <c r="Q6" i="4"/>
  <c r="O5" i="4"/>
  <c r="S6" i="4"/>
  <c r="AA5" i="4"/>
  <c r="Z5" i="4"/>
  <c r="P5" i="4"/>
  <c r="Q5" i="4"/>
  <c r="S5" i="4"/>
  <c r="Y5" i="4"/>
  <c r="X5" i="4"/>
  <c r="W5" i="4"/>
  <c r="V5" i="4"/>
  <c r="AA4" i="4"/>
  <c r="Z4" i="4"/>
  <c r="I2" i="4"/>
  <c r="I3" i="4"/>
  <c r="I4" i="4"/>
  <c r="K2" i="4"/>
  <c r="O2" i="4"/>
  <c r="L2" i="4"/>
  <c r="P2" i="4"/>
  <c r="Q2" i="4"/>
  <c r="S2" i="4"/>
  <c r="Y4" i="4"/>
  <c r="P3" i="4"/>
  <c r="Q3" i="4"/>
  <c r="S3" i="4"/>
  <c r="X4" i="4"/>
  <c r="W4" i="4"/>
  <c r="V4" i="4"/>
  <c r="O5" i="2"/>
  <c r="M5" i="2"/>
  <c r="K5" i="2"/>
  <c r="K2" i="2"/>
  <c r="I4" i="2"/>
  <c r="I3" i="2"/>
  <c r="I2" i="2"/>
  <c r="I11" i="2"/>
  <c r="I12" i="2"/>
  <c r="I13" i="2"/>
  <c r="I14" i="2"/>
  <c r="I15" i="2"/>
  <c r="I10" i="2"/>
  <c r="I5" i="2"/>
  <c r="I6" i="2"/>
  <c r="I7" i="2"/>
  <c r="O8" i="3"/>
  <c r="P8" i="3"/>
  <c r="O9" i="3"/>
  <c r="P9" i="3"/>
  <c r="O10" i="3"/>
  <c r="P10" i="3"/>
  <c r="O11" i="3"/>
  <c r="P11" i="3"/>
  <c r="O12" i="3"/>
  <c r="P12" i="3"/>
  <c r="O13" i="3"/>
  <c r="P13" i="3"/>
  <c r="H13" i="3"/>
  <c r="G13" i="3"/>
  <c r="H12" i="3"/>
  <c r="G12" i="3"/>
  <c r="H7" i="3"/>
  <c r="G7" i="3"/>
  <c r="H6" i="3"/>
  <c r="G6" i="3"/>
  <c r="H4" i="3"/>
  <c r="G4" i="3"/>
  <c r="H2" i="3"/>
  <c r="G2" i="3"/>
  <c r="P7" i="3"/>
  <c r="P6" i="3"/>
  <c r="P5" i="3"/>
  <c r="P4" i="3"/>
  <c r="P3" i="3"/>
  <c r="P2" i="3"/>
  <c r="H3" i="3"/>
  <c r="H5" i="3"/>
  <c r="H8" i="3"/>
  <c r="H9" i="3"/>
  <c r="H10" i="3"/>
  <c r="H11" i="3"/>
  <c r="G5" i="3"/>
  <c r="G3" i="3"/>
  <c r="O2" i="3"/>
  <c r="O7" i="3"/>
  <c r="O6" i="3"/>
  <c r="O5" i="3"/>
  <c r="O4" i="3"/>
  <c r="O3" i="3"/>
  <c r="G8" i="3"/>
  <c r="G9" i="3"/>
  <c r="G10" i="3"/>
  <c r="G11" i="3"/>
  <c r="O13" i="2"/>
  <c r="L13" i="2"/>
  <c r="N13" i="2"/>
  <c r="P13" i="2"/>
  <c r="Q13" i="2"/>
  <c r="S13" i="2"/>
  <c r="AA5" i="2"/>
  <c r="O10" i="2"/>
  <c r="L10" i="2"/>
  <c r="P10" i="2"/>
  <c r="Q10" i="2"/>
  <c r="S10" i="2"/>
  <c r="AA4" i="2"/>
  <c r="P14" i="2"/>
  <c r="Q14" i="2"/>
  <c r="S14" i="2"/>
  <c r="Z5" i="2"/>
  <c r="P11" i="2"/>
  <c r="Q11" i="2"/>
  <c r="S11" i="2"/>
  <c r="Z4" i="2"/>
  <c r="K13" i="2"/>
  <c r="L5" i="2"/>
  <c r="N5" i="2"/>
  <c r="P5" i="2"/>
  <c r="Q5" i="2"/>
  <c r="S5" i="2"/>
  <c r="Y5" i="2"/>
  <c r="K10" i="2"/>
  <c r="O2" i="2"/>
  <c r="L2" i="2"/>
  <c r="P2" i="2"/>
  <c r="Q2" i="2"/>
  <c r="S2" i="2"/>
  <c r="Y4" i="2"/>
  <c r="P6" i="2"/>
  <c r="Q6" i="2"/>
  <c r="S6" i="2"/>
  <c r="X5" i="2"/>
  <c r="P3" i="2"/>
  <c r="Q3" i="2"/>
  <c r="S3" i="2"/>
  <c r="X4" i="2"/>
  <c r="W5" i="2"/>
  <c r="W4" i="2"/>
  <c r="V5" i="2"/>
  <c r="V4" i="2"/>
</calcChain>
</file>

<file path=xl/sharedStrings.xml><?xml version="1.0" encoding="utf-8"?>
<sst xmlns="http://schemas.openxmlformats.org/spreadsheetml/2006/main" count="264" uniqueCount="115">
  <si>
    <t>Position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</si>
  <si>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</si>
  <si>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</si>
  <si>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</si>
  <si>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</si>
  <si>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</si>
  <si>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</si>
  <si>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</si>
  <si>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</si>
  <si>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</si>
  <si>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</si>
  <si>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</si>
  <si>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</si>
  <si>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</si>
  <si>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</si>
  <si>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</si>
  <si>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</si>
  <si>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</si>
  <si>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</si>
  <si>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</si>
  <si>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</si>
  <si>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</si>
  <si>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</si>
  <si>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</si>
  <si>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</si>
  <si>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</si>
  <si>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</si>
  <si>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</si>
  <si>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</si>
  <si>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</si>
  <si>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</si>
  <si>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</si>
  <si>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</si>
  <si>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</si>
  <si>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</si>
  <si>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</si>
  <si>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</si>
  <si>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</si>
  <si>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</si>
  <si>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</si>
  <si>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</si>
  <si>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</si>
  <si>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</si>
  <si>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</si>
  <si>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</si>
  <si>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</si>
  <si>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</si>
  <si>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</si>
  <si>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</si>
  <si>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</si>
  <si>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</si>
  <si>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</si>
  <si>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</si>
  <si>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</si>
  <si>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</si>
  <si>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</si>
  <si>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</si>
  <si>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</si>
  <si>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</si>
  <si>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</si>
  <si>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</si>
  <si>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</si>
  <si>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</si>
  <si>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</si>
  <si>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</si>
  <si>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</si>
  <si>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</si>
  <si>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</si>
  <si>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</si>
  <si>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</si>
  <si>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</si>
  <si>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</si>
  <si>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</si>
  <si>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average</t>
    <phoneticPr fontId="0"/>
  </si>
  <si>
    <t>stdev</t>
    <phoneticPr fontId="0"/>
  </si>
  <si>
    <t xml:space="preserve"> </t>
  </si>
  <si>
    <r>
      <t>D</t>
    </r>
    <r>
      <rPr>
        <b/>
        <sz val="10"/>
        <rFont val="Verdana"/>
        <family val="2"/>
      </rPr>
      <t>Ct</t>
    </r>
  </si>
  <si>
    <r>
      <t xml:space="preserve">average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</si>
  <si>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r>
      <t>DD</t>
    </r>
    <r>
      <rPr>
        <b/>
        <sz val="10"/>
        <rFont val="Verdana"/>
        <family val="2"/>
      </rPr>
      <t>CT vs control</t>
    </r>
  </si>
  <si>
    <t>s</t>
  </si>
  <si>
    <t>2^-averDDCT</t>
  </si>
  <si>
    <r>
      <t xml:space="preserve"> </t>
    </r>
    <r>
      <rPr>
        <b/>
        <sz val="10"/>
        <rFont val="Symbol"/>
        <family val="1"/>
        <charset val="2"/>
      </rPr>
      <t>DD</t>
    </r>
    <r>
      <rPr>
        <b/>
        <sz val="10"/>
        <rFont val="Verdana"/>
        <family val="2"/>
      </rPr>
      <t>CT +/- stdev</t>
    </r>
  </si>
  <si>
    <r>
      <t>2^-</t>
    </r>
    <r>
      <rPr>
        <b/>
        <sz val="10"/>
        <rFont val="Symbol"/>
        <family val="1"/>
        <charset val="2"/>
      </rPr>
      <t>DD</t>
    </r>
    <r>
      <rPr>
        <b/>
        <sz val="10"/>
        <rFont val="Verdana"/>
        <family val="2"/>
      </rPr>
      <t>CT+/- stdev</t>
    </r>
  </si>
  <si>
    <t>error bars</t>
  </si>
  <si>
    <t>+</t>
  </si>
  <si>
    <t>-</t>
  </si>
  <si>
    <t>Input</t>
  </si>
  <si>
    <t>Control</t>
  </si>
  <si>
    <t>Error Bars</t>
  </si>
  <si>
    <t>CrossingPoint</t>
  </si>
  <si>
    <t>Mean</t>
  </si>
  <si>
    <t>Stdev</t>
  </si>
  <si>
    <t>FTL1364</t>
  </si>
  <si>
    <t>23s rRNA</t>
  </si>
  <si>
    <t>rif ChIP A</t>
  </si>
  <si>
    <t>rif ChIP B</t>
  </si>
  <si>
    <t>rif ChIP C</t>
  </si>
  <si>
    <t>no rif ChIP A</t>
  </si>
  <si>
    <t>rif Input A</t>
  </si>
  <si>
    <t>no rif Input A</t>
  </si>
  <si>
    <t>rif Input B</t>
  </si>
  <si>
    <t>rif Input C</t>
  </si>
  <si>
    <t>no rif Input B</t>
  </si>
  <si>
    <t>no rif Input C</t>
  </si>
  <si>
    <t>rif A</t>
  </si>
  <si>
    <t>rif B</t>
  </si>
  <si>
    <t>rif C</t>
  </si>
  <si>
    <t>no rif A</t>
  </si>
  <si>
    <t>no rif B</t>
  </si>
  <si>
    <t>no rif C</t>
  </si>
  <si>
    <t>FTL_1364</t>
  </si>
  <si>
    <t>rif</t>
  </si>
  <si>
    <t>no rif</t>
  </si>
  <si>
    <t xml:space="preserve"> +rif</t>
  </si>
  <si>
    <t xml:space="preserve"> -rif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</si>
</sst>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000000000"/>
    <numFmt numFmtId="167" formatCode="0.00000000000000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Verdana"/>
      <family val="2"/>
    </font>
    <font>
      <b/>
      <sz val="10"/>
      <name val="Symbol"/>
      <family val="1"/>
      <charset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2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167" fontId="0" fillId="0" borderId="1" xfId="0" applyNumberFormat="1" applyBorder="1"/>
    <xf numFmtId="0" fontId="2" fillId="0" borderId="1" xfId="0" applyFont="1" applyBorder="1"/>
    <xf numFmtId="0" fontId="7" fillId="0" borderId="0" xfId="0" applyFont="1"/>
    <xf numFmtId="0" fontId="8" fillId="0" borderId="0" xfId="0" applyFont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quotePrefix="1" applyBorder="1"/>
  </cellXfs>
  <cellStyles count="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BirA ChIP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2067147856517901E-2"/>
          <c:y val="0.155555555555556"/>
          <c:w val="0.901821741032371"/>
          <c:h val="0.597085520559930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Sheet1!$U$4</c:f>
              <c:strCache>
                <c:ptCount val="1"/>
                <c:pt idx="0">
                  <c:v>rif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(Sheet1!$X$4,Sheet1!$Z$4)</c:f>
                <c:numCache>
                  <c:formatCode>General</c:formatCode>
                  <c:ptCount val="2"/>
                  <c:pt idx="0">
                    <c:v>0.39228871000314602</c:v>
                  </c:pt>
                  <c:pt idx="1">
                    <c:v>0.57241719769571686</c:v>
                  </c:pt>
                </c:numCache>
              </c:numRef>
            </c:plus>
            <c:minus>
              <c:numRef>
                <c:f>(Sheet1!$Y$4,Sheet1!$AA$4)</c:f>
                <c:numCache>
                  <c:formatCode>General</c:formatCode>
                  <c:ptCount val="2"/>
                  <c:pt idx="0">
                    <c:v>0.22628440104044012</c:v>
                  </c:pt>
                  <c:pt idx="1">
                    <c:v>0.36403646470832296</c:v>
                  </c:pt>
                </c:numCache>
              </c:numRef>
            </c:minus>
          </c:errBars>
          <c:cat>
            <c:strRef>
              <c:f>Sheet1!$V$3:$W$3</c:f>
              <c:strCache>
                <c:ptCount val="2"/>
                <c:pt idx="0">
                  <c:v>FTL_1364</c:v>
                </c:pt>
                <c:pt idx="1">
                  <c:v>Control</c:v>
                </c:pt>
              </c:strCache>
            </c:strRef>
          </c:cat>
          <c:val>
            <c:numRef>
              <c:f>Sheet1!$V$4:$W$4</c:f>
              <c:numCache>
                <c:formatCode>0.00</c:formatCode>
                <c:ptCount val="2"/>
                <c:pt idx="0">
                  <c:v>0.53473802175780449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D2-F54A-B1AA-20B020DAD729}"/>
            </c:ext>
          </c:extLst>
        </c:ser>
        <c:ser>
          <c:idx val="1"/>
          <c:order val="1"/>
          <c:tx>
            <c:strRef>
              <c:f>Sheet1!$U$5</c:f>
              <c:strCache>
                <c:ptCount val="1"/>
                <c:pt idx="0">
                  <c:v>no rif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(Sheet1!$X$5,Sheet1!$Z$5)</c:f>
                <c:numCache>
                  <c:formatCode>General</c:formatCode>
                  <c:ptCount val="2"/>
                  <c:pt idx="0">
                    <c:v>7.9454439730011622E-2</c:v>
                  </c:pt>
                  <c:pt idx="1">
                    <c:v>0.54932702410329015</c:v>
                  </c:pt>
                </c:numCache>
              </c:numRef>
            </c:plus>
            <c:minus>
              <c:numRef>
                <c:f>(Sheet1!$Y$5,Sheet1!$AA$5)</c:f>
                <c:numCache>
                  <c:formatCode>General</c:formatCode>
                  <c:ptCount val="2"/>
                  <c:pt idx="0">
                    <c:v>5.3796199182187365E-2</c:v>
                  </c:pt>
                  <c:pt idx="1">
                    <c:v>0.3545584731675524</c:v>
                  </c:pt>
                </c:numCache>
              </c:numRef>
            </c:minus>
          </c:errBars>
          <c:cat>
            <c:strRef>
              <c:f>Sheet1!$V$3:$W$3</c:f>
              <c:strCache>
                <c:ptCount val="2"/>
                <c:pt idx="0">
                  <c:v>FTL_1364</c:v>
                </c:pt>
                <c:pt idx="1">
                  <c:v>Control</c:v>
                </c:pt>
              </c:strCache>
            </c:strRef>
          </c:cat>
          <c:val>
            <c:numRef>
              <c:f>Sheet1!$V$5:$W$5</c:f>
              <c:numCache>
                <c:formatCode>0.00</c:formatCode>
                <c:ptCount val="2"/>
                <c:pt idx="0">
                  <c:v>0.16658768389273865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D2-F54A-B1AA-20B020DAD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9912"/>
        <c:axId val="2094742824"/>
      </c:barChart>
      <c:catAx>
        <c:axId val="2094739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94742824"/>
        <c:crosses val="autoZero"/>
        <c:auto val="1"/>
        <c:lblAlgn val="ctr"/>
        <c:lblOffset val="100"/>
        <c:noMultiLvlLbl val="0"/>
      </c:catAx>
      <c:valAx>
        <c:axId val="2094742824"/>
        <c:scaling>
          <c:orientation val="minMax"/>
          <c:max val="1.5"/>
          <c:min val="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94739912"/>
        <c:crosses val="autoZero"/>
        <c:crossBetween val="between"/>
        <c:majorUnit val="1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067147856517901E-2"/>
          <c:y val="0.155555555555556"/>
          <c:w val="0.901821741032371"/>
          <c:h val="0.597085520559930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'Sheet1 (2)'!$U$5</c:f>
              <c:strCache>
                <c:ptCount val="1"/>
                <c:pt idx="0">
                  <c:v> -rif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('Sheet1 (2)'!$X$5,'Sheet1 (2)'!$Z$5)</c:f>
                <c:numCache>
                  <c:formatCode>General</c:formatCode>
                  <c:ptCount val="2"/>
                  <c:pt idx="0">
                    <c:v>0.39847924365501775</c:v>
                  </c:pt>
                  <c:pt idx="1">
                    <c:v>0.54932702410329015</c:v>
                  </c:pt>
                </c:numCache>
              </c:numRef>
            </c:plus>
            <c:minus>
              <c:numRef>
                <c:f>('Sheet1 (2)'!$Y$5,'Sheet1 (2)'!$AA$5)</c:f>
                <c:numCache>
                  <c:formatCode>General</c:formatCode>
                  <c:ptCount val="2"/>
                  <c:pt idx="0">
                    <c:v>0.28493754588274467</c:v>
                  </c:pt>
                  <c:pt idx="1">
                    <c:v>0.3545584731675524</c:v>
                  </c:pt>
                </c:numCache>
              </c:numRef>
            </c:minus>
          </c:errBars>
          <c:cat>
            <c:strRef>
              <c:f>'Sheet1 (2)'!$V$3:$W$3</c:f>
              <c:strCache>
                <c:ptCount val="2"/>
                <c:pt idx="0">
                  <c:v>FTL_1364</c:v>
                </c:pt>
                <c:pt idx="1">
                  <c:v>23s rRNA</c:v>
                </c:pt>
              </c:strCache>
            </c:strRef>
          </c:cat>
          <c:val>
            <c:numRef>
              <c:f>'Sheet1 (2)'!$V$5:$W$5</c:f>
              <c:numCache>
                <c:formatCode>0.00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AE-4725-AA6E-BF23B484273D}"/>
            </c:ext>
          </c:extLst>
        </c:ser>
        <c:ser>
          <c:idx val="0"/>
          <c:order val="1"/>
          <c:tx>
            <c:strRef>
              <c:f>'Sheet1 (2)'!$U$4</c:f>
              <c:strCache>
                <c:ptCount val="1"/>
                <c:pt idx="0">
                  <c:v> +rif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('Sheet1 (2)'!$X$4,'Sheet1 (2)'!$Z$4)</c:f>
                <c:numCache>
                  <c:formatCode>General</c:formatCode>
                  <c:ptCount val="2"/>
                  <c:pt idx="0">
                    <c:v>0.65656596244260901</c:v>
                  </c:pt>
                  <c:pt idx="1">
                    <c:v>0.17397742637074931</c:v>
                  </c:pt>
                </c:numCache>
              </c:numRef>
            </c:plus>
            <c:minus>
              <c:numRef>
                <c:f>('Sheet1 (2)'!$Y$4,'Sheet1 (2)'!$AA$4)</c:f>
                <c:numCache>
                  <c:formatCode>General</c:formatCode>
                  <c:ptCount val="2"/>
                  <c:pt idx="0">
                    <c:v>0.39564896958590157</c:v>
                  </c:pt>
                  <c:pt idx="1">
                    <c:v>0.11145788016755076</c:v>
                  </c:pt>
                </c:numCache>
              </c:numRef>
            </c:minus>
          </c:errBars>
          <c:cat>
            <c:strRef>
              <c:f>'Sheet1 (2)'!$V$3:$W$3</c:f>
              <c:strCache>
                <c:ptCount val="2"/>
                <c:pt idx="0">
                  <c:v>FTL_1364</c:v>
                </c:pt>
                <c:pt idx="1">
                  <c:v>23s rRNA</c:v>
                </c:pt>
              </c:strCache>
            </c:strRef>
          </c:cat>
          <c:val>
            <c:numRef>
              <c:f>'Sheet1 (2)'!$V$4:$W$4</c:f>
              <c:numCache>
                <c:formatCode>0.00</c:formatCode>
                <c:ptCount val="2"/>
                <c:pt idx="0">
                  <c:v>0.99560263845389496</c:v>
                </c:pt>
                <c:pt idx="1">
                  <c:v>0.31016148257483317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AE-4725-AA6E-BF23B4842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9912"/>
        <c:axId val="2094742824"/>
      </c:barChart>
      <c:catAx>
        <c:axId val="2094739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94742824"/>
        <c:crosses val="autoZero"/>
        <c:auto val="1"/>
        <c:lblAlgn val="ctr"/>
        <c:lblOffset val="100"/>
        <c:noMultiLvlLbl val="0"/>
      </c:catAx>
      <c:valAx>
        <c:axId val="2094742824"/>
        <c:scaling>
          <c:orientation val="minMax"/>
          <c:min val="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94739912"/>
        <c:crosses val="autoZero"/>
        <c:crossBetween val="between"/>
        <c:majorUnit val="1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50800</xdr:colOff>
      <xdr:row>5</xdr:row>
      <xdr:rowOff>152400</xdr:rowOff>
    </xdr:from>
    <xdr:to>
      <xdr:col>26</xdr:col>
      <xdr:colOff>546100</xdr:colOff>
      <xdr:row>20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50800</xdr:colOff>
      <xdr:row>5</xdr:row>
      <xdr:rowOff>152400</xdr:rowOff>
    </xdr:from>
    <xdr:to>
      <xdr:col>26</xdr:col>
      <xdr:colOff>546100</xdr:colOff>
      <xdr:row>20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9A047A-1C79-44EA-8920-D565F6DD93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EDBA4-CFCD-4BF4-8132-A3E31660E63E}">
  <dimension ref="A1:P49"/>
  <sheetViews>
    <sheetView workbookViewId="0">
      <selection activeCell="O8" sqref="O8"/>
    </sheetView>
  </sheetViews>
  <sheetFormatPr defaultRowHeight="15.5" x14ac:dyDescent="0.35"/>
  <cols>
    <col min="2" max="2" width="12.4140625" customWidth="1"/>
  </cols>
  <sheetData>
    <row r="1" spans="1:16" x14ac:dyDescent="0.35">
      <c r="A1" t="s">
        <v>0</v>
      </c>
      <c r="B1" t="s">
        <v>89</v>
      </c>
      <c r="G1" t="s">
        <v>90</v>
      </c>
      <c r="H1" t="s">
        <v>91</v>
      </c>
      <c r="O1" t="s">
        <v>90</v>
      </c>
      <c r="P1" t="s">
        <v>91</v>
      </c>
    </row>
    <row r="2" spans="1:16" x14ac:dyDescent="0.35">
      <c r="A2" t="s">
        <v>1</v>
      </c>
      <c r="B2">
        <v>25.4843141457306</v>
      </c>
      <c r="C2" t="s">
        <v>13</v>
      </c>
      <c r="D2" s="12">
        <v>25.8895108536544</v>
      </c>
      <c r="E2" t="s">
        <v>25</v>
      </c>
      <c r="F2">
        <v>25.594631783987701</v>
      </c>
      <c r="G2">
        <f>AVERAGE(B2,F2)</f>
        <v>25.539472964859151</v>
      </c>
      <c r="H2">
        <f>STDEV(B2,F2)</f>
        <v>7.8006350096080423E-2</v>
      </c>
      <c r="I2" t="s">
        <v>37</v>
      </c>
      <c r="J2">
        <v>20.282170512255501</v>
      </c>
      <c r="K2" t="s">
        <v>49</v>
      </c>
      <c r="L2">
        <v>20.3234946542802</v>
      </c>
      <c r="M2" t="s">
        <v>61</v>
      </c>
      <c r="N2">
        <v>20.225218439175102</v>
      </c>
      <c r="O2">
        <f>AVERAGE(J2,L2,N2)</f>
        <v>20.2769612019036</v>
      </c>
      <c r="P2">
        <f>STDEV(J2,L2,N2)</f>
        <v>4.9344769728945991E-2</v>
      </c>
    </row>
    <row r="3" spans="1:16" x14ac:dyDescent="0.35">
      <c r="A3" t="s">
        <v>2</v>
      </c>
      <c r="B3">
        <v>25.136183093860499</v>
      </c>
      <c r="C3" t="s">
        <v>14</v>
      </c>
      <c r="D3">
        <v>25.311444551208499</v>
      </c>
      <c r="E3" t="s">
        <v>26</v>
      </c>
      <c r="F3">
        <v>25.2232256110977</v>
      </c>
      <c r="G3">
        <f t="shared" ref="G3:G11" si="0">AVERAGE(B3,D3,F3)</f>
        <v>25.223617752055564</v>
      </c>
      <c r="H3">
        <f t="shared" ref="H3:H11" si="1">STDEV(B3,D3,F3)</f>
        <v>8.7631386722077806E-2</v>
      </c>
      <c r="I3" t="s">
        <v>38</v>
      </c>
      <c r="J3">
        <v>19.525253878443799</v>
      </c>
      <c r="K3" t="s">
        <v>50</v>
      </c>
      <c r="L3">
        <v>19.5444573223647</v>
      </c>
      <c r="M3" t="s">
        <v>62</v>
      </c>
      <c r="N3">
        <v>19.499547412928699</v>
      </c>
      <c r="O3">
        <f t="shared" ref="O3:O13" si="2">AVERAGE(J3,L3,N3)</f>
        <v>19.523086204579066</v>
      </c>
      <c r="P3">
        <f t="shared" ref="P3:P13" si="3">STDEV(J3,L3,N3)</f>
        <v>2.2533288683086929E-2</v>
      </c>
    </row>
    <row r="4" spans="1:16" x14ac:dyDescent="0.35">
      <c r="A4" t="s">
        <v>3</v>
      </c>
      <c r="B4">
        <v>26.1611135337285</v>
      </c>
      <c r="C4" t="s">
        <v>15</v>
      </c>
      <c r="D4">
        <v>26.202650056443598</v>
      </c>
      <c r="E4" t="s">
        <v>27</v>
      </c>
      <c r="F4" s="12">
        <v>25.7299564532399</v>
      </c>
      <c r="G4">
        <f>AVERAGE(B4,D4)</f>
        <v>26.181881795086049</v>
      </c>
      <c r="H4">
        <f>STDEV(B4,D4)</f>
        <v>2.9370756878755257E-2</v>
      </c>
      <c r="I4" t="s">
        <v>39</v>
      </c>
      <c r="J4">
        <v>20.300153442055901</v>
      </c>
      <c r="K4" t="s">
        <v>51</v>
      </c>
      <c r="L4">
        <v>20.346938217293602</v>
      </c>
      <c r="M4" t="s">
        <v>63</v>
      </c>
      <c r="N4">
        <v>20.292212944475398</v>
      </c>
      <c r="O4">
        <f t="shared" si="2"/>
        <v>20.313101534608297</v>
      </c>
      <c r="P4">
        <f t="shared" si="3"/>
        <v>2.957116326450164E-2</v>
      </c>
    </row>
    <row r="5" spans="1:16" x14ac:dyDescent="0.35">
      <c r="A5" t="s">
        <v>4</v>
      </c>
      <c r="B5">
        <v>26.000139319592499</v>
      </c>
      <c r="C5" t="s">
        <v>16</v>
      </c>
      <c r="D5">
        <v>25.775773799202401</v>
      </c>
      <c r="E5" t="s">
        <v>28</v>
      </c>
      <c r="F5">
        <v>25.350818844447801</v>
      </c>
      <c r="G5">
        <f t="shared" si="0"/>
        <v>25.708910654414236</v>
      </c>
      <c r="H5">
        <f t="shared" si="1"/>
        <v>0.32978368661708651</v>
      </c>
      <c r="I5" t="s">
        <v>40</v>
      </c>
      <c r="J5">
        <v>18.139605714407601</v>
      </c>
      <c r="K5" t="s">
        <v>52</v>
      </c>
      <c r="L5">
        <v>18.144903228978102</v>
      </c>
      <c r="M5" t="s">
        <v>64</v>
      </c>
      <c r="N5">
        <v>18.0687528843353</v>
      </c>
      <c r="O5">
        <f t="shared" si="2"/>
        <v>18.117753942573668</v>
      </c>
      <c r="P5">
        <f t="shared" si="3"/>
        <v>4.2518745236849141E-2</v>
      </c>
    </row>
    <row r="6" spans="1:16" x14ac:dyDescent="0.35">
      <c r="A6" t="s">
        <v>5</v>
      </c>
      <c r="B6">
        <v>25.573866511307202</v>
      </c>
      <c r="C6" t="s">
        <v>17</v>
      </c>
      <c r="D6">
        <v>25.449987118082699</v>
      </c>
      <c r="E6" t="s">
        <v>29</v>
      </c>
      <c r="F6" s="12">
        <v>25.039237589175599</v>
      </c>
      <c r="G6">
        <f>AVERAGE(B6,D6)</f>
        <v>25.511926814694952</v>
      </c>
      <c r="H6">
        <f>STDEV(B6,D6)</f>
        <v>8.759595899832047E-2</v>
      </c>
      <c r="I6" t="s">
        <v>41</v>
      </c>
      <c r="J6">
        <v>18.007556150935802</v>
      </c>
      <c r="K6" t="s">
        <v>53</v>
      </c>
      <c r="L6">
        <v>18.025416200595501</v>
      </c>
      <c r="M6" t="s">
        <v>65</v>
      </c>
      <c r="N6">
        <v>17.983017370935102</v>
      </c>
      <c r="O6">
        <f t="shared" si="2"/>
        <v>18.0053299074888</v>
      </c>
      <c r="P6">
        <f t="shared" si="3"/>
        <v>2.1286904637755004E-2</v>
      </c>
    </row>
    <row r="7" spans="1:16" x14ac:dyDescent="0.35">
      <c r="A7" t="s">
        <v>6</v>
      </c>
      <c r="B7">
        <v>26.190938009702201</v>
      </c>
      <c r="C7" t="s">
        <v>18</v>
      </c>
      <c r="D7" s="13">
        <v>26.5010323713249</v>
      </c>
      <c r="E7" t="s">
        <v>30</v>
      </c>
      <c r="F7">
        <v>25.994289604396499</v>
      </c>
      <c r="G7">
        <f>AVERAGE(B7,D7,F7)</f>
        <v>26.228753328474536</v>
      </c>
      <c r="H7">
        <f>STDEV(B7,D7,F7)</f>
        <v>0.2554790729373988</v>
      </c>
      <c r="I7" t="s">
        <v>42</v>
      </c>
      <c r="J7">
        <v>18.817480532068799</v>
      </c>
      <c r="K7" t="s">
        <v>54</v>
      </c>
      <c r="L7">
        <v>18.780184629515102</v>
      </c>
      <c r="M7" t="s">
        <v>66</v>
      </c>
      <c r="N7">
        <v>18.777271083906601</v>
      </c>
      <c r="O7">
        <f t="shared" si="2"/>
        <v>18.791645415163501</v>
      </c>
      <c r="P7">
        <f t="shared" si="3"/>
        <v>2.2421242965902602E-2</v>
      </c>
    </row>
    <row r="8" spans="1:16" x14ac:dyDescent="0.35">
      <c r="A8" t="s">
        <v>7</v>
      </c>
      <c r="B8">
        <v>19.907751543612701</v>
      </c>
      <c r="C8" t="s">
        <v>19</v>
      </c>
      <c r="D8">
        <v>20.155581952635501</v>
      </c>
      <c r="E8" t="s">
        <v>31</v>
      </c>
      <c r="F8">
        <v>19.883222021592101</v>
      </c>
      <c r="G8">
        <f t="shared" si="0"/>
        <v>19.982185172613438</v>
      </c>
      <c r="H8">
        <f t="shared" si="1"/>
        <v>0.15066604413123599</v>
      </c>
      <c r="I8" t="s">
        <v>43</v>
      </c>
      <c r="J8">
        <v>15.4517466839636</v>
      </c>
      <c r="K8" t="s">
        <v>55</v>
      </c>
      <c r="L8">
        <v>15.339789834235001</v>
      </c>
      <c r="M8" t="s">
        <v>67</v>
      </c>
      <c r="N8">
        <v>15.315197794794701</v>
      </c>
      <c r="O8">
        <f>AVERAGE(J8,L8,N8)</f>
        <v>15.368911437664435</v>
      </c>
      <c r="P8">
        <f t="shared" si="3"/>
        <v>7.2783587593914303E-2</v>
      </c>
    </row>
    <row r="9" spans="1:16" x14ac:dyDescent="0.35">
      <c r="A9" t="s">
        <v>8</v>
      </c>
      <c r="B9">
        <v>19.7305895460911</v>
      </c>
      <c r="C9" t="s">
        <v>20</v>
      </c>
      <c r="D9">
        <v>19.784977890128701</v>
      </c>
      <c r="E9" t="s">
        <v>32</v>
      </c>
      <c r="F9">
        <v>19.780103794761999</v>
      </c>
      <c r="G9">
        <f t="shared" si="0"/>
        <v>19.765223743660599</v>
      </c>
      <c r="H9">
        <f t="shared" si="1"/>
        <v>3.0092938247590715E-2</v>
      </c>
      <c r="I9" t="s">
        <v>44</v>
      </c>
      <c r="J9">
        <v>15.147003166397299</v>
      </c>
      <c r="K9" t="s">
        <v>56</v>
      </c>
      <c r="L9">
        <v>15.286427221481601</v>
      </c>
      <c r="M9" t="s">
        <v>68</v>
      </c>
      <c r="N9">
        <v>15.163020733289899</v>
      </c>
      <c r="O9">
        <f t="shared" si="2"/>
        <v>15.198817040389599</v>
      </c>
      <c r="P9">
        <f t="shared" si="3"/>
        <v>7.629415761065611E-2</v>
      </c>
    </row>
    <row r="10" spans="1:16" x14ac:dyDescent="0.35">
      <c r="A10" t="s">
        <v>9</v>
      </c>
      <c r="B10">
        <v>19.308719251961101</v>
      </c>
      <c r="C10" t="s">
        <v>21</v>
      </c>
      <c r="D10">
        <v>19.5386713150186</v>
      </c>
      <c r="E10" t="s">
        <v>33</v>
      </c>
      <c r="F10">
        <v>19.226698104623299</v>
      </c>
      <c r="G10">
        <f t="shared" si="0"/>
        <v>19.358029557200997</v>
      </c>
      <c r="H10">
        <f t="shared" si="1"/>
        <v>0.16172646862287804</v>
      </c>
      <c r="I10" t="s">
        <v>45</v>
      </c>
      <c r="J10">
        <v>14.8978202251054</v>
      </c>
      <c r="K10" t="s">
        <v>57</v>
      </c>
      <c r="L10">
        <v>14.9664495085359</v>
      </c>
      <c r="M10" t="s">
        <v>69</v>
      </c>
      <c r="N10">
        <v>14.838168023624601</v>
      </c>
      <c r="O10">
        <f t="shared" si="2"/>
        <v>14.900812585755299</v>
      </c>
      <c r="P10">
        <f t="shared" si="3"/>
        <v>6.4193072129758028E-2</v>
      </c>
    </row>
    <row r="11" spans="1:16" x14ac:dyDescent="0.35">
      <c r="A11" t="s">
        <v>10</v>
      </c>
      <c r="B11">
        <v>19.8879517845028</v>
      </c>
      <c r="C11" t="s">
        <v>22</v>
      </c>
      <c r="D11">
        <v>20.004327583576799</v>
      </c>
      <c r="E11" t="s">
        <v>34</v>
      </c>
      <c r="F11">
        <v>19.999032358005099</v>
      </c>
      <c r="G11">
        <f t="shared" si="0"/>
        <v>19.963770575361565</v>
      </c>
      <c r="H11">
        <f t="shared" si="1"/>
        <v>6.5714356414164191E-2</v>
      </c>
      <c r="I11" t="s">
        <v>46</v>
      </c>
      <c r="J11">
        <v>15.6203319601748</v>
      </c>
      <c r="K11" t="s">
        <v>58</v>
      </c>
      <c r="L11">
        <v>15.5791805115334</v>
      </c>
      <c r="M11" t="s">
        <v>70</v>
      </c>
      <c r="N11">
        <v>15.4716440342402</v>
      </c>
      <c r="O11">
        <f t="shared" si="2"/>
        <v>15.557052168649468</v>
      </c>
      <c r="P11">
        <f t="shared" si="3"/>
        <v>7.6774165568731637E-2</v>
      </c>
    </row>
    <row r="12" spans="1:16" x14ac:dyDescent="0.35">
      <c r="A12" t="s">
        <v>11</v>
      </c>
      <c r="B12" s="12">
        <v>19.648311606679101</v>
      </c>
      <c r="C12" t="s">
        <v>23</v>
      </c>
      <c r="D12">
        <v>19.828945503751498</v>
      </c>
      <c r="E12" t="s">
        <v>35</v>
      </c>
      <c r="F12">
        <v>19.856755100678601</v>
      </c>
      <c r="G12">
        <f>AVERAGE(D12,F12)</f>
        <v>19.842850302215048</v>
      </c>
      <c r="H12">
        <f>STDEV(D12,F12)</f>
        <v>1.9664354569218986E-2</v>
      </c>
      <c r="I12" t="s">
        <v>47</v>
      </c>
      <c r="J12">
        <v>15.443965848769899</v>
      </c>
      <c r="K12" t="s">
        <v>59</v>
      </c>
      <c r="L12">
        <v>15.436477317479101</v>
      </c>
      <c r="M12" t="s">
        <v>71</v>
      </c>
      <c r="N12">
        <v>15.3007070251071</v>
      </c>
      <c r="O12">
        <f t="shared" si="2"/>
        <v>15.393716730452034</v>
      </c>
      <c r="P12">
        <f t="shared" si="3"/>
        <v>8.0635745742734008E-2</v>
      </c>
    </row>
    <row r="13" spans="1:16" x14ac:dyDescent="0.35">
      <c r="A13" t="s">
        <v>12</v>
      </c>
      <c r="B13" s="12">
        <v>19.592586046968599</v>
      </c>
      <c r="C13" t="s">
        <v>24</v>
      </c>
      <c r="D13">
        <v>19.844531192619598</v>
      </c>
      <c r="E13" t="s">
        <v>36</v>
      </c>
      <c r="F13">
        <v>19.807326875487199</v>
      </c>
      <c r="G13">
        <f>AVERAGE(D13,F13)</f>
        <v>19.825929034053399</v>
      </c>
      <c r="H13">
        <f>STDEV(D13,F13)</f>
        <v>2.6307424933734509E-2</v>
      </c>
      <c r="I13" t="s">
        <v>48</v>
      </c>
      <c r="J13">
        <v>15.3433703884116</v>
      </c>
      <c r="K13" t="s">
        <v>60</v>
      </c>
      <c r="L13">
        <v>15.312549746091101</v>
      </c>
      <c r="M13" t="s">
        <v>72</v>
      </c>
      <c r="N13">
        <v>15.226939780787299</v>
      </c>
      <c r="O13">
        <f t="shared" si="2"/>
        <v>15.29428663843</v>
      </c>
      <c r="P13">
        <f t="shared" si="3"/>
        <v>6.0325595098777662E-2</v>
      </c>
    </row>
    <row r="38" spans="1:2" x14ac:dyDescent="0.35">
      <c r="A38" t="s">
        <v>37</v>
      </c>
      <c r="B38">
        <v>20.282170512255501</v>
      </c>
    </row>
    <row r="39" spans="1:2" x14ac:dyDescent="0.35">
      <c r="A39" t="s">
        <v>38</v>
      </c>
      <c r="B39">
        <v>19.525253878443799</v>
      </c>
    </row>
    <row r="40" spans="1:2" x14ac:dyDescent="0.35">
      <c r="A40" t="s">
        <v>39</v>
      </c>
      <c r="B40">
        <v>20.300153442055901</v>
      </c>
    </row>
    <row r="41" spans="1:2" x14ac:dyDescent="0.35">
      <c r="A41" t="s">
        <v>40</v>
      </c>
      <c r="B41">
        <v>18.139605714407601</v>
      </c>
    </row>
    <row r="42" spans="1:2" x14ac:dyDescent="0.35">
      <c r="A42" t="s">
        <v>41</v>
      </c>
      <c r="B42">
        <v>18.007556150935802</v>
      </c>
    </row>
    <row r="43" spans="1:2" x14ac:dyDescent="0.35">
      <c r="A43" t="s">
        <v>42</v>
      </c>
      <c r="B43">
        <v>18.817480532068799</v>
      </c>
    </row>
    <row r="44" spans="1:2" x14ac:dyDescent="0.35">
      <c r="A44" t="s">
        <v>43</v>
      </c>
      <c r="B44">
        <v>15.4517466839636</v>
      </c>
    </row>
    <row r="45" spans="1:2" x14ac:dyDescent="0.35">
      <c r="A45" t="s">
        <v>44</v>
      </c>
      <c r="B45">
        <v>15.147003166397299</v>
      </c>
    </row>
    <row r="46" spans="1:2" x14ac:dyDescent="0.35">
      <c r="A46" t="s">
        <v>45</v>
      </c>
      <c r="B46">
        <v>14.8978202251054</v>
      </c>
    </row>
    <row r="47" spans="1:2" x14ac:dyDescent="0.35">
      <c r="A47" t="s">
        <v>46</v>
      </c>
      <c r="B47">
        <v>15.6203319601748</v>
      </c>
    </row>
    <row r="48" spans="1:2" x14ac:dyDescent="0.35">
      <c r="A48" t="s">
        <v>47</v>
      </c>
      <c r="B48">
        <v>15.443965848769899</v>
      </c>
    </row>
    <row r="49" spans="1:2" x14ac:dyDescent="0.35">
      <c r="A49" t="s">
        <v>48</v>
      </c>
      <c r="B49">
        <v>15.3433703884116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5"/>
  <sheetViews>
    <sheetView topLeftCell="N1" workbookViewId="0">
      <selection activeCell="O10" sqref="O10"/>
    </sheetView>
  </sheetViews>
  <sheetFormatPr defaultColWidth="10.6640625" defaultRowHeight="15.5" x14ac:dyDescent="0.35"/>
  <cols>
    <col min="1" max="1" width="18.33203125" bestFit="1" customWidth="1"/>
    <col min="4" max="4" width="2.1640625" customWidth="1"/>
    <col min="5" max="5" width="19" bestFit="1" customWidth="1"/>
    <col min="8" max="8" width="14.1640625" bestFit="1" customWidth="1"/>
    <col min="9" max="9" width="6.83203125" bestFit="1" customWidth="1"/>
    <col min="10" max="10" width="3.83203125" customWidth="1"/>
    <col min="11" max="11" width="12.33203125" bestFit="1" customWidth="1"/>
    <col min="13" max="13" width="15.6640625" bestFit="1" customWidth="1"/>
    <col min="14" max="14" width="6.83203125" bestFit="1" customWidth="1"/>
    <col min="15" max="15" width="14" bestFit="1" customWidth="1"/>
    <col min="17" max="17" width="18" bestFit="1" customWidth="1"/>
    <col min="21" max="21" width="12.5" bestFit="1" customWidth="1"/>
    <col min="22" max="22" width="6.33203125" bestFit="1" customWidth="1"/>
    <col min="23" max="23" width="8.33203125" bestFit="1" customWidth="1"/>
    <col min="24" max="24" width="9.33203125" bestFit="1" customWidth="1"/>
    <col min="25" max="27" width="8.5" bestFit="1" customWidth="1"/>
  </cols>
  <sheetData>
    <row r="1" spans="1:27" x14ac:dyDescent="0.35">
      <c r="A1" s="6" t="s">
        <v>92</v>
      </c>
      <c r="B1" s="1" t="s">
        <v>73</v>
      </c>
      <c r="C1" s="1" t="s">
        <v>74</v>
      </c>
      <c r="D1" s="1"/>
      <c r="E1" s="1" t="s">
        <v>86</v>
      </c>
      <c r="F1" s="1" t="s">
        <v>73</v>
      </c>
      <c r="G1" s="1" t="s">
        <v>74</v>
      </c>
      <c r="H1" s="1" t="s">
        <v>75</v>
      </c>
      <c r="I1" s="2" t="s">
        <v>76</v>
      </c>
      <c r="J1" s="1"/>
      <c r="K1" s="1" t="s">
        <v>77</v>
      </c>
      <c r="L1" s="1" t="s">
        <v>74</v>
      </c>
      <c r="M1" s="2" t="s">
        <v>78</v>
      </c>
      <c r="N1" s="3" t="s">
        <v>79</v>
      </c>
      <c r="O1" s="1" t="s">
        <v>80</v>
      </c>
      <c r="P1" s="1" t="s">
        <v>81</v>
      </c>
      <c r="Q1" s="14" t="s">
        <v>82</v>
      </c>
      <c r="R1" s="14"/>
      <c r="S1" s="1" t="s">
        <v>83</v>
      </c>
      <c r="X1" s="15" t="s">
        <v>88</v>
      </c>
      <c r="Y1" s="15"/>
      <c r="Z1" s="15"/>
      <c r="AA1" s="15"/>
    </row>
    <row r="2" spans="1:27" x14ac:dyDescent="0.35">
      <c r="A2" s="4" t="s">
        <v>94</v>
      </c>
      <c r="B2" s="7">
        <v>25.539472964859151</v>
      </c>
      <c r="C2" s="8">
        <v>7.8006350096080423E-2</v>
      </c>
      <c r="D2" s="4"/>
      <c r="E2" s="4" t="s">
        <v>98</v>
      </c>
      <c r="F2" s="7">
        <v>19.982185172613438</v>
      </c>
      <c r="G2" s="8">
        <v>0.15066604413123599</v>
      </c>
      <c r="H2" s="4" t="s">
        <v>104</v>
      </c>
      <c r="I2" s="5">
        <f>(B2-F2)</f>
        <v>5.5572877922457131</v>
      </c>
      <c r="J2" s="4"/>
      <c r="K2" s="5">
        <f>AVERAGE(I2:I4)</f>
        <v>5.9465113461752432</v>
      </c>
      <c r="L2" s="5">
        <f>STDEV(I2:I4)</f>
        <v>0.7614067738867939</v>
      </c>
      <c r="M2" s="5">
        <f>K2-K10</f>
        <v>1.0649753870813665</v>
      </c>
      <c r="N2" s="5">
        <f>((L10^2)+(L2^2))^(1/2)</f>
        <v>0.93606317878280865</v>
      </c>
      <c r="O2" s="7">
        <f>1.8^-M2</f>
        <v>0.53473802175780449</v>
      </c>
      <c r="P2" s="5">
        <f>M2+N2</f>
        <v>2.0010385658641754</v>
      </c>
      <c r="Q2" s="10">
        <f>1.8^-P2</f>
        <v>0.30845362071736437</v>
      </c>
      <c r="R2" s="5" t="s">
        <v>85</v>
      </c>
      <c r="S2" s="5">
        <f>O2-Q2</f>
        <v>0.22628440104044012</v>
      </c>
      <c r="X2" s="15" t="s">
        <v>110</v>
      </c>
      <c r="Y2" s="15"/>
      <c r="Z2" s="15" t="s">
        <v>87</v>
      </c>
      <c r="AA2" s="15"/>
    </row>
    <row r="3" spans="1:27" x14ac:dyDescent="0.35">
      <c r="A3" s="4" t="s">
        <v>95</v>
      </c>
      <c r="B3" s="7">
        <v>25.223617752055564</v>
      </c>
      <c r="C3" s="8">
        <v>8.7631386722077806E-2</v>
      </c>
      <c r="D3" s="4"/>
      <c r="E3" s="4" t="s">
        <v>100</v>
      </c>
      <c r="F3" s="7">
        <v>19.765223743660599</v>
      </c>
      <c r="G3" s="8">
        <v>3.0092938247590715E-2</v>
      </c>
      <c r="H3" s="4" t="s">
        <v>105</v>
      </c>
      <c r="I3" s="5">
        <f>(B3-F3)</f>
        <v>5.4583940083949649</v>
      </c>
      <c r="J3" s="4"/>
      <c r="K3" s="5"/>
      <c r="L3" s="5"/>
      <c r="M3" s="5"/>
      <c r="N3" s="5"/>
      <c r="O3" s="7"/>
      <c r="P3" s="5">
        <f>M2-N2</f>
        <v>0.12891220829855787</v>
      </c>
      <c r="Q3" s="9">
        <f>1.8^-P3</f>
        <v>0.92702673176095052</v>
      </c>
      <c r="R3" s="5" t="s">
        <v>84</v>
      </c>
      <c r="S3" s="5">
        <f>Q3-O2</f>
        <v>0.39228871000314602</v>
      </c>
      <c r="V3" s="4" t="s">
        <v>110</v>
      </c>
      <c r="W3" s="4" t="s">
        <v>87</v>
      </c>
      <c r="X3" s="4" t="s">
        <v>84</v>
      </c>
      <c r="Y3" s="4" t="s">
        <v>85</v>
      </c>
      <c r="Z3" s="4" t="s">
        <v>84</v>
      </c>
      <c r="AA3" s="4" t="s">
        <v>85</v>
      </c>
    </row>
    <row r="4" spans="1:27" x14ac:dyDescent="0.35">
      <c r="A4" s="4" t="s">
        <v>96</v>
      </c>
      <c r="B4" s="7">
        <v>26.181881795086049</v>
      </c>
      <c r="C4" s="8">
        <v>2.9370756878755257E-2</v>
      </c>
      <c r="D4" s="4"/>
      <c r="E4" s="4" t="s">
        <v>101</v>
      </c>
      <c r="F4" s="7">
        <v>19.358029557200997</v>
      </c>
      <c r="G4" s="8">
        <v>0.16172646862287804</v>
      </c>
      <c r="H4" s="4" t="s">
        <v>106</v>
      </c>
      <c r="I4" s="5">
        <f>(B4-F4)</f>
        <v>6.8238522378850526</v>
      </c>
      <c r="J4" s="4"/>
      <c r="K4" s="5"/>
      <c r="L4" s="5"/>
      <c r="M4" s="5"/>
      <c r="N4" s="5"/>
      <c r="O4" s="7"/>
      <c r="P4" s="5"/>
      <c r="Q4" s="5"/>
      <c r="R4" s="5"/>
      <c r="S4" s="5"/>
      <c r="U4" s="4" t="s">
        <v>111</v>
      </c>
      <c r="V4" s="7">
        <f>O2</f>
        <v>0.53473802175780449</v>
      </c>
      <c r="W4" s="7">
        <f>O10</f>
        <v>1</v>
      </c>
      <c r="X4" s="5">
        <f>S3</f>
        <v>0.39228871000314602</v>
      </c>
      <c r="Y4" s="5">
        <f>S2</f>
        <v>0.22628440104044012</v>
      </c>
      <c r="Z4" s="5">
        <f>S11</f>
        <v>0.57241719769571686</v>
      </c>
      <c r="AA4" s="5">
        <f>S10</f>
        <v>0.36403646470832296</v>
      </c>
    </row>
    <row r="5" spans="1:27" x14ac:dyDescent="0.35">
      <c r="A5" s="4" t="s">
        <v>97</v>
      </c>
      <c r="B5" s="7">
        <v>25.708910654414236</v>
      </c>
      <c r="C5" s="8">
        <v>0.32978368661708651</v>
      </c>
      <c r="D5" s="4"/>
      <c r="E5" s="4" t="s">
        <v>99</v>
      </c>
      <c r="F5" s="7">
        <v>19.963770575361565</v>
      </c>
      <c r="G5" s="8">
        <v>6.5714356414164191E-2</v>
      </c>
      <c r="H5" s="4" t="s">
        <v>107</v>
      </c>
      <c r="I5" s="5">
        <f t="shared" ref="I3:I7" si="0">(B5-F5)</f>
        <v>5.7451400790526712</v>
      </c>
      <c r="J5" s="4"/>
      <c r="K5" s="5">
        <f>AVERAGE(I5:I7)</f>
        <v>5.9390136286512378</v>
      </c>
      <c r="L5" s="5">
        <f>STDEV(I5:I7)</f>
        <v>0.40346829714536497</v>
      </c>
      <c r="M5" s="5">
        <f>K5-K13</f>
        <v>3.0491223860864158</v>
      </c>
      <c r="N5" s="5">
        <f>((L13^2)+(L5^2))^(1/2)</f>
        <v>0.66347363424994754</v>
      </c>
      <c r="O5" s="7">
        <f>1.8^-M5</f>
        <v>0.16658768389273865</v>
      </c>
      <c r="P5" s="5">
        <f>M5+N5</f>
        <v>3.7125960203363633</v>
      </c>
      <c r="Q5" s="10">
        <f>1.8^-P5</f>
        <v>0.11279148471055128</v>
      </c>
      <c r="R5" s="5" t="s">
        <v>85</v>
      </c>
      <c r="S5" s="5">
        <f>O5-Q5</f>
        <v>5.3796199182187365E-2</v>
      </c>
      <c r="U5" s="4" t="s">
        <v>112</v>
      </c>
      <c r="V5" s="7">
        <f>O5</f>
        <v>0.16658768389273865</v>
      </c>
      <c r="W5" s="7">
        <f>O13</f>
        <v>1</v>
      </c>
      <c r="X5" s="5">
        <f>S6</f>
        <v>7.9454439730011622E-2</v>
      </c>
      <c r="Y5" s="5">
        <f>S5</f>
        <v>5.3796199182187365E-2</v>
      </c>
      <c r="Z5" s="5">
        <f>S14</f>
        <v>0.54932702410329015</v>
      </c>
      <c r="AA5" s="5">
        <f>S13</f>
        <v>0.3545584731675524</v>
      </c>
    </row>
    <row r="6" spans="1:27" x14ac:dyDescent="0.35">
      <c r="A6" s="4" t="s">
        <v>97</v>
      </c>
      <c r="B6" s="7">
        <v>25.511926814694952</v>
      </c>
      <c r="C6" s="8">
        <v>8.759595899832047E-2</v>
      </c>
      <c r="D6" s="4"/>
      <c r="E6" s="4" t="s">
        <v>102</v>
      </c>
      <c r="F6" s="7">
        <v>19.842850302215048</v>
      </c>
      <c r="G6" s="8">
        <v>1.9664354569218986E-2</v>
      </c>
      <c r="H6" s="4" t="s">
        <v>108</v>
      </c>
      <c r="I6" s="5">
        <f t="shared" si="0"/>
        <v>5.6690765124799043</v>
      </c>
      <c r="J6" s="4"/>
      <c r="K6" s="4"/>
      <c r="L6" s="4"/>
      <c r="M6" s="5"/>
      <c r="N6" s="5"/>
      <c r="O6" s="5"/>
      <c r="P6" s="5">
        <f>M5-N5</f>
        <v>2.3856487518364684</v>
      </c>
      <c r="Q6" s="9">
        <f>1.8^-P6</f>
        <v>0.24604212362275027</v>
      </c>
      <c r="R6" s="5" t="s">
        <v>84</v>
      </c>
      <c r="S6" s="5">
        <f>Q6-O5</f>
        <v>7.9454439730011622E-2</v>
      </c>
    </row>
    <row r="7" spans="1:27" x14ac:dyDescent="0.35">
      <c r="A7" s="4" t="s">
        <v>97</v>
      </c>
      <c r="B7" s="7">
        <v>26.228753328474536</v>
      </c>
      <c r="C7" s="8">
        <v>0.2554790729373988</v>
      </c>
      <c r="D7" s="4"/>
      <c r="E7" s="4" t="s">
        <v>103</v>
      </c>
      <c r="F7" s="7">
        <v>19.825929034053399</v>
      </c>
      <c r="G7" s="8">
        <v>2.6307424933734509E-2</v>
      </c>
      <c r="H7" s="4" t="s">
        <v>109</v>
      </c>
      <c r="I7" s="5">
        <f t="shared" si="0"/>
        <v>6.4028242944211371</v>
      </c>
      <c r="J7" s="4"/>
      <c r="K7" s="4"/>
      <c r="L7" s="4"/>
      <c r="M7" s="5"/>
      <c r="N7" s="5"/>
      <c r="O7" s="5"/>
      <c r="P7" s="5"/>
      <c r="Q7" s="5"/>
      <c r="R7" s="5"/>
      <c r="S7" s="5"/>
    </row>
    <row r="9" spans="1:27" x14ac:dyDescent="0.35">
      <c r="A9" s="6" t="s">
        <v>93</v>
      </c>
      <c r="B9" s="1" t="s">
        <v>73</v>
      </c>
      <c r="C9" s="1" t="s">
        <v>74</v>
      </c>
      <c r="D9" s="1"/>
      <c r="E9" s="1" t="s">
        <v>86</v>
      </c>
      <c r="F9" s="1" t="s">
        <v>73</v>
      </c>
      <c r="G9" s="1" t="s">
        <v>74</v>
      </c>
      <c r="H9" s="1" t="s">
        <v>75</v>
      </c>
      <c r="I9" s="2" t="s">
        <v>76</v>
      </c>
      <c r="J9" s="1"/>
      <c r="K9" s="1" t="s">
        <v>77</v>
      </c>
      <c r="L9" s="1" t="s">
        <v>74</v>
      </c>
      <c r="M9" s="2" t="s">
        <v>78</v>
      </c>
      <c r="N9" s="3" t="s">
        <v>79</v>
      </c>
      <c r="O9" s="1" t="s">
        <v>80</v>
      </c>
      <c r="P9" s="1" t="s">
        <v>81</v>
      </c>
      <c r="Q9" s="14" t="s">
        <v>82</v>
      </c>
      <c r="R9" s="14"/>
      <c r="S9" s="1" t="s">
        <v>83</v>
      </c>
    </row>
    <row r="10" spans="1:27" x14ac:dyDescent="0.35">
      <c r="A10" s="4" t="s">
        <v>94</v>
      </c>
      <c r="B10">
        <v>20.2769612019036</v>
      </c>
      <c r="C10">
        <v>4.9344769728945991E-2</v>
      </c>
      <c r="D10" s="4"/>
      <c r="E10" s="4" t="s">
        <v>98</v>
      </c>
      <c r="F10" s="7">
        <v>15.368911437664435</v>
      </c>
      <c r="G10" s="8">
        <v>7.2783587593914303E-2</v>
      </c>
      <c r="H10" s="4" t="s">
        <v>104</v>
      </c>
      <c r="I10" s="5">
        <f>B10-F10</f>
        <v>4.9080497642391645</v>
      </c>
      <c r="J10" s="4"/>
      <c r="K10" s="5">
        <f>AVERAGE(I10:I12)</f>
        <v>4.8815359590938767</v>
      </c>
      <c r="L10" s="5">
        <f>STDEV(I10:I12)</f>
        <v>0.54449426016467894</v>
      </c>
      <c r="M10" s="5">
        <v>0</v>
      </c>
      <c r="N10" s="5">
        <f>((L10^2)+(L10^2))^(1/2)</f>
        <v>0.77003116735919341</v>
      </c>
      <c r="O10" s="7">
        <f>1.8^-M10</f>
        <v>1</v>
      </c>
      <c r="P10" s="5">
        <f>M10+N10</f>
        <v>0.77003116735919341</v>
      </c>
      <c r="Q10" s="10">
        <f>1.8^-P10</f>
        <v>0.63596353529167704</v>
      </c>
      <c r="R10" s="5" t="s">
        <v>85</v>
      </c>
      <c r="S10" s="5">
        <f>O10-Q10</f>
        <v>0.36403646470832296</v>
      </c>
    </row>
    <row r="11" spans="1:27" x14ac:dyDescent="0.35">
      <c r="A11" s="4" t="s">
        <v>95</v>
      </c>
      <c r="B11">
        <v>19.523086204579066</v>
      </c>
      <c r="C11">
        <v>2.2533288683086929E-2</v>
      </c>
      <c r="D11" s="4"/>
      <c r="E11" s="4" t="s">
        <v>100</v>
      </c>
      <c r="F11" s="7">
        <v>15.198817040389599</v>
      </c>
      <c r="G11" s="8">
        <v>7.629415761065611E-2</v>
      </c>
      <c r="H11" s="4" t="s">
        <v>105</v>
      </c>
      <c r="I11" s="5">
        <f t="shared" ref="I11:I15" si="1">B11-F11</f>
        <v>4.3242691641894666</v>
      </c>
      <c r="J11" s="4"/>
      <c r="K11" s="5"/>
      <c r="L11" s="5"/>
      <c r="M11" s="5"/>
      <c r="N11" s="5"/>
      <c r="O11" s="7"/>
      <c r="P11" s="5">
        <f>M10-N10</f>
        <v>-0.77003116735919341</v>
      </c>
      <c r="Q11" s="9">
        <f>1.8^-P11</f>
        <v>1.5724171976957169</v>
      </c>
      <c r="R11" s="5" t="s">
        <v>84</v>
      </c>
      <c r="S11" s="5">
        <f>Q11-O10</f>
        <v>0.57241719769571686</v>
      </c>
    </row>
    <row r="12" spans="1:27" x14ac:dyDescent="0.35">
      <c r="A12" s="4" t="s">
        <v>96</v>
      </c>
      <c r="B12">
        <v>20.313101534608297</v>
      </c>
      <c r="C12">
        <v>2.957116326450164E-2</v>
      </c>
      <c r="D12" s="4"/>
      <c r="E12" s="4" t="s">
        <v>101</v>
      </c>
      <c r="F12" s="7">
        <v>14.900812585755299</v>
      </c>
      <c r="G12" s="8">
        <v>6.4193072129758028E-2</v>
      </c>
      <c r="H12" s="4" t="s">
        <v>106</v>
      </c>
      <c r="I12" s="5">
        <f t="shared" si="1"/>
        <v>5.4122889488529982</v>
      </c>
      <c r="J12" s="4"/>
      <c r="K12" s="5"/>
      <c r="L12" s="5"/>
      <c r="M12" s="5"/>
      <c r="N12" s="5"/>
      <c r="O12" s="7"/>
      <c r="P12" s="5"/>
      <c r="Q12" s="5"/>
      <c r="R12" s="5"/>
      <c r="S12" s="5"/>
    </row>
    <row r="13" spans="1:27" x14ac:dyDescent="0.35">
      <c r="A13" s="4" t="s">
        <v>97</v>
      </c>
      <c r="B13">
        <v>18.117753942573668</v>
      </c>
      <c r="C13">
        <v>4.2518745236849141E-2</v>
      </c>
      <c r="D13" s="4"/>
      <c r="E13" s="4" t="s">
        <v>99</v>
      </c>
      <c r="F13" s="7">
        <v>15.557052168649468</v>
      </c>
      <c r="G13" s="8">
        <v>7.6774165568731637E-2</v>
      </c>
      <c r="H13" s="4" t="s">
        <v>107</v>
      </c>
      <c r="I13" s="5">
        <f t="shared" si="1"/>
        <v>2.5607017739241993</v>
      </c>
      <c r="J13" s="4"/>
      <c r="K13" s="5">
        <f>AVERAGE(I13:I15)</f>
        <v>2.889891242564822</v>
      </c>
      <c r="L13" s="5">
        <f>STDEV(I13:I15)</f>
        <v>0.52669782280113198</v>
      </c>
      <c r="M13" s="5">
        <v>0</v>
      </c>
      <c r="N13" s="5">
        <f>((L13^2)+(L13^2))^(1/2)</f>
        <v>0.744863204277742</v>
      </c>
      <c r="O13" s="7">
        <f>1.8^-M13</f>
        <v>1</v>
      </c>
      <c r="P13" s="5">
        <f>M13+N13</f>
        <v>0.744863204277742</v>
      </c>
      <c r="Q13" s="10">
        <f>1.8^-P13</f>
        <v>0.6454415268324476</v>
      </c>
      <c r="R13" s="5" t="s">
        <v>85</v>
      </c>
      <c r="S13" s="5">
        <f>O13-Q13</f>
        <v>0.3545584731675524</v>
      </c>
    </row>
    <row r="14" spans="1:27" x14ac:dyDescent="0.35">
      <c r="A14" s="4" t="s">
        <v>97</v>
      </c>
      <c r="B14">
        <v>18.0053299074888</v>
      </c>
      <c r="C14">
        <v>2.1286904637755004E-2</v>
      </c>
      <c r="D14" s="4"/>
      <c r="E14" s="4" t="s">
        <v>102</v>
      </c>
      <c r="F14" s="7">
        <v>15.393716730452034</v>
      </c>
      <c r="G14" s="8">
        <v>8.0635745742734008E-2</v>
      </c>
      <c r="H14" s="4" t="s">
        <v>108</v>
      </c>
      <c r="I14" s="5">
        <f t="shared" si="1"/>
        <v>2.6116131770367659</v>
      </c>
      <c r="J14" s="4"/>
      <c r="K14" s="4"/>
      <c r="L14" s="4"/>
      <c r="M14" s="5"/>
      <c r="N14" s="5"/>
      <c r="O14" s="5"/>
      <c r="P14" s="5">
        <f>M13-N13</f>
        <v>-0.744863204277742</v>
      </c>
      <c r="Q14" s="9">
        <f>1.8^-P14</f>
        <v>1.5493270241032902</v>
      </c>
      <c r="R14" s="5" t="s">
        <v>84</v>
      </c>
      <c r="S14" s="5">
        <f>Q14-O13</f>
        <v>0.54932702410329015</v>
      </c>
    </row>
    <row r="15" spans="1:27" x14ac:dyDescent="0.35">
      <c r="A15" s="4" t="s">
        <v>97</v>
      </c>
      <c r="B15">
        <v>18.791645415163501</v>
      </c>
      <c r="C15">
        <v>2.2421242965902602E-2</v>
      </c>
      <c r="D15" s="4"/>
      <c r="E15" s="4" t="s">
        <v>103</v>
      </c>
      <c r="F15" s="7">
        <v>15.29428663843</v>
      </c>
      <c r="G15" s="8">
        <v>6.0325595098777662E-2</v>
      </c>
      <c r="H15" s="4" t="s">
        <v>109</v>
      </c>
      <c r="I15" s="5">
        <f t="shared" si="1"/>
        <v>3.4973587767335008</v>
      </c>
      <c r="J15" s="4"/>
      <c r="K15" s="4"/>
      <c r="L15" s="4"/>
      <c r="M15" s="5"/>
      <c r="N15" s="5"/>
      <c r="O15" s="5"/>
      <c r="P15" s="5"/>
      <c r="Q15" s="5"/>
      <c r="R15" s="5"/>
      <c r="S15" s="5"/>
    </row>
  </sheetData>
  <mergeCells count="5">
    <mergeCell ref="Q1:R1"/>
    <mergeCell ref="Q9:R9"/>
    <mergeCell ref="X1:AA1"/>
    <mergeCell ref="X2:Y2"/>
    <mergeCell ref="Z2:AA2"/>
  </mergeCells>
  <phoneticPr fontId="6" type="noConversion"/>
  <pageMargins left="0.75" right="0.75" top="1" bottom="1" header="0.5" footer="0.5"/>
  <pageSetup scale="72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220D8-8448-4A6C-B362-C9B181C370A0}">
  <sheetPr>
    <pageSetUpPr fitToPage="1"/>
  </sheetPr>
  <dimension ref="A1:AA15"/>
  <sheetViews>
    <sheetView tabSelected="1" topLeftCell="Q1" workbookViewId="0">
      <selection activeCell="AC13" sqref="AC13"/>
    </sheetView>
  </sheetViews>
  <sheetFormatPr defaultColWidth="10.6640625" defaultRowHeight="15.5" x14ac:dyDescent="0.35"/>
  <cols>
    <col min="1" max="1" width="18.33203125" bestFit="1" customWidth="1"/>
    <col min="4" max="4" width="2.1640625" customWidth="1"/>
    <col min="5" max="5" width="19" bestFit="1" customWidth="1"/>
    <col min="8" max="8" width="14.1640625" bestFit="1" customWidth="1"/>
    <col min="9" max="9" width="6.83203125" bestFit="1" customWidth="1"/>
    <col min="10" max="10" width="3.83203125" customWidth="1"/>
    <col min="11" max="11" width="12.33203125" bestFit="1" customWidth="1"/>
    <col min="13" max="13" width="15.6640625" bestFit="1" customWidth="1"/>
    <col min="14" max="14" width="6.83203125" bestFit="1" customWidth="1"/>
    <col min="15" max="15" width="14" bestFit="1" customWidth="1"/>
    <col min="17" max="17" width="18" bestFit="1" customWidth="1"/>
    <col min="21" max="21" width="12.5" bestFit="1" customWidth="1"/>
    <col min="22" max="22" width="6.33203125" bestFit="1" customWidth="1"/>
    <col min="23" max="23" width="8.33203125" bestFit="1" customWidth="1"/>
    <col min="24" max="24" width="9.33203125" bestFit="1" customWidth="1"/>
    <col min="25" max="27" width="8.5" bestFit="1" customWidth="1"/>
  </cols>
  <sheetData>
    <row r="1" spans="1:27" x14ac:dyDescent="0.35">
      <c r="A1" s="6" t="s">
        <v>92</v>
      </c>
      <c r="B1" s="11" t="s">
        <v>73</v>
      </c>
      <c r="C1" s="11" t="s">
        <v>74</v>
      </c>
      <c r="D1" s="11"/>
      <c r="E1" s="11" t="s">
        <v>86</v>
      </c>
      <c r="F1" s="11" t="s">
        <v>73</v>
      </c>
      <c r="G1" s="11" t="s">
        <v>74</v>
      </c>
      <c r="H1" s="11" t="s">
        <v>75</v>
      </c>
      <c r="I1" s="2" t="s">
        <v>76</v>
      </c>
      <c r="J1" s="11"/>
      <c r="K1" s="11" t="s">
        <v>77</v>
      </c>
      <c r="L1" s="11" t="s">
        <v>74</v>
      </c>
      <c r="M1" s="2" t="s">
        <v>78</v>
      </c>
      <c r="N1" s="3" t="s">
        <v>79</v>
      </c>
      <c r="O1" s="11" t="s">
        <v>80</v>
      </c>
      <c r="P1" s="11" t="s">
        <v>81</v>
      </c>
      <c r="Q1" s="14" t="s">
        <v>82</v>
      </c>
      <c r="R1" s="14"/>
      <c r="S1" s="11" t="s">
        <v>83</v>
      </c>
      <c r="X1" s="15" t="s">
        <v>88</v>
      </c>
      <c r="Y1" s="15"/>
      <c r="Z1" s="15"/>
      <c r="AA1" s="15"/>
    </row>
    <row r="2" spans="1:27" x14ac:dyDescent="0.35">
      <c r="A2" s="4" t="s">
        <v>94</v>
      </c>
      <c r="B2" s="7">
        <v>25.539472964859151</v>
      </c>
      <c r="C2" s="8">
        <v>7.8006350096080423E-2</v>
      </c>
      <c r="D2" s="4"/>
      <c r="E2" s="4" t="s">
        <v>98</v>
      </c>
      <c r="F2" s="7">
        <v>19.982185172613438</v>
      </c>
      <c r="G2" s="8">
        <v>0.15066604413123599</v>
      </c>
      <c r="H2" s="4" t="s">
        <v>104</v>
      </c>
      <c r="I2" s="5">
        <f>(B2-F2)</f>
        <v>5.5572877922457131</v>
      </c>
      <c r="J2" s="4"/>
      <c r="K2" s="5">
        <f>AVERAGE(I2:I4)</f>
        <v>5.9465113461752432</v>
      </c>
      <c r="L2" s="5">
        <f>STDEV(I2:I4)</f>
        <v>0.7614067738867939</v>
      </c>
      <c r="M2" s="5">
        <f>K2-K5</f>
        <v>7.4977175240054095E-3</v>
      </c>
      <c r="N2" s="5">
        <f>((L5^2)+(L2^2))^(1/2)</f>
        <v>0.86170003024374775</v>
      </c>
      <c r="O2" s="7">
        <f>1.8^-M2</f>
        <v>0.99560263845389496</v>
      </c>
      <c r="P2" s="5">
        <f>M2+N2</f>
        <v>0.86919774776775316</v>
      </c>
      <c r="Q2" s="10">
        <f>1.8^-P2</f>
        <v>0.59995366886799339</v>
      </c>
      <c r="R2" s="5" t="s">
        <v>85</v>
      </c>
      <c r="S2" s="5">
        <f>O2-Q2</f>
        <v>0.39564896958590157</v>
      </c>
      <c r="X2" s="15" t="s">
        <v>110</v>
      </c>
      <c r="Y2" s="15"/>
      <c r="Z2" s="15" t="s">
        <v>93</v>
      </c>
      <c r="AA2" s="15"/>
    </row>
    <row r="3" spans="1:27" x14ac:dyDescent="0.35">
      <c r="A3" s="4" t="s">
        <v>95</v>
      </c>
      <c r="B3" s="7">
        <v>25.223617752055564</v>
      </c>
      <c r="C3" s="8">
        <v>8.7631386722077806E-2</v>
      </c>
      <c r="D3" s="4"/>
      <c r="E3" s="4" t="s">
        <v>100</v>
      </c>
      <c r="F3" s="7">
        <v>19.765223743660599</v>
      </c>
      <c r="G3" s="8">
        <v>3.0092938247590715E-2</v>
      </c>
      <c r="H3" s="4" t="s">
        <v>105</v>
      </c>
      <c r="I3" s="5">
        <f>(B3-F3)</f>
        <v>5.4583940083949649</v>
      </c>
      <c r="J3" s="4"/>
      <c r="K3" s="5"/>
      <c r="L3" s="5"/>
      <c r="M3" s="5"/>
      <c r="N3" s="5"/>
      <c r="O3" s="7"/>
      <c r="P3" s="5">
        <f>M2-N2</f>
        <v>-0.85420231271974234</v>
      </c>
      <c r="Q3" s="9">
        <f>1.8^-P3</f>
        <v>1.652168600896504</v>
      </c>
      <c r="R3" s="5" t="s">
        <v>84</v>
      </c>
      <c r="S3" s="5">
        <f>Q3-O2</f>
        <v>0.65656596244260901</v>
      </c>
      <c r="V3" s="4" t="s">
        <v>110</v>
      </c>
      <c r="W3" s="4" t="s">
        <v>93</v>
      </c>
      <c r="X3" s="4" t="s">
        <v>84</v>
      </c>
      <c r="Y3" s="4" t="s">
        <v>85</v>
      </c>
      <c r="Z3" s="4" t="s">
        <v>84</v>
      </c>
      <c r="AA3" s="4" t="s">
        <v>85</v>
      </c>
    </row>
    <row r="4" spans="1:27" x14ac:dyDescent="0.35">
      <c r="A4" s="4" t="s">
        <v>96</v>
      </c>
      <c r="B4" s="7">
        <v>26.181881795086049</v>
      </c>
      <c r="C4" s="8">
        <v>2.9370756878755257E-2</v>
      </c>
      <c r="D4" s="4"/>
      <c r="E4" s="4" t="s">
        <v>101</v>
      </c>
      <c r="F4" s="7">
        <v>19.358029557200997</v>
      </c>
      <c r="G4" s="8">
        <v>0.16172646862287804</v>
      </c>
      <c r="H4" s="4" t="s">
        <v>106</v>
      </c>
      <c r="I4" s="5">
        <f>(B4-F4)</f>
        <v>6.8238522378850526</v>
      </c>
      <c r="J4" s="4"/>
      <c r="K4" s="5"/>
      <c r="L4" s="5"/>
      <c r="M4" s="5"/>
      <c r="N4" s="5"/>
      <c r="O4" s="7"/>
      <c r="P4" s="5"/>
      <c r="Q4" s="5"/>
      <c r="R4" s="5"/>
      <c r="S4" s="5"/>
      <c r="U4" s="16" t="s">
        <v>113</v>
      </c>
      <c r="V4" s="7">
        <f>O2</f>
        <v>0.99560263845389496</v>
      </c>
      <c r="W4" s="7">
        <f>O10</f>
        <v>0.31016148257483317</v>
      </c>
      <c r="X4" s="5">
        <f>S3</f>
        <v>0.65656596244260901</v>
      </c>
      <c r="Y4" s="5">
        <f>S2</f>
        <v>0.39564896958590157</v>
      </c>
      <c r="Z4" s="5">
        <f>S11</f>
        <v>0.17397742637074931</v>
      </c>
      <c r="AA4" s="5">
        <f>S10</f>
        <v>0.11145788016755076</v>
      </c>
    </row>
    <row r="5" spans="1:27" x14ac:dyDescent="0.35">
      <c r="A5" s="4" t="s">
        <v>97</v>
      </c>
      <c r="B5" s="7">
        <v>25.708910654414236</v>
      </c>
      <c r="C5" s="8">
        <v>0.32978368661708651</v>
      </c>
      <c r="D5" s="4"/>
      <c r="E5" s="4" t="s">
        <v>99</v>
      </c>
      <c r="F5" s="7">
        <v>19.963770575361565</v>
      </c>
      <c r="G5" s="8">
        <v>6.5714356414164191E-2</v>
      </c>
      <c r="H5" s="4" t="s">
        <v>107</v>
      </c>
      <c r="I5" s="5">
        <f t="shared" ref="I5:I9" si="0">(B5-F5)</f>
        <v>5.7451400790526712</v>
      </c>
      <c r="J5" s="4"/>
      <c r="K5" s="5">
        <f>AVERAGE(I5:I7)</f>
        <v>5.9390136286512378</v>
      </c>
      <c r="L5" s="5">
        <f>STDEV(I5:I7)</f>
        <v>0.40346829714536497</v>
      </c>
      <c r="M5" s="5">
        <f>K5-K5</f>
        <v>0</v>
      </c>
      <c r="N5" s="5">
        <f>((L5^2)+(L5^2))^(1/2)</f>
        <v>0.57059033781055302</v>
      </c>
      <c r="O5" s="7">
        <f>1.8^-M5</f>
        <v>1</v>
      </c>
      <c r="P5" s="5">
        <f>M5+N5</f>
        <v>0.57059033781055302</v>
      </c>
      <c r="Q5" s="10">
        <f>1.8^-P5</f>
        <v>0.71506245411725533</v>
      </c>
      <c r="R5" s="5" t="s">
        <v>85</v>
      </c>
      <c r="S5" s="5">
        <f>O5-Q5</f>
        <v>0.28493754588274467</v>
      </c>
      <c r="U5" s="16" t="s">
        <v>114</v>
      </c>
      <c r="V5" s="7">
        <f>O5</f>
        <v>1</v>
      </c>
      <c r="W5" s="7">
        <f>O13</f>
        <v>1</v>
      </c>
      <c r="X5" s="5">
        <f>S6</f>
        <v>0.39847924365501775</v>
      </c>
      <c r="Y5" s="5">
        <f>S5</f>
        <v>0.28493754588274467</v>
      </c>
      <c r="Z5" s="5">
        <f>S14</f>
        <v>0.54932702410329015</v>
      </c>
      <c r="AA5" s="5">
        <f>S13</f>
        <v>0.3545584731675524</v>
      </c>
    </row>
    <row r="6" spans="1:27" x14ac:dyDescent="0.35">
      <c r="A6" s="4" t="s">
        <v>97</v>
      </c>
      <c r="B6" s="7">
        <v>25.511926814694952</v>
      </c>
      <c r="C6" s="8">
        <v>8.759595899832047E-2</v>
      </c>
      <c r="D6" s="4"/>
      <c r="E6" s="4" t="s">
        <v>102</v>
      </c>
      <c r="F6" s="7">
        <v>19.842850302215048</v>
      </c>
      <c r="G6" s="8">
        <v>1.9664354569218986E-2</v>
      </c>
      <c r="H6" s="4" t="s">
        <v>108</v>
      </c>
      <c r="I6" s="5">
        <f t="shared" si="0"/>
        <v>5.6690765124799043</v>
      </c>
      <c r="J6" s="4"/>
      <c r="K6" s="4"/>
      <c r="L6" s="4"/>
      <c r="M6" s="5"/>
      <c r="N6" s="5"/>
      <c r="O6" s="5"/>
      <c r="P6" s="5">
        <f>M5-N5</f>
        <v>-0.57059033781055302</v>
      </c>
      <c r="Q6" s="9">
        <f>1.8^-P6</f>
        <v>1.3984792436550177</v>
      </c>
      <c r="R6" s="5" t="s">
        <v>84</v>
      </c>
      <c r="S6" s="5">
        <f>Q6-O5</f>
        <v>0.39847924365501775</v>
      </c>
    </row>
    <row r="7" spans="1:27" x14ac:dyDescent="0.35">
      <c r="A7" s="4" t="s">
        <v>97</v>
      </c>
      <c r="B7" s="7">
        <v>26.228753328474536</v>
      </c>
      <c r="C7" s="8">
        <v>0.2554790729373988</v>
      </c>
      <c r="D7" s="4"/>
      <c r="E7" s="4" t="s">
        <v>103</v>
      </c>
      <c r="F7" s="7">
        <v>19.825929034053399</v>
      </c>
      <c r="G7" s="8">
        <v>2.6307424933734509E-2</v>
      </c>
      <c r="H7" s="4" t="s">
        <v>109</v>
      </c>
      <c r="I7" s="5">
        <f t="shared" si="0"/>
        <v>6.4028242944211371</v>
      </c>
      <c r="J7" s="4"/>
      <c r="K7" s="4"/>
      <c r="L7" s="4"/>
      <c r="M7" s="5"/>
      <c r="N7" s="5"/>
      <c r="O7" s="5"/>
      <c r="P7" s="5"/>
      <c r="Q7" s="5"/>
      <c r="R7" s="5"/>
      <c r="S7" s="5"/>
    </row>
    <row r="9" spans="1:27" x14ac:dyDescent="0.35">
      <c r="A9" s="6" t="s">
        <v>93</v>
      </c>
      <c r="B9" s="11" t="s">
        <v>73</v>
      </c>
      <c r="C9" s="11" t="s">
        <v>74</v>
      </c>
      <c r="D9" s="11"/>
      <c r="E9" s="11" t="s">
        <v>86</v>
      </c>
      <c r="F9" s="11" t="s">
        <v>73</v>
      </c>
      <c r="G9" s="11" t="s">
        <v>74</v>
      </c>
      <c r="H9" s="11" t="s">
        <v>75</v>
      </c>
      <c r="I9" s="2" t="s">
        <v>76</v>
      </c>
      <c r="J9" s="11"/>
      <c r="K9" s="11" t="s">
        <v>77</v>
      </c>
      <c r="L9" s="11" t="s">
        <v>74</v>
      </c>
      <c r="M9" s="2" t="s">
        <v>78</v>
      </c>
      <c r="N9" s="3" t="s">
        <v>79</v>
      </c>
      <c r="O9" s="11" t="s">
        <v>80</v>
      </c>
      <c r="P9" s="11" t="s">
        <v>81</v>
      </c>
      <c r="Q9" s="14" t="s">
        <v>82</v>
      </c>
      <c r="R9" s="14"/>
      <c r="S9" s="11" t="s">
        <v>83</v>
      </c>
    </row>
    <row r="10" spans="1:27" x14ac:dyDescent="0.35">
      <c r="A10" s="4" t="s">
        <v>94</v>
      </c>
      <c r="B10">
        <v>20.2769612019036</v>
      </c>
      <c r="C10">
        <v>4.9344769728945991E-2</v>
      </c>
      <c r="D10" s="4"/>
      <c r="E10" s="4" t="s">
        <v>98</v>
      </c>
      <c r="F10" s="7">
        <v>15.368911437664435</v>
      </c>
      <c r="G10" s="8">
        <v>7.2783587593914303E-2</v>
      </c>
      <c r="H10" s="4" t="s">
        <v>104</v>
      </c>
      <c r="I10" s="5">
        <f>B10-F10</f>
        <v>4.9080497642391645</v>
      </c>
      <c r="J10" s="4"/>
      <c r="K10" s="5">
        <f>AVERAGE(I10:I12)</f>
        <v>4.8815359590938767</v>
      </c>
      <c r="L10" s="5">
        <f>STDEV(I10:I12)</f>
        <v>0.54449426016467894</v>
      </c>
      <c r="M10" s="5">
        <f>K10-K13</f>
        <v>1.9916447165290547</v>
      </c>
      <c r="N10" s="5">
        <f>((L13^2)+(L10^2))^(1/2)</f>
        <v>0.75755171169744817</v>
      </c>
      <c r="O10" s="7">
        <f>1.8^-M10</f>
        <v>0.31016148257483317</v>
      </c>
      <c r="P10" s="5">
        <f>M10+N10</f>
        <v>2.7491964282265027</v>
      </c>
      <c r="Q10" s="10">
        <f>1.8^-P10</f>
        <v>0.19870360240728241</v>
      </c>
      <c r="R10" s="5" t="s">
        <v>85</v>
      </c>
      <c r="S10" s="5">
        <f>O10-Q10</f>
        <v>0.11145788016755076</v>
      </c>
    </row>
    <row r="11" spans="1:27" x14ac:dyDescent="0.35">
      <c r="A11" s="4" t="s">
        <v>95</v>
      </c>
      <c r="B11">
        <v>19.523086204579066</v>
      </c>
      <c r="C11">
        <v>2.2533288683086929E-2</v>
      </c>
      <c r="D11" s="4"/>
      <c r="E11" s="4" t="s">
        <v>100</v>
      </c>
      <c r="F11" s="7">
        <v>15.198817040389599</v>
      </c>
      <c r="G11" s="8">
        <v>7.629415761065611E-2</v>
      </c>
      <c r="H11" s="4" t="s">
        <v>105</v>
      </c>
      <c r="I11" s="5">
        <f t="shared" ref="I11:I15" si="1">B11-F11</f>
        <v>4.3242691641894666</v>
      </c>
      <c r="J11" s="4"/>
      <c r="K11" s="5"/>
      <c r="L11" s="5"/>
      <c r="M11" s="5"/>
      <c r="N11" s="5"/>
      <c r="O11" s="7"/>
      <c r="P11" s="5">
        <f>M10-N10</f>
        <v>1.2340930048316066</v>
      </c>
      <c r="Q11" s="9">
        <f>1.8^-P11</f>
        <v>0.48413890894558248</v>
      </c>
      <c r="R11" s="5" t="s">
        <v>84</v>
      </c>
      <c r="S11" s="5">
        <f>Q11-O10</f>
        <v>0.17397742637074931</v>
      </c>
    </row>
    <row r="12" spans="1:27" x14ac:dyDescent="0.35">
      <c r="A12" s="4" t="s">
        <v>96</v>
      </c>
      <c r="B12">
        <v>20.313101534608297</v>
      </c>
      <c r="C12">
        <v>2.957116326450164E-2</v>
      </c>
      <c r="D12" s="4"/>
      <c r="E12" s="4" t="s">
        <v>101</v>
      </c>
      <c r="F12" s="7">
        <v>14.900812585755299</v>
      </c>
      <c r="G12" s="8">
        <v>6.4193072129758028E-2</v>
      </c>
      <c r="H12" s="4" t="s">
        <v>106</v>
      </c>
      <c r="I12" s="5">
        <f t="shared" si="1"/>
        <v>5.4122889488529982</v>
      </c>
      <c r="J12" s="4"/>
      <c r="K12" s="5"/>
      <c r="L12" s="5"/>
      <c r="M12" s="5"/>
      <c r="N12" s="5"/>
      <c r="O12" s="7"/>
      <c r="P12" s="5"/>
      <c r="Q12" s="5"/>
      <c r="R12" s="5"/>
      <c r="S12" s="5"/>
    </row>
    <row r="13" spans="1:27" x14ac:dyDescent="0.35">
      <c r="A13" s="4" t="s">
        <v>97</v>
      </c>
      <c r="B13">
        <v>18.117753942573668</v>
      </c>
      <c r="C13">
        <v>4.2518745236849141E-2</v>
      </c>
      <c r="D13" s="4"/>
      <c r="E13" s="4" t="s">
        <v>99</v>
      </c>
      <c r="F13" s="7">
        <v>15.557052168649468</v>
      </c>
      <c r="G13" s="8">
        <v>7.6774165568731637E-2</v>
      </c>
      <c r="H13" s="4" t="s">
        <v>107</v>
      </c>
      <c r="I13" s="5">
        <f t="shared" si="1"/>
        <v>2.5607017739241993</v>
      </c>
      <c r="J13" s="4"/>
      <c r="K13" s="5">
        <f>AVERAGE(I13:I15)</f>
        <v>2.889891242564822</v>
      </c>
      <c r="L13" s="5">
        <f>STDEV(I13:I15)</f>
        <v>0.52669782280113198</v>
      </c>
      <c r="M13" s="5">
        <f>K13-K13</f>
        <v>0</v>
      </c>
      <c r="N13" s="5">
        <f>((L13^2)+(L13^2))^(1/2)</f>
        <v>0.744863204277742</v>
      </c>
      <c r="O13" s="7">
        <f>1.8^-M13</f>
        <v>1</v>
      </c>
      <c r="P13" s="5">
        <f>M13+N13</f>
        <v>0.744863204277742</v>
      </c>
      <c r="Q13" s="10">
        <f>1.8^-P13</f>
        <v>0.6454415268324476</v>
      </c>
      <c r="R13" s="5" t="s">
        <v>85</v>
      </c>
      <c r="S13" s="5">
        <f>O13-Q13</f>
        <v>0.3545584731675524</v>
      </c>
    </row>
    <row r="14" spans="1:27" x14ac:dyDescent="0.35">
      <c r="A14" s="4" t="s">
        <v>97</v>
      </c>
      <c r="B14">
        <v>18.0053299074888</v>
      </c>
      <c r="C14">
        <v>2.1286904637755004E-2</v>
      </c>
      <c r="D14" s="4"/>
      <c r="E14" s="4" t="s">
        <v>102</v>
      </c>
      <c r="F14" s="7">
        <v>15.393716730452034</v>
      </c>
      <c r="G14" s="8">
        <v>8.0635745742734008E-2</v>
      </c>
      <c r="H14" s="4" t="s">
        <v>108</v>
      </c>
      <c r="I14" s="5">
        <f t="shared" si="1"/>
        <v>2.6116131770367659</v>
      </c>
      <c r="J14" s="4"/>
      <c r="K14" s="4"/>
      <c r="L14" s="4"/>
      <c r="M14" s="5"/>
      <c r="N14" s="5"/>
      <c r="O14" s="5"/>
      <c r="P14" s="5">
        <f>M13-N13</f>
        <v>-0.744863204277742</v>
      </c>
      <c r="Q14" s="9">
        <f>1.8^-P14</f>
        <v>1.5493270241032902</v>
      </c>
      <c r="R14" s="5" t="s">
        <v>84</v>
      </c>
      <c r="S14" s="5">
        <f>Q14-O13</f>
        <v>0.54932702410329015</v>
      </c>
    </row>
    <row r="15" spans="1:27" x14ac:dyDescent="0.35">
      <c r="A15" s="4" t="s">
        <v>97</v>
      </c>
      <c r="B15">
        <v>18.791645415163501</v>
      </c>
      <c r="C15">
        <v>2.2421242965902602E-2</v>
      </c>
      <c r="D15" s="4"/>
      <c r="E15" s="4" t="s">
        <v>103</v>
      </c>
      <c r="F15" s="7">
        <v>15.29428663843</v>
      </c>
      <c r="G15" s="8">
        <v>6.0325595098777662E-2</v>
      </c>
      <c r="H15" s="4" t="s">
        <v>109</v>
      </c>
      <c r="I15" s="5">
        <f t="shared" si="1"/>
        <v>3.4973587767335008</v>
      </c>
      <c r="J15" s="4"/>
      <c r="K15" s="4"/>
      <c r="L15" s="4"/>
      <c r="M15" s="5"/>
      <c r="N15" s="5"/>
      <c r="O15" s="5"/>
      <c r="P15" s="5"/>
      <c r="Q15" s="5"/>
      <c r="R15" s="5"/>
      <c r="S15" s="5"/>
    </row>
  </sheetData>
  <mergeCells count="5">
    <mergeCell ref="Q1:R1"/>
    <mergeCell ref="X1:AA1"/>
    <mergeCell ref="X2:Y2"/>
    <mergeCell ref="Z2:AA2"/>
    <mergeCell ref="Q9:R9"/>
  </mergeCells>
  <pageMargins left="0.75" right="0.75" top="1" bottom="1" header="0.5" footer="0.5"/>
  <pageSetup scale="72" orientation="portrait" horizontalDpi="4294967292" verticalDpi="429496729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hanna</cp:lastModifiedBy>
  <cp:lastPrinted>2016-09-06T21:36:41Z</cp:lastPrinted>
  <dcterms:created xsi:type="dcterms:W3CDTF">2016-09-01T16:39:18Z</dcterms:created>
  <dcterms:modified xsi:type="dcterms:W3CDTF">2019-01-31T21:28:43Z</dcterms:modified>
</cp:coreProperties>
</file>