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25E96D35-E2C1-44DD-952D-36E0A78A45AA}" xr6:coauthVersionLast="40" xr6:coauthVersionMax="40" xr10:uidLastSave="{00000000-0000-0000-0000-000000000000}"/>
  <bookViews>
    <workbookView xWindow="1760" yWindow="460" windowWidth="29680" windowHeight="16140" tabRatio="500" xr2:uid="{00000000-000D-0000-FFFF-FFFF00000000}"/>
  </bookViews>
  <sheets>
    <sheet name="Sheet1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3" i="2" l="1"/>
  <c r="I13" i="2"/>
  <c r="I14" i="2"/>
  <c r="I15" i="2"/>
  <c r="L13" i="2"/>
  <c r="N13" i="2"/>
  <c r="P13" i="2"/>
  <c r="Q13" i="2"/>
  <c r="S13" i="2"/>
  <c r="AA5" i="2"/>
  <c r="O10" i="2"/>
  <c r="I10" i="2"/>
  <c r="I11" i="2"/>
  <c r="I12" i="2"/>
  <c r="L10" i="2"/>
  <c r="N10" i="2"/>
  <c r="P10" i="2"/>
  <c r="Q10" i="2"/>
  <c r="S10" i="2"/>
  <c r="AA4" i="2"/>
  <c r="P14" i="2"/>
  <c r="Q14" i="2"/>
  <c r="S14" i="2"/>
  <c r="Z5" i="2"/>
  <c r="P11" i="2"/>
  <c r="Q11" i="2"/>
  <c r="S11" i="2"/>
  <c r="Z4" i="2"/>
  <c r="I5" i="2"/>
  <c r="I6" i="2"/>
  <c r="I7" i="2"/>
  <c r="K5" i="2"/>
  <c r="K13" i="2"/>
  <c r="M5" i="2"/>
  <c r="O5" i="2"/>
  <c r="L5" i="2"/>
  <c r="N5" i="2"/>
  <c r="P5" i="2"/>
  <c r="Q5" i="2"/>
  <c r="S5" i="2"/>
  <c r="Y5" i="2"/>
  <c r="I2" i="2"/>
  <c r="I3" i="2"/>
  <c r="I4" i="2"/>
  <c r="K2" i="2"/>
  <c r="K10" i="2"/>
  <c r="M2" i="2"/>
  <c r="O2" i="2"/>
  <c r="L2" i="2"/>
  <c r="N2" i="2"/>
  <c r="P2" i="2"/>
  <c r="Q2" i="2"/>
  <c r="S2" i="2"/>
  <c r="Y4" i="2"/>
  <c r="P6" i="2"/>
  <c r="Q6" i="2"/>
  <c r="S6" i="2"/>
  <c r="X5" i="2"/>
  <c r="P3" i="2"/>
  <c r="Q3" i="2"/>
  <c r="S3" i="2"/>
  <c r="X4" i="2"/>
  <c r="W5" i="2"/>
  <c r="W4" i="2"/>
  <c r="V5" i="2"/>
  <c r="V4" i="2"/>
</calcChain>
</file>

<file path=xl/sharedStrings.xml><?xml version="1.0" encoding="utf-8"?>
<sst xmlns="http://schemas.openxmlformats.org/spreadsheetml/2006/main" count="87" uniqueCount="38">
  <si>
    <t>DpmrA BirA-V ChIP C</t>
  </si>
  <si>
    <t>DpmrA BirA-V Input C</t>
  </si>
  <si>
    <t>DpmrA BirA-V ChIP B</t>
  </si>
  <si>
    <t>DpmrA BirA-V Input B</t>
  </si>
  <si>
    <t>DpmrA BirA-V ChIP A</t>
  </si>
  <si>
    <t>DpmrA BirA-V Input A</t>
  </si>
  <si>
    <t>BirA-V ChIP C</t>
  </si>
  <si>
    <t>BirA-V Input C</t>
  </si>
  <si>
    <t>BirA-V ChIP B</t>
  </si>
  <si>
    <t>BirA-V Input B</t>
  </si>
  <si>
    <t>BirA-V ChIP A</t>
  </si>
  <si>
    <t>BirA-V Input A</t>
  </si>
  <si>
    <t>average</t>
    <phoneticPr fontId="0"/>
  </si>
  <si>
    <t>stdev</t>
    <phoneticPr fontId="0"/>
  </si>
  <si>
    <t xml:space="preserve"> </t>
  </si>
  <si>
    <r>
      <t>D</t>
    </r>
    <r>
      <rPr>
        <b/>
        <sz val="10"/>
        <rFont val="Verdana"/>
        <family val="2"/>
      </rPr>
      <t>Ct</t>
    </r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</si>
  <si>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</si>
  <si>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DD</t>
    </r>
    <r>
      <rPr>
        <b/>
        <sz val="10"/>
        <rFont val="Verdana"/>
        <family val="2"/>
      </rPr>
      <t>CT vs control</t>
    </r>
  </si>
  <si>
    <t>s</t>
  </si>
  <si>
    <t>2^-averDDCT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</si>
  <si>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</si>
  <si>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</si>
  <si>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</si>
  <si>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</si>
  <si>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</si>
  <si>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Input</t>
  </si>
  <si>
    <t>Control</t>
  </si>
  <si>
    <t>BirA-V A</t>
  </si>
  <si>
    <t>BirA-V B</t>
  </si>
  <si>
    <t>BirA-V C</t>
  </si>
  <si>
    <r>
      <t>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A</t>
    </r>
  </si>
  <si>
    <r>
      <t>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B</t>
    </r>
  </si>
  <si>
    <r>
      <t>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 C</t>
    </r>
  </si>
  <si>
    <t>BirA-V</t>
  </si>
  <si>
    <r>
      <t>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BirA-V</t>
    </r>
  </si>
  <si>
    <r>
      <t>P</t>
    </r>
    <r>
      <rPr>
        <i/>
        <sz val="12"/>
        <color theme="1"/>
        <rFont val="Calibri"/>
        <family val="2"/>
        <scheme val="minor"/>
      </rPr>
      <t>priM</t>
    </r>
  </si>
  <si>
    <t>Error Bars</t>
  </si>
  <si>
    <r>
      <t>P</t>
    </r>
    <r>
      <rPr>
        <b/>
        <i/>
        <sz val="12"/>
        <color theme="1"/>
        <rFont val="Calibri"/>
        <family val="2"/>
        <scheme val="minor"/>
      </rPr>
      <t>priM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</si>
</sst>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0000000"/>
    <numFmt numFmtId="167" formatCode="0.000000000000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/>
    <xf numFmtId="166" fontId="0" fillId="0" borderId="1" xfId="0" applyNumberFormat="1" applyBorder="1"/>
    <xf numFmtId="167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BirA ChIP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067147856517901E-2"/>
          <c:y val="0.155555555555556"/>
          <c:w val="0.901821741032371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Sheet1!$U$4</c:f>
              <c:strCache>
                <c:ptCount val="1"/>
                <c:pt idx="0">
                  <c:v>BirA-V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(Sheet1!$X$4,Sheet1!$Z$4)</c:f>
                <c:numCache>
                  <c:formatCode>General</c:formatCode>
                  <c:ptCount val="2"/>
                  <c:pt idx="0">
                    <c:v>0.26393483678429708</c:v>
                  </c:pt>
                  <c:pt idx="1">
                    <c:v>0.26670958790217791</c:v>
                  </c:pt>
                </c:numCache>
              </c:numRef>
            </c:plus>
            <c:minus>
              <c:numRef>
                <c:f>(Sheet1!$Y$4,Sheet1!$AA$4)</c:f>
                <c:numCache>
                  <c:formatCode>General</c:formatCode>
                  <c:ptCount val="2"/>
                  <c:pt idx="0">
                    <c:v>0.21379750553632548</c:v>
                  </c:pt>
                  <c:pt idx="1">
                    <c:v>0.21055306634560234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PpriM</c:v>
                </c:pt>
                <c:pt idx="1">
                  <c:v>Control</c:v>
                </c:pt>
              </c:strCache>
            </c:strRef>
          </c:cat>
          <c:val>
            <c:numRef>
              <c:f>Sheet1!$V$4:$W$4</c:f>
              <c:numCache>
                <c:formatCode>0.00</c:formatCode>
                <c:ptCount val="2"/>
                <c:pt idx="0">
                  <c:v>1.12548092058456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Sheet1!$U$5</c:f>
              <c:strCache>
                <c:ptCount val="1"/>
                <c:pt idx="0">
                  <c:v>∆pmrA BirA-V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(Sheet1!$X$5,Sheet1!$Z$5)</c:f>
                <c:numCache>
                  <c:formatCode>General</c:formatCode>
                  <c:ptCount val="2"/>
                  <c:pt idx="0">
                    <c:v>0.19760070019715692</c:v>
                  </c:pt>
                  <c:pt idx="1">
                    <c:v>0.10867825531837161</c:v>
                  </c:pt>
                </c:numCache>
              </c:numRef>
            </c:plus>
            <c:minus>
              <c:numRef>
                <c:f>(Sheet1!$Y$5,Sheet1!$AA$5)</c:f>
                <c:numCache>
                  <c:formatCode>General</c:formatCode>
                  <c:ptCount val="2"/>
                  <c:pt idx="0">
                    <c:v>0.16790846275271776</c:v>
                  </c:pt>
                  <c:pt idx="1">
                    <c:v>9.8025062543653174E-2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PpriM</c:v>
                </c:pt>
                <c:pt idx="1">
                  <c:v>Control</c:v>
                </c:pt>
              </c:strCache>
            </c:strRef>
          </c:cat>
          <c:val>
            <c:numRef>
              <c:f>Sheet1!$V$5:$W$5</c:f>
              <c:numCache>
                <c:formatCode>0.00</c:formatCode>
                <c:ptCount val="2"/>
                <c:pt idx="0">
                  <c:v>1.1174243729880664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ax val="1.5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739912"/>
        <c:crosses val="autoZero"/>
        <c:crossBetween val="between"/>
        <c:majorUnit val="1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50800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tabSelected="1" topLeftCell="P1" workbookViewId="0">
      <selection activeCell="E16" sqref="E16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14.1640625" bestFit="1" customWidth="1"/>
    <col min="9" max="9" width="6.83203125" bestFit="1" customWidth="1"/>
    <col min="10" max="10" width="3.83203125" customWidth="1"/>
    <col min="11" max="11" width="12.33203125" bestFit="1" customWidth="1"/>
    <col min="13" max="13" width="15.6640625" bestFit="1" customWidth="1"/>
    <col min="14" max="14" width="6.83203125" bestFit="1" customWidth="1"/>
    <col min="15" max="15" width="14" bestFit="1" customWidth="1"/>
    <col min="17" max="17" width="18" bestFit="1" customWidth="1"/>
    <col min="21" max="21" width="12.5" bestFit="1" customWidth="1"/>
    <col min="22" max="22" width="6.33203125" bestFit="1" customWidth="1"/>
    <col min="23" max="23" width="8.33203125" bestFit="1" customWidth="1"/>
    <col min="24" max="24" width="9.33203125" bestFit="1" customWidth="1"/>
    <col min="25" max="27" width="8.5" bestFit="1" customWidth="1"/>
  </cols>
  <sheetData>
    <row r="1" spans="1:27" x14ac:dyDescent="0.35">
      <c r="A1" s="6" t="s">
        <v>37</v>
      </c>
      <c r="B1" s="1" t="s">
        <v>12</v>
      </c>
      <c r="C1" s="1" t="s">
        <v>13</v>
      </c>
      <c r="D1" s="1"/>
      <c r="E1" s="1" t="s">
        <v>25</v>
      </c>
      <c r="F1" s="1" t="s">
        <v>12</v>
      </c>
      <c r="G1" s="1" t="s">
        <v>13</v>
      </c>
      <c r="H1" s="1" t="s">
        <v>14</v>
      </c>
      <c r="I1" s="2" t="s">
        <v>15</v>
      </c>
      <c r="J1" s="1"/>
      <c r="K1" s="1" t="s">
        <v>16</v>
      </c>
      <c r="L1" s="1" t="s">
        <v>13</v>
      </c>
      <c r="M1" s="2" t="s">
        <v>17</v>
      </c>
      <c r="N1" s="3" t="s">
        <v>18</v>
      </c>
      <c r="O1" s="1" t="s">
        <v>19</v>
      </c>
      <c r="P1" s="1" t="s">
        <v>20</v>
      </c>
      <c r="Q1" s="12" t="s">
        <v>21</v>
      </c>
      <c r="R1" s="12"/>
      <c r="S1" s="1" t="s">
        <v>22</v>
      </c>
      <c r="X1" s="13" t="s">
        <v>36</v>
      </c>
      <c r="Y1" s="13"/>
      <c r="Z1" s="13"/>
      <c r="AA1" s="13"/>
    </row>
    <row r="2" spans="1:27" x14ac:dyDescent="0.35">
      <c r="A2" s="4" t="s">
        <v>10</v>
      </c>
      <c r="B2" s="7">
        <v>21.46</v>
      </c>
      <c r="C2" s="8">
        <v>0.26229754097207902</v>
      </c>
      <c r="D2" s="4"/>
      <c r="E2" s="4" t="s">
        <v>11</v>
      </c>
      <c r="F2" s="7">
        <v>14.2433333333333</v>
      </c>
      <c r="G2" s="8">
        <v>4.0414518843274801E-2</v>
      </c>
      <c r="H2" s="4" t="s">
        <v>27</v>
      </c>
      <c r="I2" s="5">
        <f t="shared" ref="I2:I7" si="0">(B2-F2)</f>
        <v>7.2166666666667005</v>
      </c>
      <c r="J2" s="4"/>
      <c r="K2" s="5">
        <f>AVERAGE(I2:I4)</f>
        <v>7.307777777777801</v>
      </c>
      <c r="L2" s="5">
        <f>STDEV(I2:I4)</f>
        <v>0.21810632813005593</v>
      </c>
      <c r="M2" s="5">
        <f>K2-K10</f>
        <v>-0.201111111111131</v>
      </c>
      <c r="N2" s="5">
        <f>((L10^2)+(L2^2))^(1/2)</f>
        <v>0.35841730282309958</v>
      </c>
      <c r="O2" s="7">
        <f>1.8^-M2</f>
        <v>1.12548092058456</v>
      </c>
      <c r="P2" s="5">
        <f>M2+N2</f>
        <v>0.15730619171196858</v>
      </c>
      <c r="Q2" s="11">
        <f>1.8^-P2</f>
        <v>0.91168341504823447</v>
      </c>
      <c r="R2" s="5" t="s">
        <v>24</v>
      </c>
      <c r="S2" s="5">
        <f>O2-Q2</f>
        <v>0.21379750553632548</v>
      </c>
      <c r="X2" s="13" t="s">
        <v>35</v>
      </c>
      <c r="Y2" s="13"/>
      <c r="Z2" s="13" t="s">
        <v>26</v>
      </c>
      <c r="AA2" s="13"/>
    </row>
    <row r="3" spans="1:27" x14ac:dyDescent="0.35">
      <c r="A3" s="4" t="s">
        <v>8</v>
      </c>
      <c r="B3" s="7">
        <v>21.8</v>
      </c>
      <c r="C3" s="8">
        <v>0.10583005244258401</v>
      </c>
      <c r="D3" s="4"/>
      <c r="E3" s="4" t="s">
        <v>9</v>
      </c>
      <c r="F3" s="7">
        <v>14.2433333333333</v>
      </c>
      <c r="G3" s="8">
        <v>5.8594652770822903E-2</v>
      </c>
      <c r="H3" s="4" t="s">
        <v>28</v>
      </c>
      <c r="I3" s="5">
        <f t="shared" si="0"/>
        <v>7.5566666666667004</v>
      </c>
      <c r="J3" s="4"/>
      <c r="K3" s="5"/>
      <c r="L3" s="5"/>
      <c r="M3" s="5"/>
      <c r="N3" s="5"/>
      <c r="O3" s="7"/>
      <c r="P3" s="5">
        <f>M2-N2</f>
        <v>-0.55952841393423058</v>
      </c>
      <c r="Q3" s="10">
        <f>1.8^-P3</f>
        <v>1.389415757368857</v>
      </c>
      <c r="R3" s="5" t="s">
        <v>23</v>
      </c>
      <c r="S3" s="5">
        <f>Q3-O2</f>
        <v>0.26393483678429708</v>
      </c>
      <c r="V3" s="4" t="s">
        <v>35</v>
      </c>
      <c r="W3" s="4" t="s">
        <v>26</v>
      </c>
      <c r="X3" s="4" t="s">
        <v>23</v>
      </c>
      <c r="Y3" s="4" t="s">
        <v>24</v>
      </c>
      <c r="Z3" s="4" t="s">
        <v>23</v>
      </c>
      <c r="AA3" s="4" t="s">
        <v>24</v>
      </c>
    </row>
    <row r="4" spans="1:27" x14ac:dyDescent="0.35">
      <c r="A4" s="4" t="s">
        <v>6</v>
      </c>
      <c r="B4" s="7">
        <v>21.55</v>
      </c>
      <c r="C4" s="8">
        <v>0.117898261225515</v>
      </c>
      <c r="D4" s="4"/>
      <c r="E4" s="4" t="s">
        <v>7</v>
      </c>
      <c r="F4" s="7">
        <v>14.4</v>
      </c>
      <c r="G4" s="8">
        <v>2.6457513110645502E-2</v>
      </c>
      <c r="H4" s="4" t="s">
        <v>29</v>
      </c>
      <c r="I4" s="5">
        <f t="shared" si="0"/>
        <v>7.15</v>
      </c>
      <c r="J4" s="4"/>
      <c r="K4" s="5"/>
      <c r="L4" s="5"/>
      <c r="M4" s="5"/>
      <c r="N4" s="5"/>
      <c r="O4" s="7"/>
      <c r="P4" s="5"/>
      <c r="Q4" s="5"/>
      <c r="R4" s="5"/>
      <c r="S4" s="5"/>
      <c r="U4" s="4" t="s">
        <v>33</v>
      </c>
      <c r="V4" s="7">
        <f>O2</f>
        <v>1.12548092058456</v>
      </c>
      <c r="W4" s="7">
        <f>O10</f>
        <v>1</v>
      </c>
      <c r="X4" s="5">
        <f>S3</f>
        <v>0.26393483678429708</v>
      </c>
      <c r="Y4" s="5">
        <f>S2</f>
        <v>0.21379750553632548</v>
      </c>
      <c r="Z4" s="5">
        <f>S11</f>
        <v>0.26670958790217791</v>
      </c>
      <c r="AA4" s="5">
        <f>S10</f>
        <v>0.21055306634560234</v>
      </c>
    </row>
    <row r="5" spans="1:27" x14ac:dyDescent="0.35">
      <c r="A5" s="4" t="s">
        <v>4</v>
      </c>
      <c r="B5" s="7">
        <v>22.073333333333299</v>
      </c>
      <c r="C5" s="8">
        <v>0.13650396819628699</v>
      </c>
      <c r="D5" s="4"/>
      <c r="E5" s="4" t="s">
        <v>5</v>
      </c>
      <c r="F5" s="7">
        <v>14.8266666666667</v>
      </c>
      <c r="G5" s="8">
        <v>3.7859388972001501E-2</v>
      </c>
      <c r="H5" s="4" t="s">
        <v>30</v>
      </c>
      <c r="I5" s="5">
        <f t="shared" si="0"/>
        <v>7.2466666666665986</v>
      </c>
      <c r="J5" s="4"/>
      <c r="K5" s="5">
        <f>AVERAGE(I5:I7)</f>
        <v>7.5288888888888659</v>
      </c>
      <c r="L5" s="5">
        <f>STDEV(I5:I7)</f>
        <v>0.24766315236033054</v>
      </c>
      <c r="M5" s="5">
        <f>K5-K13</f>
        <v>-0.18888888888886779</v>
      </c>
      <c r="N5" s="5">
        <f>((L13^2)+(L5^2))^(1/2)</f>
        <v>0.27702119186222224</v>
      </c>
      <c r="O5" s="7">
        <f>1.8^-M5</f>
        <v>1.1174243729880664</v>
      </c>
      <c r="P5" s="5">
        <f>M5+N5</f>
        <v>8.8132302973354448E-2</v>
      </c>
      <c r="Q5" s="11">
        <f>1.8^-P5</f>
        <v>0.94951591023534865</v>
      </c>
      <c r="R5" s="5" t="s">
        <v>24</v>
      </c>
      <c r="S5" s="5">
        <f>O5-Q5</f>
        <v>0.16790846275271776</v>
      </c>
      <c r="U5" s="4" t="s">
        <v>34</v>
      </c>
      <c r="V5" s="7">
        <f>O5</f>
        <v>1.1174243729880664</v>
      </c>
      <c r="W5" s="7">
        <f>O13</f>
        <v>1</v>
      </c>
      <c r="X5" s="5">
        <f>S6</f>
        <v>0.19760070019715692</v>
      </c>
      <c r="Y5" s="5">
        <f>S5</f>
        <v>0.16790846275271776</v>
      </c>
      <c r="Z5" s="5">
        <f>S14</f>
        <v>0.10867825531837161</v>
      </c>
      <c r="AA5" s="5">
        <f>S13</f>
        <v>9.8025062543653174E-2</v>
      </c>
    </row>
    <row r="6" spans="1:27" x14ac:dyDescent="0.35">
      <c r="A6" s="4" t="s">
        <v>2</v>
      </c>
      <c r="B6" s="7">
        <v>22.01</v>
      </c>
      <c r="C6" s="8">
        <v>0.156204993518132</v>
      </c>
      <c r="D6" s="4"/>
      <c r="E6" s="4" t="s">
        <v>3</v>
      </c>
      <c r="F6" s="7">
        <v>14.3</v>
      </c>
      <c r="G6" s="8">
        <v>2.0000000000000899E-2</v>
      </c>
      <c r="H6" s="4" t="s">
        <v>31</v>
      </c>
      <c r="I6" s="5">
        <f t="shared" si="0"/>
        <v>7.7100000000000009</v>
      </c>
      <c r="J6" s="4"/>
      <c r="K6" s="4"/>
      <c r="L6" s="4"/>
      <c r="M6" s="5"/>
      <c r="N6" s="5"/>
      <c r="O6" s="5"/>
      <c r="P6" s="5">
        <f>M5-N5</f>
        <v>-0.46591008075109003</v>
      </c>
      <c r="Q6" s="10">
        <f>1.8^-P6</f>
        <v>1.3150250731852233</v>
      </c>
      <c r="R6" s="5" t="s">
        <v>23</v>
      </c>
      <c r="S6" s="5">
        <f>Q6-O5</f>
        <v>0.19760070019715692</v>
      </c>
    </row>
    <row r="7" spans="1:27" x14ac:dyDescent="0.35">
      <c r="A7" s="9" t="s">
        <v>0</v>
      </c>
      <c r="B7" s="7">
        <v>22.13</v>
      </c>
      <c r="C7" s="8">
        <v>0.101488915650922</v>
      </c>
      <c r="D7" s="4"/>
      <c r="E7" s="9" t="s">
        <v>1</v>
      </c>
      <c r="F7" s="7">
        <v>14.5</v>
      </c>
      <c r="G7" s="8">
        <v>6.9999999999999798E-2</v>
      </c>
      <c r="H7" s="4" t="s">
        <v>32</v>
      </c>
      <c r="I7" s="5">
        <f t="shared" si="0"/>
        <v>7.629999999999999</v>
      </c>
      <c r="J7" s="4"/>
      <c r="K7" s="4"/>
      <c r="L7" s="4"/>
      <c r="M7" s="5"/>
      <c r="N7" s="5"/>
      <c r="O7" s="5"/>
      <c r="P7" s="5"/>
      <c r="Q7" s="5"/>
      <c r="R7" s="5"/>
      <c r="S7" s="5"/>
    </row>
    <row r="9" spans="1:27" x14ac:dyDescent="0.35">
      <c r="A9" s="6" t="s">
        <v>26</v>
      </c>
      <c r="B9" s="1" t="s">
        <v>12</v>
      </c>
      <c r="C9" s="1" t="s">
        <v>13</v>
      </c>
      <c r="D9" s="1"/>
      <c r="E9" s="1" t="s">
        <v>25</v>
      </c>
      <c r="F9" s="1" t="s">
        <v>12</v>
      </c>
      <c r="G9" s="1" t="s">
        <v>13</v>
      </c>
      <c r="H9" s="1" t="s">
        <v>14</v>
      </c>
      <c r="I9" s="2" t="s">
        <v>15</v>
      </c>
      <c r="J9" s="1"/>
      <c r="K9" s="1" t="s">
        <v>16</v>
      </c>
      <c r="L9" s="1" t="s">
        <v>13</v>
      </c>
      <c r="M9" s="2" t="s">
        <v>17</v>
      </c>
      <c r="N9" s="3" t="s">
        <v>18</v>
      </c>
      <c r="O9" s="1" t="s">
        <v>19</v>
      </c>
      <c r="P9" s="1" t="s">
        <v>20</v>
      </c>
      <c r="Q9" s="12" t="s">
        <v>21</v>
      </c>
      <c r="R9" s="12"/>
      <c r="S9" s="1" t="s">
        <v>22</v>
      </c>
    </row>
    <row r="10" spans="1:27" x14ac:dyDescent="0.35">
      <c r="A10" s="4" t="s">
        <v>10</v>
      </c>
      <c r="B10" s="7">
        <v>22.136666666666699</v>
      </c>
      <c r="C10" s="8">
        <v>7.0945988845976707E-2</v>
      </c>
      <c r="D10" s="4"/>
      <c r="E10" s="4" t="s">
        <v>11</v>
      </c>
      <c r="F10" s="7">
        <v>14.6733333333333</v>
      </c>
      <c r="G10" s="8">
        <v>6.8068592855540497E-2</v>
      </c>
      <c r="H10" s="4" t="s">
        <v>27</v>
      </c>
      <c r="I10" s="5">
        <f t="shared" ref="I10:I15" si="1">(B10-F10)</f>
        <v>7.4633333333333987</v>
      </c>
      <c r="J10" s="4"/>
      <c r="K10" s="5">
        <f>AVERAGE(I10:I12)</f>
        <v>7.508888888888932</v>
      </c>
      <c r="L10" s="5">
        <f>STDEV(I10:I12)</f>
        <v>0.28441623123972698</v>
      </c>
      <c r="M10" s="5">
        <v>0</v>
      </c>
      <c r="N10" s="5">
        <f>((L10^2)+(L10^2))^(1/2)</f>
        <v>0.40222529157826425</v>
      </c>
      <c r="O10" s="7">
        <f>1.8^-M10</f>
        <v>1</v>
      </c>
      <c r="P10" s="5">
        <f>M10+N10</f>
        <v>0.40222529157826425</v>
      </c>
      <c r="Q10" s="11">
        <f>1.8^-P10</f>
        <v>0.78944693365439766</v>
      </c>
      <c r="R10" s="5" t="s">
        <v>24</v>
      </c>
      <c r="S10" s="5">
        <f>O10-Q10</f>
        <v>0.21055306634560234</v>
      </c>
    </row>
    <row r="11" spans="1:27" x14ac:dyDescent="0.35">
      <c r="A11" s="4" t="s">
        <v>8</v>
      </c>
      <c r="B11" s="7">
        <v>22.406666666666698</v>
      </c>
      <c r="C11" s="8">
        <v>4.9328828623160598E-2</v>
      </c>
      <c r="D11" s="4"/>
      <c r="E11" s="4" t="s">
        <v>9</v>
      </c>
      <c r="F11" s="7">
        <v>14.5933333333333</v>
      </c>
      <c r="G11" s="8">
        <v>7.7674534651539701E-2</v>
      </c>
      <c r="H11" s="4" t="s">
        <v>28</v>
      </c>
      <c r="I11" s="5">
        <f t="shared" si="1"/>
        <v>7.8133333333333983</v>
      </c>
      <c r="J11" s="4"/>
      <c r="K11" s="5"/>
      <c r="L11" s="5"/>
      <c r="M11" s="5"/>
      <c r="N11" s="5"/>
      <c r="O11" s="7"/>
      <c r="P11" s="5">
        <f>M10-N10</f>
        <v>-0.40222529157826425</v>
      </c>
      <c r="Q11" s="10">
        <f>1.8^-P11</f>
        <v>1.2667095879021779</v>
      </c>
      <c r="R11" s="5" t="s">
        <v>23</v>
      </c>
      <c r="S11" s="5">
        <f>Q11-O10</f>
        <v>0.26670958790217791</v>
      </c>
    </row>
    <row r="12" spans="1:27" x14ac:dyDescent="0.35">
      <c r="A12" s="4" t="s">
        <v>6</v>
      </c>
      <c r="B12" s="7">
        <v>22.143333333333299</v>
      </c>
      <c r="C12" s="8">
        <v>0.17897858344878401</v>
      </c>
      <c r="D12" s="4"/>
      <c r="E12" s="4" t="s">
        <v>7</v>
      </c>
      <c r="F12" s="7">
        <v>14.893333333333301</v>
      </c>
      <c r="G12" s="8">
        <v>9.5043849529221194E-2</v>
      </c>
      <c r="H12" s="4" t="s">
        <v>29</v>
      </c>
      <c r="I12" s="5">
        <f t="shared" si="1"/>
        <v>7.2499999999999982</v>
      </c>
      <c r="J12" s="4"/>
      <c r="K12" s="5"/>
      <c r="L12" s="5"/>
      <c r="M12" s="5"/>
      <c r="N12" s="5"/>
      <c r="O12" s="7"/>
      <c r="P12" s="5"/>
      <c r="Q12" s="5"/>
      <c r="R12" s="5"/>
      <c r="S12" s="5"/>
    </row>
    <row r="13" spans="1:27" x14ac:dyDescent="0.35">
      <c r="A13" s="4" t="s">
        <v>4</v>
      </c>
      <c r="B13" s="7">
        <v>22.563333333333301</v>
      </c>
      <c r="C13" s="8">
        <v>9.7125348562223601E-2</v>
      </c>
      <c r="D13" s="4"/>
      <c r="E13" s="4" t="s">
        <v>5</v>
      </c>
      <c r="F13" s="7">
        <v>14.9866666666667</v>
      </c>
      <c r="G13" s="8">
        <v>9.0737717258774497E-2</v>
      </c>
      <c r="H13" s="4" t="s">
        <v>30</v>
      </c>
      <c r="I13" s="5">
        <f t="shared" si="1"/>
        <v>7.5766666666666005</v>
      </c>
      <c r="J13" s="4"/>
      <c r="K13" s="5">
        <f>AVERAGE(I13:I15)</f>
        <v>7.7177777777777337</v>
      </c>
      <c r="L13" s="5">
        <f>STDEV(I13:I15)</f>
        <v>0.12411165821029799</v>
      </c>
      <c r="M13" s="5">
        <v>0</v>
      </c>
      <c r="N13" s="5">
        <f>((L13^2)+(L13^2))^(1/2)</f>
        <v>0.1755203902896175</v>
      </c>
      <c r="O13" s="7">
        <f>1.8^-M13</f>
        <v>1</v>
      </c>
      <c r="P13" s="5">
        <f>M13+N13</f>
        <v>0.1755203902896175</v>
      </c>
      <c r="Q13" s="11">
        <f>1.8^-P13</f>
        <v>0.90197493745634683</v>
      </c>
      <c r="R13" s="5" t="s">
        <v>24</v>
      </c>
      <c r="S13" s="5">
        <f>O13-Q13</f>
        <v>9.8025062543653174E-2</v>
      </c>
    </row>
    <row r="14" spans="1:27" x14ac:dyDescent="0.35">
      <c r="A14" s="4" t="s">
        <v>2</v>
      </c>
      <c r="B14" s="7">
        <v>22.563333333333301</v>
      </c>
      <c r="C14" s="8">
        <v>9.7125348562223601E-2</v>
      </c>
      <c r="D14" s="4"/>
      <c r="E14" s="4" t="s">
        <v>3</v>
      </c>
      <c r="F14" s="7">
        <v>14.796666666666701</v>
      </c>
      <c r="G14" s="8">
        <v>2.51661147842362E-2</v>
      </c>
      <c r="H14" s="4" t="s">
        <v>31</v>
      </c>
      <c r="I14" s="5">
        <f t="shared" si="1"/>
        <v>7.7666666666666</v>
      </c>
      <c r="J14" s="4"/>
      <c r="K14" s="4"/>
      <c r="L14" s="4"/>
      <c r="M14" s="5"/>
      <c r="N14" s="5"/>
      <c r="O14" s="5"/>
      <c r="P14" s="5">
        <f>M13-N13</f>
        <v>-0.1755203902896175</v>
      </c>
      <c r="Q14" s="10">
        <f>1.8^-P14</f>
        <v>1.1086782553183716</v>
      </c>
      <c r="R14" s="5" t="s">
        <v>23</v>
      </c>
      <c r="S14" s="5">
        <f>Q14-O13</f>
        <v>0.10867825531837161</v>
      </c>
    </row>
    <row r="15" spans="1:27" x14ac:dyDescent="0.35">
      <c r="A15" s="9" t="s">
        <v>0</v>
      </c>
      <c r="B15" s="7">
        <v>22.723333333333301</v>
      </c>
      <c r="C15" s="8">
        <v>5.6862407030772798E-2</v>
      </c>
      <c r="D15" s="4"/>
      <c r="E15" s="9" t="s">
        <v>1</v>
      </c>
      <c r="F15" s="7">
        <v>14.9133333333333</v>
      </c>
      <c r="G15" s="8">
        <v>6.4291005073286001E-2</v>
      </c>
      <c r="H15" s="4" t="s">
        <v>32</v>
      </c>
      <c r="I15" s="5">
        <f t="shared" si="1"/>
        <v>7.8100000000000005</v>
      </c>
      <c r="J15" s="4"/>
      <c r="K15" s="4"/>
      <c r="L15" s="4"/>
      <c r="M15" s="5"/>
      <c r="N15" s="5"/>
      <c r="O15" s="5"/>
      <c r="P15" s="5"/>
      <c r="Q15" s="5"/>
      <c r="R15" s="5"/>
      <c r="S15" s="5"/>
    </row>
  </sheetData>
  <mergeCells count="5">
    <mergeCell ref="Q1:R1"/>
    <mergeCell ref="Q9:R9"/>
    <mergeCell ref="X1:AA1"/>
    <mergeCell ref="X2:Y2"/>
    <mergeCell ref="Z2:AA2"/>
  </mergeCells>
  <phoneticPr fontId="8" type="noConversion"/>
  <pageMargins left="0.75" right="0.75" top="1" bottom="1" header="0.5" footer="0.5"/>
  <pageSetup scale="72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2019-02-01T15:28:31Z</dcterms:modified>
</cp:coreProperties>
</file>