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24FFB098-BC07-4104-8321-6B033C2C877C}" xr6:coauthVersionLast="47" xr6:coauthVersionMax="47" xr10:uidLastSave="{00000000-0000-0000-0000-000000000000}"/>
  <bookViews>
    <workbookView xWindow="20" yWindow="330" windowWidth="19180" windowHeight="10470" tabRatio="500" xr2:uid="{00000000-000D-0000-FFFF-FFFF00000000}"/>
  </bookViews>
  <sheets>
    <sheet name="7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7" i="1" l="1"/>
  <c r="E17" i="1"/>
  <c r="D20" i="1"/>
  <c r="C17" i="1"/>
  <c r="B17" i="1"/>
  <c r="C20" i="1"/>
  <c r="B20" i="1"/>
  <c r="C13" i="1"/>
  <c r="C10" i="1"/>
  <c r="B4" i="1"/>
  <c r="D4" i="1" s="1"/>
  <c r="C14" i="1" s="1"/>
  <c r="B3" i="1"/>
  <c r="D3" i="1" s="1"/>
  <c r="C11" i="1" s="1"/>
  <c r="C12" i="1" l="1"/>
</calcChain>
</file>

<file path=xl/sharedStrings.xml><?xml version="1.0" encoding="utf-8"?>
<sst xmlns="http://schemas.openxmlformats.org/spreadsheetml/2006/main" count="21" uniqueCount="20">
  <si>
    <t>Ligation Calculator</t>
  </si>
  <si>
    <t>ng vector</t>
  </si>
  <si>
    <t>ratio of insert/bb bps</t>
  </si>
  <si>
    <t>molar ratio</t>
  </si>
  <si>
    <t>ng of insert</t>
  </si>
  <si>
    <t>uL needed</t>
  </si>
  <si>
    <t>concentration</t>
  </si>
  <si>
    <t>Water</t>
  </si>
  <si>
    <t>Ligation Buffer</t>
  </si>
  <si>
    <t>Backbone</t>
  </si>
  <si>
    <t>Insert</t>
  </si>
  <si>
    <t>Ligase</t>
  </si>
  <si>
    <t>backbone tube 4</t>
  </si>
  <si>
    <t>3X tube 1</t>
  </si>
  <si>
    <t>5X tube 1</t>
  </si>
  <si>
    <t>3X tube 2</t>
  </si>
  <si>
    <t>5X tube 2</t>
  </si>
  <si>
    <t>3X Tube 2</t>
  </si>
  <si>
    <t>Tube 1 high</t>
  </si>
  <si>
    <t>Tube 1 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</si>
</sst>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right"/>
    </xf>
    <xf numFmtId="2" fontId="0" fillId="0" borderId="1" xfId="0" applyNumberFormat="1" applyBorder="1"/>
    <xf numFmtId="2" fontId="0" fillId="0" borderId="1" xfId="0" quotePrefix="1" applyNumberFormat="1" applyBorder="1"/>
    <xf numFmtId="2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showRuler="0" topLeftCell="A10" zoomScale="130" zoomScaleNormal="130" workbookViewId="0">
      <selection activeCell="A16" sqref="A16:E22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5" width="14.1640625" customWidth="1"/>
  </cols>
  <sheetData>
    <row r="1" spans="1:6" x14ac:dyDescent="0.35">
      <c r="A1" s="2" t="s">
        <v>0</v>
      </c>
    </row>
    <row r="2" spans="1:6" x14ac:dyDescent="0.35">
      <c r="A2" t="s">
        <v>1</v>
      </c>
      <c r="B2" t="s">
        <v>2</v>
      </c>
      <c r="C2" t="s">
        <v>3</v>
      </c>
      <c r="D2" t="s">
        <v>4</v>
      </c>
    </row>
    <row r="3" spans="1:6" x14ac:dyDescent="0.35">
      <c r="A3" s="1">
        <v>50</v>
      </c>
      <c r="B3" s="1">
        <f>127/7700</f>
        <v>1.6493506493506494E-2</v>
      </c>
      <c r="C3" s="1">
        <v>3</v>
      </c>
      <c r="D3" s="1">
        <f>C3*B3*A3</f>
        <v>2.4740259740259742</v>
      </c>
      <c r="E3" s="1"/>
    </row>
    <row r="4" spans="1:6" x14ac:dyDescent="0.35">
      <c r="A4" s="1">
        <v>50</v>
      </c>
      <c r="B4" s="1">
        <f>127/7700</f>
        <v>1.6493506493506494E-2</v>
      </c>
      <c r="C4" s="1">
        <v>5</v>
      </c>
      <c r="D4" s="1">
        <f>C4*B4*A4</f>
        <v>4.1233766233766236</v>
      </c>
      <c r="E4" s="1"/>
    </row>
    <row r="5" spans="1:6" x14ac:dyDescent="0.35">
      <c r="A5" s="1"/>
      <c r="B5" s="1"/>
      <c r="C5" s="1"/>
      <c r="D5" s="1"/>
      <c r="E5" s="1"/>
    </row>
    <row r="6" spans="1:6" x14ac:dyDescent="0.35">
      <c r="A6" s="1"/>
      <c r="B6" s="1"/>
      <c r="C6" s="1"/>
      <c r="D6" s="1"/>
      <c r="E6" s="1"/>
    </row>
    <row r="7" spans="1:6" x14ac:dyDescent="0.35">
      <c r="A7" s="1"/>
      <c r="B7" s="1"/>
      <c r="C7" s="1"/>
      <c r="D7" s="1"/>
      <c r="E7" s="1"/>
    </row>
    <row r="9" spans="1:6" x14ac:dyDescent="0.35">
      <c r="A9" s="1"/>
      <c r="B9" s="1" t="s">
        <v>6</v>
      </c>
      <c r="C9" s="1" t="s">
        <v>5</v>
      </c>
      <c r="D9" s="1"/>
      <c r="E9" s="1"/>
    </row>
    <row r="10" spans="1:6" x14ac:dyDescent="0.35">
      <c r="A10" s="1" t="s">
        <v>12</v>
      </c>
      <c r="B10" s="1">
        <v>23.5</v>
      </c>
      <c r="C10" s="6">
        <f>A3/B10</f>
        <v>2.1276595744680851</v>
      </c>
      <c r="D10" s="1"/>
      <c r="E10" s="1"/>
    </row>
    <row r="11" spans="1:6" x14ac:dyDescent="0.35">
      <c r="A11" s="1" t="s">
        <v>13</v>
      </c>
      <c r="B11">
        <v>0.1</v>
      </c>
      <c r="C11" s="6">
        <f>D3/B11</f>
        <v>24.740259740259742</v>
      </c>
      <c r="D11" s="1"/>
      <c r="E11" s="1"/>
    </row>
    <row r="12" spans="1:6" x14ac:dyDescent="0.35">
      <c r="A12" s="1" t="s">
        <v>14</v>
      </c>
      <c r="B12" s="1"/>
      <c r="C12" s="1" t="e">
        <f>D4/B12</f>
        <v>#DIV/0!</v>
      </c>
      <c r="D12" s="1"/>
      <c r="E12" s="1"/>
    </row>
    <row r="13" spans="1:6" x14ac:dyDescent="0.35">
      <c r="A13" s="1" t="s">
        <v>15</v>
      </c>
      <c r="B13" s="1">
        <v>0.5</v>
      </c>
      <c r="C13" s="1">
        <f>D3/B13</f>
        <v>4.9480519480519485</v>
      </c>
      <c r="D13" s="1"/>
      <c r="E13" s="1"/>
    </row>
    <row r="14" spans="1:6" x14ac:dyDescent="0.35">
      <c r="A14" s="1" t="s">
        <v>16</v>
      </c>
      <c r="B14" s="1">
        <v>0.5</v>
      </c>
      <c r="C14" s="1">
        <f>D4/B14</f>
        <v>8.2467532467532472</v>
      </c>
      <c r="D14" s="1"/>
      <c r="E14" s="1"/>
    </row>
    <row r="15" spans="1:6" x14ac:dyDescent="0.35">
      <c r="A15" s="1"/>
      <c r="B15" s="1"/>
      <c r="C15" s="1"/>
      <c r="D15" s="1"/>
      <c r="E15" s="1"/>
    </row>
    <row r="16" spans="1:6" x14ac:dyDescent="0.35">
      <c r="A16" s="1"/>
      <c r="B16" s="1" t="s">
        <v>17</v>
      </c>
      <c r="C16" s="1" t="s">
        <v>16</v>
      </c>
      <c r="D16" t="s">
        <v>19</v>
      </c>
      <c r="E16" t="s">
        <v>18</v>
      </c>
      <c r="F16" s="1"/>
    </row>
    <row r="17" spans="1:6" x14ac:dyDescent="0.35">
      <c r="A17" s="1" t="s">
        <v>7</v>
      </c>
      <c r="B17" s="6">
        <f>20-B18-B19-B20-B21</f>
        <v>10.421948051948053</v>
      </c>
      <c r="C17" s="6">
        <f>20-C18-C19-C20-C21</f>
        <v>7.1232467532467538</v>
      </c>
      <c r="D17" s="6">
        <f t="shared" ref="D17:E17" si="0">20-D18-D19-D20-D21</f>
        <v>7.120000000000001</v>
      </c>
      <c r="E17" s="6">
        <f t="shared" si="0"/>
        <v>1.7763568394002505E-15</v>
      </c>
      <c r="F17" s="6"/>
    </row>
    <row r="18" spans="1:6" x14ac:dyDescent="0.35">
      <c r="A18" s="1" t="s">
        <v>8</v>
      </c>
      <c r="B18" s="6">
        <v>2</v>
      </c>
      <c r="C18" s="6">
        <v>2</v>
      </c>
      <c r="D18" s="6">
        <v>2</v>
      </c>
      <c r="E18" s="6">
        <v>2</v>
      </c>
      <c r="F18" s="6"/>
    </row>
    <row r="19" spans="1:6" x14ac:dyDescent="0.35">
      <c r="A19" s="1" t="s">
        <v>9</v>
      </c>
      <c r="B19" s="6">
        <v>2.13</v>
      </c>
      <c r="C19" s="6">
        <v>2.13</v>
      </c>
      <c r="D19" s="6">
        <v>2.13</v>
      </c>
      <c r="E19" s="6">
        <v>2.13</v>
      </c>
      <c r="F19" s="6"/>
    </row>
    <row r="20" spans="1:6" x14ac:dyDescent="0.35">
      <c r="A20" s="1" t="s">
        <v>10</v>
      </c>
      <c r="B20" s="7">
        <f>C13</f>
        <v>4.9480519480519485</v>
      </c>
      <c r="C20" s="7">
        <f>C14</f>
        <v>8.2467532467532472</v>
      </c>
      <c r="D20" s="7">
        <f>8.25</f>
        <v>8.25</v>
      </c>
      <c r="E20" s="7">
        <v>15.37</v>
      </c>
      <c r="F20" s="7"/>
    </row>
    <row r="21" spans="1:6" x14ac:dyDescent="0.35">
      <c r="A21" s="1" t="s">
        <v>11</v>
      </c>
      <c r="B21" s="6">
        <v>0.5</v>
      </c>
      <c r="C21" s="6">
        <v>0.5</v>
      </c>
      <c r="D21" s="6">
        <v>0.5</v>
      </c>
      <c r="E21" s="6">
        <v>0.5</v>
      </c>
      <c r="F21" s="6"/>
    </row>
    <row r="22" spans="1:6" x14ac:dyDescent="0.35">
      <c r="B22" s="8">
        <v>20.000000000000004</v>
      </c>
      <c r="C22" s="8">
        <v>20</v>
      </c>
      <c r="D22" s="8">
        <v>20</v>
      </c>
      <c r="E22" s="8">
        <v>20</v>
      </c>
      <c r="F22" s="8"/>
    </row>
    <row r="26" spans="1:6" x14ac:dyDescent="0.35">
      <c r="C26" s="2"/>
      <c r="D26" s="3"/>
    </row>
    <row r="27" spans="1:6" x14ac:dyDescent="0.35">
      <c r="C27" s="1"/>
      <c r="D27" s="6"/>
    </row>
    <row r="28" spans="1:6" x14ac:dyDescent="0.35">
      <c r="C28" s="1"/>
      <c r="D28" s="6"/>
    </row>
    <row r="29" spans="1:6" x14ac:dyDescent="0.35">
      <c r="C29" s="1"/>
      <c r="D29" s="6"/>
    </row>
    <row r="30" spans="1:6" x14ac:dyDescent="0.35">
      <c r="C30" s="1"/>
      <c r="D30" s="6"/>
    </row>
    <row r="31" spans="1:6" x14ac:dyDescent="0.35">
      <c r="C31" s="1"/>
      <c r="D31" s="6"/>
    </row>
    <row r="32" spans="1:6" x14ac:dyDescent="0.35">
      <c r="C32" s="4"/>
      <c r="D32" s="6"/>
    </row>
    <row r="33" spans="3:4" x14ac:dyDescent="0.35">
      <c r="C33" s="1"/>
      <c r="D33" s="6"/>
    </row>
    <row r="34" spans="3:4" x14ac:dyDescent="0.35">
      <c r="C34" s="5"/>
      <c r="D34" s="5"/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cp:lastPrinted>2022-10-11T14:49:55Z</cp:lastPrinted>
  <dcterms:created xsi:type="dcterms:W3CDTF">2016-10-27T19:20:40Z</dcterms:created>
  <dcterms:modified xsi:type="dcterms:W3CDTF">2023-01-18T16:36:19Z</dcterms:modified>
</cp:coreProperties>
</file>