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97FBB919-82A9-4817-8370-3D72FFF6096B}" xr6:coauthVersionLast="47" xr6:coauthVersionMax="47" xr10:uidLastSave="{00000000-0000-0000-0000-000000000000}"/>
  <bookViews>
    <workbookView xWindow="-110" yWindow="-110" windowWidth="19420" windowHeight="11020" activeTab="1" xr2:uid="{041228DC-227D-47B6-84A0-DF3E4C81AC84}"/>
  </bookViews>
  <sheets>
    <sheet name="Sheet1" sheetId="1" r:id="rId1"/>
    <sheet name="For qPCR" sheetId="3" r:id="rId2"/>
    <sheet name="Sheet1 (2)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4" i="1"/>
  <c r="H5" i="1"/>
  <c r="H6" i="1"/>
  <c r="H7" i="1"/>
  <c r="H9" i="1"/>
  <c r="H10" i="1"/>
  <c r="H11" i="1"/>
  <c r="H3" i="1"/>
  <c r="D21" i="1"/>
  <c r="D22" i="1"/>
  <c r="D23" i="1"/>
  <c r="D24" i="1"/>
  <c r="D20" i="1"/>
  <c r="D9" i="3"/>
  <c r="E9" i="3" s="1"/>
  <c r="D10" i="3"/>
  <c r="E10" i="3" s="1"/>
  <c r="D3" i="3"/>
  <c r="E3" i="3" s="1"/>
  <c r="D4" i="3"/>
  <c r="E4" i="3" s="1"/>
  <c r="D5" i="3"/>
  <c r="E5" i="3" s="1"/>
  <c r="D6" i="3"/>
  <c r="E6" i="3" s="1"/>
  <c r="D7" i="3"/>
  <c r="E7" i="3" s="1"/>
  <c r="D8" i="3"/>
  <c r="E8" i="3" s="1"/>
  <c r="D2" i="3"/>
  <c r="E2" i="3" s="1"/>
  <c r="M11" i="2"/>
  <c r="M12" i="2"/>
  <c r="M13" i="2"/>
  <c r="M14" i="2"/>
  <c r="M10" i="2"/>
  <c r="G4" i="2"/>
  <c r="G4" i="1"/>
  <c r="G10" i="1"/>
  <c r="G3" i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3" i="1"/>
  <c r="F3" i="1" s="1"/>
  <c r="I8" i="1" l="1"/>
  <c r="I7" i="1"/>
  <c r="I3" i="1"/>
  <c r="G5" i="2"/>
  <c r="G3" i="2"/>
  <c r="I10" i="1"/>
  <c r="I11" i="1"/>
  <c r="I9" i="1"/>
  <c r="I5" i="1"/>
  <c r="I6" i="1"/>
  <c r="I4" i="1"/>
</calcChain>
</file>

<file path=xl/sharedStrings.xml><?xml version="1.0" encoding="utf-8"?>
<sst xmlns="http://schemas.openxmlformats.org/spreadsheetml/2006/main" count="58" uniqueCount="31">
  <si>
    <t>cDNA</t>
  </si>
  <si>
    <t>Number</t>
  </si>
  <si>
    <t>Date isolated</t>
  </si>
  <si>
    <t>RNA Conc (ng/ul)</t>
  </si>
  <si>
    <t>RNA</t>
  </si>
  <si>
    <t>H2O</t>
  </si>
  <si>
    <t>Total RNA</t>
  </si>
  <si>
    <t>Genotpye</t>
  </si>
  <si>
    <t>Δhfq pF-rpsU2-V</t>
  </si>
  <si>
    <t>Component</t>
  </si>
  <si>
    <t>Final Concentration</t>
  </si>
  <si>
    <t xml:space="preserve">Volume </t>
  </si>
  <si>
    <t>5X 1st strand buffer</t>
  </si>
  <si>
    <t>1x</t>
  </si>
  <si>
    <t>RNase-free water</t>
  </si>
  <si>
    <t>100 mM DTT</t>
  </si>
  <si>
    <t>10 mM</t>
  </si>
  <si>
    <t>10 mM dNTPs</t>
  </si>
  <si>
    <t>0.5 mM</t>
  </si>
  <si>
    <t>Superscript III (200 U/ul)</t>
  </si>
  <si>
    <t>10.8 U/ul</t>
  </si>
  <si>
    <t>Gel</t>
  </si>
  <si>
    <t>dhfq pF</t>
  </si>
  <si>
    <t>x 4.5</t>
  </si>
  <si>
    <t>cDNA concentration (ng/uL)</t>
  </si>
  <si>
    <t>cDNA to add</t>
  </si>
  <si>
    <t>0.1xEB to add</t>
  </si>
  <si>
    <t>LVS</t>
  </si>
  <si>
    <t>ΔrpsU2</t>
  </si>
  <si>
    <t>Δhfq</t>
  </si>
  <si>
    <t>x 10.5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</si>
</sst>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rgb="FF000000"/>
      <name val="Calibri"/>
      <family val="2"/>
    </font>
    <font>
      <sz val="9"/>
      <color rgb="FF000000"/>
      <name val="Arial"/>
      <family val="2"/>
    </font>
    <font>
      <sz val="18"/>
      <color rgb="FF000000"/>
      <name val="Arial"/>
      <family val="2"/>
    </font>
    <font>
      <sz val="9"/>
      <color rgb="FF000000"/>
      <name val="Times New Roman"/>
      <family val="1"/>
    </font>
    <font>
      <sz val="14"/>
      <color rgb="FF000000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0" fontId="0" fillId="0" borderId="8" xfId="0" applyBorder="1"/>
    <xf numFmtId="2" fontId="2" fillId="0" borderId="8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right" vertical="center"/>
    </xf>
    <xf numFmtId="0" fontId="6" fillId="2" borderId="3" xfId="0" applyFont="1" applyFill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0CEF-EA22-4532-A619-D1031AD4A5EB}">
  <dimension ref="A1:I24"/>
  <sheetViews>
    <sheetView topLeftCell="A10" workbookViewId="0">
      <selection activeCell="F18" sqref="F18"/>
    </sheetView>
  </sheetViews>
  <sheetFormatPr defaultColWidth="8.81640625" defaultRowHeight="14.5" x14ac:dyDescent="0.35"/>
  <cols>
    <col min="5" max="5" width="8.81640625" bestFit="1" customWidth="1"/>
    <col min="6" max="6" width="9" bestFit="1" customWidth="1"/>
    <col min="13" max="13" width="16.453125" customWidth="1"/>
  </cols>
  <sheetData>
    <row r="1" spans="1:9" ht="15" thickBot="1" x14ac:dyDescent="0.4">
      <c r="A1" s="1"/>
      <c r="B1" s="1"/>
      <c r="C1" s="1"/>
      <c r="D1" s="1"/>
      <c r="E1" s="37" t="s">
        <v>21</v>
      </c>
      <c r="F1" s="38"/>
      <c r="G1" s="30" t="s">
        <v>0</v>
      </c>
      <c r="H1" s="31"/>
      <c r="I1" s="1"/>
    </row>
    <row r="2" spans="1:9" ht="20.5" thickBot="1" x14ac:dyDescent="0.4">
      <c r="A2" s="2" t="s">
        <v>1</v>
      </c>
      <c r="B2" s="3" t="s">
        <v>7</v>
      </c>
      <c r="C2" s="4" t="s">
        <v>2</v>
      </c>
      <c r="D2" s="16" t="s">
        <v>3</v>
      </c>
      <c r="E2" s="17" t="s">
        <v>4</v>
      </c>
      <c r="F2" s="17" t="s">
        <v>5</v>
      </c>
      <c r="G2" s="5" t="s">
        <v>4</v>
      </c>
      <c r="H2" s="5" t="s">
        <v>5</v>
      </c>
      <c r="I2" s="6" t="s">
        <v>6</v>
      </c>
    </row>
    <row r="3" spans="1:9" ht="15" thickBot="1" x14ac:dyDescent="0.4">
      <c r="A3" s="28">
        <v>1</v>
      </c>
      <c r="B3" s="32" t="s">
        <v>27</v>
      </c>
      <c r="C3" s="35">
        <v>44937</v>
      </c>
      <c r="D3">
        <v>276.10000000000002</v>
      </c>
      <c r="E3" s="15">
        <f>8*100/D3</f>
        <v>2.8975009054690326</v>
      </c>
      <c r="F3" s="15">
        <f>8-E3</f>
        <v>5.1024990945309678</v>
      </c>
      <c r="G3" s="22">
        <f>3000/D3</f>
        <v>10.865628395508873</v>
      </c>
      <c r="H3" s="22">
        <f>13.5-G3</f>
        <v>2.6343716044911272</v>
      </c>
      <c r="I3" s="29">
        <f>D3*G3</f>
        <v>3000</v>
      </c>
    </row>
    <row r="4" spans="1:9" ht="15" thickBot="1" x14ac:dyDescent="0.4">
      <c r="A4" s="28">
        <v>2</v>
      </c>
      <c r="B4" s="33"/>
      <c r="C4" s="36"/>
      <c r="D4">
        <v>242.9</v>
      </c>
      <c r="E4" s="15">
        <f t="shared" ref="E4:E11" si="0">8*100/D4</f>
        <v>3.2935364347468092</v>
      </c>
      <c r="F4" s="15">
        <f t="shared" ref="F4:F11" si="1">8-E4</f>
        <v>4.7064635652531912</v>
      </c>
      <c r="G4" s="22">
        <f t="shared" ref="G4:G10" si="2">3000/D4</f>
        <v>12.350761630300536</v>
      </c>
      <c r="H4" s="22">
        <f t="shared" ref="H4:H11" si="3">13.5-G4</f>
        <v>1.1492383696994644</v>
      </c>
      <c r="I4" s="29">
        <f t="shared" ref="I4:I11" si="4">D4*G4</f>
        <v>3000</v>
      </c>
    </row>
    <row r="5" spans="1:9" ht="15" thickBot="1" x14ac:dyDescent="0.4">
      <c r="A5" s="28">
        <v>3</v>
      </c>
      <c r="B5" s="34"/>
      <c r="C5" s="36"/>
      <c r="D5">
        <v>209.5</v>
      </c>
      <c r="E5" s="15">
        <f t="shared" si="0"/>
        <v>3.8186157517899759</v>
      </c>
      <c r="F5" s="15">
        <f t="shared" si="1"/>
        <v>4.1813842482100245</v>
      </c>
      <c r="G5" s="22">
        <v>13.5</v>
      </c>
      <c r="H5" s="22">
        <f t="shared" si="3"/>
        <v>0</v>
      </c>
      <c r="I5" s="29">
        <f t="shared" si="4"/>
        <v>2828.25</v>
      </c>
    </row>
    <row r="6" spans="1:9" ht="15" thickBot="1" x14ac:dyDescent="0.4">
      <c r="A6" s="28">
        <v>4</v>
      </c>
      <c r="B6" s="32" t="s">
        <v>28</v>
      </c>
      <c r="C6" s="36"/>
      <c r="D6">
        <v>218.8</v>
      </c>
      <c r="E6" s="15">
        <f t="shared" si="0"/>
        <v>3.6563071297989027</v>
      </c>
      <c r="F6" s="15">
        <f t="shared" si="1"/>
        <v>4.3436928702010977</v>
      </c>
      <c r="G6" s="22">
        <v>13.5</v>
      </c>
      <c r="H6" s="22">
        <f t="shared" si="3"/>
        <v>0</v>
      </c>
      <c r="I6" s="29">
        <f t="shared" si="4"/>
        <v>2953.8</v>
      </c>
    </row>
    <row r="7" spans="1:9" ht="15" thickBot="1" x14ac:dyDescent="0.4">
      <c r="A7" s="28">
        <v>5</v>
      </c>
      <c r="B7" s="33"/>
      <c r="C7" s="36"/>
      <c r="D7">
        <v>202.2</v>
      </c>
      <c r="E7" s="15">
        <f t="shared" si="0"/>
        <v>3.9564787339268053</v>
      </c>
      <c r="F7" s="15">
        <f t="shared" si="1"/>
        <v>4.0435212660731947</v>
      </c>
      <c r="G7" s="22">
        <v>13.5</v>
      </c>
      <c r="H7" s="22">
        <f t="shared" si="3"/>
        <v>0</v>
      </c>
      <c r="I7" s="29">
        <f t="shared" si="4"/>
        <v>2729.7</v>
      </c>
    </row>
    <row r="8" spans="1:9" ht="15" thickBot="1" x14ac:dyDescent="0.4">
      <c r="A8" s="28">
        <v>6</v>
      </c>
      <c r="B8" s="34"/>
      <c r="C8" s="36"/>
      <c r="D8">
        <v>187.2</v>
      </c>
      <c r="E8" s="15">
        <f t="shared" si="0"/>
        <v>4.2735042735042734</v>
      </c>
      <c r="F8" s="15">
        <f t="shared" si="1"/>
        <v>3.7264957264957266</v>
      </c>
      <c r="G8" s="22">
        <v>13.5</v>
      </c>
      <c r="H8" s="22">
        <f t="shared" si="3"/>
        <v>0</v>
      </c>
      <c r="I8" s="29">
        <f t="shared" si="4"/>
        <v>2527.1999999999998</v>
      </c>
    </row>
    <row r="9" spans="1:9" ht="15" thickBot="1" x14ac:dyDescent="0.4">
      <c r="A9" s="28">
        <v>7</v>
      </c>
      <c r="B9" s="32" t="s">
        <v>29</v>
      </c>
      <c r="C9" s="36"/>
      <c r="D9">
        <v>202.6</v>
      </c>
      <c r="E9" s="15">
        <f t="shared" si="0"/>
        <v>3.9486673247778876</v>
      </c>
      <c r="F9" s="15">
        <f t="shared" si="1"/>
        <v>4.0513326752221124</v>
      </c>
      <c r="G9" s="22">
        <v>13.5</v>
      </c>
      <c r="H9" s="22">
        <f t="shared" si="3"/>
        <v>0</v>
      </c>
      <c r="I9" s="29">
        <f t="shared" si="4"/>
        <v>2735.1</v>
      </c>
    </row>
    <row r="10" spans="1:9" ht="15" thickBot="1" x14ac:dyDescent="0.4">
      <c r="A10" s="28">
        <v>8</v>
      </c>
      <c r="B10" s="33"/>
      <c r="C10" s="36"/>
      <c r="D10">
        <v>233</v>
      </c>
      <c r="E10" s="15">
        <f t="shared" si="0"/>
        <v>3.4334763948497855</v>
      </c>
      <c r="F10" s="15">
        <f t="shared" si="1"/>
        <v>4.5665236051502145</v>
      </c>
      <c r="G10" s="22">
        <f t="shared" si="2"/>
        <v>12.875536480686696</v>
      </c>
      <c r="H10" s="22">
        <f t="shared" si="3"/>
        <v>0.62446351931330391</v>
      </c>
      <c r="I10" s="29">
        <f t="shared" si="4"/>
        <v>3000</v>
      </c>
    </row>
    <row r="11" spans="1:9" ht="15" thickBot="1" x14ac:dyDescent="0.4">
      <c r="A11" s="28">
        <v>9</v>
      </c>
      <c r="B11" s="34"/>
      <c r="C11" s="36"/>
      <c r="D11">
        <v>214.7</v>
      </c>
      <c r="E11" s="15">
        <f t="shared" si="0"/>
        <v>3.7261294829995344</v>
      </c>
      <c r="F11" s="15">
        <f t="shared" si="1"/>
        <v>4.2738705170004661</v>
      </c>
      <c r="G11" s="22">
        <v>13.5</v>
      </c>
      <c r="H11" s="22">
        <f t="shared" si="3"/>
        <v>0</v>
      </c>
      <c r="I11" s="29">
        <f t="shared" si="4"/>
        <v>2898.45</v>
      </c>
    </row>
    <row r="18" spans="1:4" ht="15" thickBot="1" x14ac:dyDescent="0.4"/>
    <row r="19" spans="1:4" ht="15" thickBot="1" x14ac:dyDescent="0.4">
      <c r="A19" s="9" t="s">
        <v>9</v>
      </c>
      <c r="B19" s="10" t="s">
        <v>10</v>
      </c>
      <c r="C19" s="10" t="s">
        <v>11</v>
      </c>
      <c r="D19" s="10" t="s">
        <v>30</v>
      </c>
    </row>
    <row r="20" spans="1:4" ht="15" thickBot="1" x14ac:dyDescent="0.4">
      <c r="A20" s="11" t="s">
        <v>12</v>
      </c>
      <c r="B20" s="12" t="s">
        <v>13</v>
      </c>
      <c r="C20" s="21">
        <v>6</v>
      </c>
      <c r="D20" s="13">
        <f>C20*10.5</f>
        <v>63</v>
      </c>
    </row>
    <row r="21" spans="1:4" ht="15" thickBot="1" x14ac:dyDescent="0.4">
      <c r="A21" s="11" t="s">
        <v>14</v>
      </c>
      <c r="B21" s="12"/>
      <c r="C21" s="21">
        <v>2.88</v>
      </c>
      <c r="D21" s="13">
        <f t="shared" ref="D21:D24" si="5">C21*10.5</f>
        <v>30.24</v>
      </c>
    </row>
    <row r="22" spans="1:4" ht="15" thickBot="1" x14ac:dyDescent="0.4">
      <c r="A22" s="11" t="s">
        <v>15</v>
      </c>
      <c r="B22" s="12" t="s">
        <v>16</v>
      </c>
      <c r="C22" s="21">
        <v>3</v>
      </c>
      <c r="D22" s="13">
        <f t="shared" si="5"/>
        <v>31.5</v>
      </c>
    </row>
    <row r="23" spans="1:4" ht="15" thickBot="1" x14ac:dyDescent="0.4">
      <c r="A23" s="11" t="s">
        <v>17</v>
      </c>
      <c r="B23" s="12" t="s">
        <v>18</v>
      </c>
      <c r="C23" s="21">
        <v>1.5</v>
      </c>
      <c r="D23" s="13">
        <f t="shared" si="5"/>
        <v>15.75</v>
      </c>
    </row>
    <row r="24" spans="1:4" ht="15" thickBot="1" x14ac:dyDescent="0.4">
      <c r="A24" s="11" t="s">
        <v>19</v>
      </c>
      <c r="B24" s="12" t="s">
        <v>20</v>
      </c>
      <c r="C24" s="21">
        <v>1.63</v>
      </c>
      <c r="D24" s="13">
        <f t="shared" si="5"/>
        <v>17.114999999999998</v>
      </c>
    </row>
  </sheetData>
  <mergeCells count="6">
    <mergeCell ref="G1:H1"/>
    <mergeCell ref="B3:B5"/>
    <mergeCell ref="C3:C11"/>
    <mergeCell ref="B6:B8"/>
    <mergeCell ref="B9:B11"/>
    <mergeCell ref="E1:F1"/>
  </mergeCells>
  <pageMargins left="0.7" right="0.7" top="0.75" bottom="0.75" header="0.3" footer="0.3"/>
  <pageSetup orientation="portrait" copies="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7CBA-AABA-40F7-9BE1-0C44646F3D15}">
  <dimension ref="A1:E10"/>
  <sheetViews>
    <sheetView tabSelected="1" workbookViewId="0">
      <selection activeCell="H7" sqref="H7"/>
    </sheetView>
  </sheetViews>
  <sheetFormatPr defaultColWidth="8.81640625" defaultRowHeight="14.5" x14ac:dyDescent="0.35"/>
  <cols>
    <col min="1" max="1" width="12" customWidth="1"/>
    <col min="2" max="2" width="11.1796875" customWidth="1"/>
    <col min="3" max="3" width="15.1796875" customWidth="1"/>
    <col min="4" max="4" width="9.36328125" bestFit="1" customWidth="1"/>
    <col min="5" max="5" width="10.36328125" bestFit="1" customWidth="1"/>
  </cols>
  <sheetData>
    <row r="1" spans="1:5" ht="56" thickBot="1" x14ac:dyDescent="0.5">
      <c r="A1" s="23" t="s">
        <v>1</v>
      </c>
      <c r="B1" s="25" t="s">
        <v>7</v>
      </c>
      <c r="C1" s="26" t="s">
        <v>24</v>
      </c>
      <c r="D1" s="26" t="s">
        <v>25</v>
      </c>
      <c r="E1" s="26" t="s">
        <v>26</v>
      </c>
    </row>
    <row r="2" spans="1:5" ht="19" thickBot="1" x14ac:dyDescent="0.5">
      <c r="A2" s="24">
        <v>1</v>
      </c>
      <c r="B2" s="39" t="s">
        <v>27</v>
      </c>
      <c r="C2" s="42">
        <v>11.9</v>
      </c>
      <c r="D2" s="27">
        <f>(50*1.5)/C2</f>
        <v>6.3025210084033612</v>
      </c>
      <c r="E2" s="27">
        <f>50-D2</f>
        <v>43.69747899159664</v>
      </c>
    </row>
    <row r="3" spans="1:5" ht="19" thickBot="1" x14ac:dyDescent="0.5">
      <c r="A3" s="24">
        <v>2</v>
      </c>
      <c r="B3" s="40"/>
      <c r="C3" s="42">
        <v>20.6</v>
      </c>
      <c r="D3" s="27">
        <f t="shared" ref="D3:D10" si="0">(50*1.5)/C3</f>
        <v>3.6407766990291259</v>
      </c>
      <c r="E3" s="27">
        <f t="shared" ref="E3:E10" si="1">50-D3</f>
        <v>46.359223300970875</v>
      </c>
    </row>
    <row r="4" spans="1:5" ht="19" thickBot="1" x14ac:dyDescent="0.5">
      <c r="A4" s="24">
        <v>3</v>
      </c>
      <c r="B4" s="41"/>
      <c r="C4" s="42">
        <v>17.2</v>
      </c>
      <c r="D4" s="27">
        <f t="shared" si="0"/>
        <v>4.3604651162790695</v>
      </c>
      <c r="E4" s="27">
        <f t="shared" si="1"/>
        <v>45.639534883720927</v>
      </c>
    </row>
    <row r="5" spans="1:5" ht="19" thickBot="1" x14ac:dyDescent="0.5">
      <c r="A5" s="24">
        <v>4</v>
      </c>
      <c r="B5" s="39" t="s">
        <v>28</v>
      </c>
      <c r="C5" s="42">
        <v>17.100000000000001</v>
      </c>
      <c r="D5" s="27">
        <f t="shared" si="0"/>
        <v>4.3859649122807012</v>
      </c>
      <c r="E5" s="27">
        <f t="shared" si="1"/>
        <v>45.614035087719301</v>
      </c>
    </row>
    <row r="6" spans="1:5" ht="19" thickBot="1" x14ac:dyDescent="0.5">
      <c r="A6" s="24">
        <v>5</v>
      </c>
      <c r="B6" s="40"/>
      <c r="C6" s="42">
        <v>12.9</v>
      </c>
      <c r="D6" s="27">
        <f t="shared" si="0"/>
        <v>5.8139534883720927</v>
      </c>
      <c r="E6" s="27">
        <f t="shared" si="1"/>
        <v>44.186046511627907</v>
      </c>
    </row>
    <row r="7" spans="1:5" ht="19" thickBot="1" x14ac:dyDescent="0.5">
      <c r="A7" s="24">
        <v>6</v>
      </c>
      <c r="B7" s="41"/>
      <c r="C7" s="42">
        <v>12.9</v>
      </c>
      <c r="D7" s="27">
        <f t="shared" si="0"/>
        <v>5.8139534883720927</v>
      </c>
      <c r="E7" s="27">
        <f t="shared" si="1"/>
        <v>44.186046511627907</v>
      </c>
    </row>
    <row r="8" spans="1:5" ht="19" thickBot="1" x14ac:dyDescent="0.5">
      <c r="A8" s="24">
        <v>7</v>
      </c>
      <c r="B8" s="39" t="s">
        <v>29</v>
      </c>
      <c r="C8" s="42">
        <v>13</v>
      </c>
      <c r="D8" s="27">
        <f t="shared" si="0"/>
        <v>5.7692307692307692</v>
      </c>
      <c r="E8" s="27">
        <f t="shared" si="1"/>
        <v>44.230769230769234</v>
      </c>
    </row>
    <row r="9" spans="1:5" ht="19" thickBot="1" x14ac:dyDescent="0.5">
      <c r="A9" s="24">
        <v>8</v>
      </c>
      <c r="B9" s="40"/>
      <c r="C9" s="42">
        <v>14.3</v>
      </c>
      <c r="D9" s="27">
        <f t="shared" si="0"/>
        <v>5.2447552447552441</v>
      </c>
      <c r="E9" s="27">
        <f t="shared" si="1"/>
        <v>44.755244755244753</v>
      </c>
    </row>
    <row r="10" spans="1:5" ht="19" thickBot="1" x14ac:dyDescent="0.5">
      <c r="A10" s="24">
        <v>9</v>
      </c>
      <c r="B10" s="41"/>
      <c r="C10" s="42">
        <v>14</v>
      </c>
      <c r="D10" s="27">
        <f t="shared" si="0"/>
        <v>5.3571428571428568</v>
      </c>
      <c r="E10" s="27">
        <f t="shared" si="1"/>
        <v>44.642857142857146</v>
      </c>
    </row>
  </sheetData>
  <mergeCells count="3">
    <mergeCell ref="B2:B4"/>
    <mergeCell ref="B5:B7"/>
    <mergeCell ref="B8:B10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55F57-D7BF-CF45-BBD9-85FF46E6545B}">
  <dimension ref="A1:M14"/>
  <sheetViews>
    <sheetView workbookViewId="0">
      <selection activeCell="J9" sqref="J9:M14"/>
    </sheetView>
  </sheetViews>
  <sheetFormatPr defaultColWidth="8.81640625" defaultRowHeight="14.5" x14ac:dyDescent="0.35"/>
  <cols>
    <col min="11" max="11" width="16.453125" customWidth="1"/>
  </cols>
  <sheetData>
    <row r="1" spans="1:13" ht="15" thickBot="1" x14ac:dyDescent="0.4">
      <c r="A1" s="1"/>
      <c r="B1" s="1"/>
      <c r="C1" s="1"/>
      <c r="D1" s="1"/>
      <c r="E1" s="30" t="s">
        <v>0</v>
      </c>
      <c r="F1" s="31"/>
      <c r="G1" s="1"/>
    </row>
    <row r="2" spans="1:13" ht="20.5" thickBot="1" x14ac:dyDescent="0.4">
      <c r="A2" s="2" t="s">
        <v>1</v>
      </c>
      <c r="B2" s="3" t="s">
        <v>7</v>
      </c>
      <c r="C2" s="4" t="s">
        <v>2</v>
      </c>
      <c r="D2" s="16" t="s">
        <v>3</v>
      </c>
      <c r="E2" s="5" t="s">
        <v>4</v>
      </c>
      <c r="F2" s="5" t="s">
        <v>5</v>
      </c>
      <c r="G2" s="6" t="s">
        <v>6</v>
      </c>
    </row>
    <row r="3" spans="1:13" ht="23" thickBot="1" x14ac:dyDescent="0.4">
      <c r="A3" s="7">
        <v>8</v>
      </c>
      <c r="B3" s="33" t="s">
        <v>22</v>
      </c>
      <c r="C3" s="36">
        <v>44917</v>
      </c>
      <c r="D3" s="14">
        <v>99.5</v>
      </c>
      <c r="E3" s="19">
        <v>13.5</v>
      </c>
      <c r="F3" s="19">
        <v>0</v>
      </c>
      <c r="G3" s="8">
        <f>D3*E3</f>
        <v>1343.25</v>
      </c>
    </row>
    <row r="4" spans="1:13" ht="23" thickBot="1" x14ac:dyDescent="0.4">
      <c r="A4" s="7">
        <v>9</v>
      </c>
      <c r="B4" s="34"/>
      <c r="C4" s="36"/>
      <c r="D4" s="14">
        <v>156.30000000000001</v>
      </c>
      <c r="E4" s="19">
        <v>13.5</v>
      </c>
      <c r="F4" s="19">
        <v>0</v>
      </c>
      <c r="G4" s="8">
        <f>D4*E4</f>
        <v>2110.0500000000002</v>
      </c>
    </row>
    <row r="5" spans="1:13" ht="23" thickBot="1" x14ac:dyDescent="0.4">
      <c r="A5" s="7">
        <v>13</v>
      </c>
      <c r="B5" s="18" t="s">
        <v>8</v>
      </c>
      <c r="C5" s="36"/>
      <c r="D5" s="14">
        <v>164.6</v>
      </c>
      <c r="E5" s="19">
        <v>13.5</v>
      </c>
      <c r="F5" s="19">
        <v>0</v>
      </c>
      <c r="G5" s="8">
        <f>D5*E5</f>
        <v>2222.1</v>
      </c>
    </row>
    <row r="8" spans="1:13" ht="15" thickBot="1" x14ac:dyDescent="0.4"/>
    <row r="9" spans="1:13" ht="15" thickBot="1" x14ac:dyDescent="0.4">
      <c r="J9" s="9" t="s">
        <v>9</v>
      </c>
      <c r="K9" s="10" t="s">
        <v>10</v>
      </c>
      <c r="L9" s="20" t="s">
        <v>11</v>
      </c>
      <c r="M9" s="10" t="s">
        <v>23</v>
      </c>
    </row>
    <row r="10" spans="1:13" ht="15" thickBot="1" x14ac:dyDescent="0.4">
      <c r="J10" s="11" t="s">
        <v>12</v>
      </c>
      <c r="K10" s="12" t="s">
        <v>13</v>
      </c>
      <c r="L10" s="21">
        <v>6</v>
      </c>
      <c r="M10" s="13">
        <f>L10*4.5</f>
        <v>27</v>
      </c>
    </row>
    <row r="11" spans="1:13" ht="15" thickBot="1" x14ac:dyDescent="0.4">
      <c r="J11" s="11" t="s">
        <v>14</v>
      </c>
      <c r="K11" s="12"/>
      <c r="L11" s="21">
        <v>2.88</v>
      </c>
      <c r="M11" s="13">
        <f t="shared" ref="M11:M14" si="0">L11*4.5</f>
        <v>12.959999999999999</v>
      </c>
    </row>
    <row r="12" spans="1:13" ht="15" thickBot="1" x14ac:dyDescent="0.4">
      <c r="J12" s="11" t="s">
        <v>15</v>
      </c>
      <c r="K12" s="12" t="s">
        <v>16</v>
      </c>
      <c r="L12" s="21">
        <v>3</v>
      </c>
      <c r="M12" s="13">
        <f t="shared" si="0"/>
        <v>13.5</v>
      </c>
    </row>
    <row r="13" spans="1:13" ht="15" thickBot="1" x14ac:dyDescent="0.4">
      <c r="J13" s="11" t="s">
        <v>17</v>
      </c>
      <c r="K13" s="12" t="s">
        <v>18</v>
      </c>
      <c r="L13" s="21">
        <v>1.5</v>
      </c>
      <c r="M13" s="13">
        <f t="shared" si="0"/>
        <v>6.75</v>
      </c>
    </row>
    <row r="14" spans="1:13" ht="15" thickBot="1" x14ac:dyDescent="0.4">
      <c r="J14" s="11" t="s">
        <v>19</v>
      </c>
      <c r="K14" s="12" t="s">
        <v>20</v>
      </c>
      <c r="L14" s="21">
        <v>1.63</v>
      </c>
      <c r="M14" s="13">
        <f t="shared" si="0"/>
        <v>7.3349999999999991</v>
      </c>
    </row>
  </sheetData>
  <mergeCells count="3">
    <mergeCell ref="E1:F1"/>
    <mergeCell ref="C3:C5"/>
    <mergeCell ref="B3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For qPCR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cp:lastPrinted>2023-01-11T19:22:43Z</cp:lastPrinted>
  <dcterms:created xsi:type="dcterms:W3CDTF">2022-12-21T18:47:43Z</dcterms:created>
  <dcterms:modified xsi:type="dcterms:W3CDTF">2023-01-12T18:46:45Z</dcterms:modified>
</cp:coreProperties>
</file>