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Calculations/"/>
    </mc:Choice>
  </mc:AlternateContent>
  <xr:revisionPtr revIDLastSave="0" documentId="13_ncr:1_{4FD18FCF-4463-FB42-8E60-50691AB3A587}" xr6:coauthVersionLast="47" xr6:coauthVersionMax="47" xr10:uidLastSave="{00000000-0000-0000-0000-000000000000}"/>
  <bookViews>
    <workbookView xWindow="3300" yWindow="1740" windowWidth="25680" windowHeight="16780" activeTab="1" xr2:uid="{041228DC-227D-47B6-84A0-DF3E4C81AC84}"/>
  </bookViews>
  <sheets>
    <sheet name="Sheet1" sheetId="1" r:id="rId1"/>
    <sheet name="For qPCR" sheetId="3" r:id="rId2"/>
    <sheet name="Sheet1 (2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3" l="1"/>
  <c r="E9" i="3" s="1"/>
  <c r="D14" i="3"/>
  <c r="E14" i="3" s="1"/>
  <c r="D15" i="3"/>
  <c r="E15" i="3" s="1"/>
  <c r="D10" i="3"/>
  <c r="E10" i="3" s="1"/>
  <c r="E3" i="3"/>
  <c r="E4" i="3"/>
  <c r="E5" i="3"/>
  <c r="E7" i="3"/>
  <c r="E8" i="3"/>
  <c r="E11" i="3"/>
  <c r="E12" i="3"/>
  <c r="E13" i="3"/>
  <c r="E2" i="3"/>
  <c r="D3" i="3"/>
  <c r="D4" i="3"/>
  <c r="D5" i="3"/>
  <c r="D6" i="3"/>
  <c r="E6" i="3" s="1"/>
  <c r="D7" i="3"/>
  <c r="D8" i="3"/>
  <c r="D11" i="3"/>
  <c r="D12" i="3"/>
  <c r="D13" i="3"/>
  <c r="D16" i="3"/>
  <c r="E16" i="3" s="1"/>
  <c r="D2" i="3"/>
  <c r="M11" i="2"/>
  <c r="M12" i="2"/>
  <c r="M13" i="2"/>
  <c r="M14" i="2"/>
  <c r="M10" i="2"/>
  <c r="G4" i="2"/>
  <c r="H8" i="1"/>
  <c r="H9" i="1"/>
  <c r="G4" i="1"/>
  <c r="H4" i="1" s="1"/>
  <c r="G5" i="1"/>
  <c r="H5" i="1" s="1"/>
  <c r="G6" i="1"/>
  <c r="H6" i="1" s="1"/>
  <c r="G7" i="1"/>
  <c r="H7" i="1" s="1"/>
  <c r="G8" i="1"/>
  <c r="G9" i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I17" i="1" s="1"/>
  <c r="G3" i="1"/>
  <c r="H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3" i="1"/>
  <c r="F3" i="1" s="1"/>
  <c r="P3" i="1"/>
  <c r="P4" i="1"/>
  <c r="P5" i="1"/>
  <c r="P6" i="1"/>
  <c r="P2" i="1"/>
  <c r="I8" i="1"/>
  <c r="I7" i="1" l="1"/>
  <c r="I3" i="1"/>
  <c r="G5" i="2"/>
  <c r="G3" i="2"/>
  <c r="I16" i="1"/>
  <c r="H17" i="1"/>
  <c r="I10" i="1"/>
  <c r="I14" i="1"/>
  <c r="I11" i="1"/>
  <c r="I15" i="1"/>
  <c r="I9" i="1"/>
  <c r="I13" i="1"/>
  <c r="I5" i="1"/>
  <c r="I12" i="1"/>
  <c r="I6" i="1"/>
  <c r="I4" i="1"/>
</calcChain>
</file>

<file path=xl/sharedStrings.xml><?xml version="1.0" encoding="utf-8"?>
<sst xmlns="http://schemas.openxmlformats.org/spreadsheetml/2006/main" count="62" uniqueCount="32">
  <si>
    <t>cDNA</t>
  </si>
  <si>
    <t>Number</t>
  </si>
  <si>
    <t>Date isolated</t>
  </si>
  <si>
    <t>RNA Conc (ng/ul)</t>
  </si>
  <si>
    <t>RNA</t>
  </si>
  <si>
    <t>H2O</t>
  </si>
  <si>
    <t>Total RNA</t>
  </si>
  <si>
    <t>Genotpye</t>
  </si>
  <si>
    <t>LVS pF</t>
  </si>
  <si>
    <t>ΔrpsU2 pF</t>
  </si>
  <si>
    <t>Δhfq pF</t>
  </si>
  <si>
    <t>Δhfq ΔrpsU2 pF</t>
  </si>
  <si>
    <t>Δhfq pF-rpsU2-V</t>
  </si>
  <si>
    <t>Component</t>
  </si>
  <si>
    <t>Final Concentration</t>
  </si>
  <si>
    <t xml:space="preserve">Volume </t>
  </si>
  <si>
    <t>x 16.5</t>
  </si>
  <si>
    <t>5X 1st strand buffer</t>
  </si>
  <si>
    <t>1x</t>
  </si>
  <si>
    <t>RNase-free water</t>
  </si>
  <si>
    <t>100 mM DTT</t>
  </si>
  <si>
    <t>10 mM</t>
  </si>
  <si>
    <t>10 mM dNTPs</t>
  </si>
  <si>
    <t>0.5 mM</t>
  </si>
  <si>
    <t>Superscript III (200 U/ul)</t>
  </si>
  <si>
    <t>10.8 U/ul</t>
  </si>
  <si>
    <t>Gel</t>
  </si>
  <si>
    <t>dhfq pF</t>
  </si>
  <si>
    <t>x 4.5</t>
  </si>
  <si>
    <t>cDNA concentration (ng/uL)</t>
  </si>
  <si>
    <t>cDNA to add</t>
  </si>
  <si>
    <t>0.1xEB to add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</si>
</sst>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rgb="FF000000"/>
      <name val="Arial"/>
      <family val="2"/>
    </font>
    <font>
      <sz val="8"/>
      <color rgb="FF000000"/>
      <name val="Calibri"/>
      <family val="2"/>
    </font>
    <font>
      <sz val="9"/>
      <color rgb="FF000000"/>
      <name val="Arial"/>
      <family val="2"/>
    </font>
    <font>
      <sz val="18"/>
      <color rgb="FF000000"/>
      <name val="Arial"/>
      <family val="2"/>
    </font>
    <font>
      <sz val="9"/>
      <color rgb="FF000000"/>
      <name val="Times New Roman"/>
      <family val="1"/>
    </font>
    <font>
      <sz val="14"/>
      <color rgb="FF000000"/>
      <name val="Arial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0" fillId="0" borderId="8" xfId="0" applyBorder="1"/>
    <xf numFmtId="2" fontId="2" fillId="0" borderId="8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right" vertical="center"/>
    </xf>
    <xf numFmtId="0" fontId="6" fillId="2" borderId="3" xfId="0" applyFont="1" applyFill="1" applyBorder="1" applyAlignment="1">
      <alignment vertical="center" wrapText="1"/>
    </xf>
    <xf numFmtId="0" fontId="6" fillId="0" borderId="4" xfId="0" applyFont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4" fontId="2" fillId="0" borderId="9" xfId="0" applyNumberFormat="1" applyFont="1" applyBorder="1" applyAlignment="1">
      <alignment horizontal="center" vertical="center" wrapText="1"/>
    </xf>
    <xf numFmtId="14" fontId="2" fillId="0" borderId="10" xfId="0" applyNumberFormat="1" applyFont="1" applyBorder="1" applyAlignment="1">
      <alignment horizontal="center" vertical="center" wrapText="1"/>
    </xf>
    <xf numFmtId="14" fontId="2" fillId="0" borderId="1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2" fontId="8" fillId="0" borderId="8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10CEF-EA22-4532-A619-D1031AD4A5EB}">
  <dimension ref="A1:P17"/>
  <sheetViews>
    <sheetView workbookViewId="0">
      <selection activeCell="D2" sqref="D2"/>
    </sheetView>
  </sheetViews>
  <sheetFormatPr baseColWidth="10" defaultColWidth="8.83203125" defaultRowHeight="15" x14ac:dyDescent="0.2"/>
  <cols>
    <col min="5" max="5" width="8.83203125" bestFit="1" customWidth="1"/>
    <col min="6" max="6" width="9" bestFit="1" customWidth="1"/>
    <col min="13" max="13" width="16.5" customWidth="1"/>
  </cols>
  <sheetData>
    <row r="1" spans="1:16" ht="16" thickBot="1" x14ac:dyDescent="0.25">
      <c r="A1" s="1"/>
      <c r="B1" s="1"/>
      <c r="C1" s="1"/>
      <c r="D1" s="1"/>
      <c r="E1" s="32" t="s">
        <v>26</v>
      </c>
      <c r="F1" s="33"/>
      <c r="G1" s="24" t="s">
        <v>0</v>
      </c>
      <c r="H1" s="25"/>
      <c r="I1" s="1"/>
      <c r="M1" s="9" t="s">
        <v>13</v>
      </c>
      <c r="N1" s="10" t="s">
        <v>14</v>
      </c>
      <c r="O1" s="10" t="s">
        <v>15</v>
      </c>
      <c r="P1" s="10" t="s">
        <v>16</v>
      </c>
    </row>
    <row r="2" spans="1:16" ht="25" thickBot="1" x14ac:dyDescent="0.25">
      <c r="A2" s="2" t="s">
        <v>1</v>
      </c>
      <c r="B2" s="3" t="s">
        <v>7</v>
      </c>
      <c r="C2" s="4" t="s">
        <v>2</v>
      </c>
      <c r="D2" s="17" t="s">
        <v>3</v>
      </c>
      <c r="E2" s="18" t="s">
        <v>4</v>
      </c>
      <c r="F2" s="18" t="s">
        <v>5</v>
      </c>
      <c r="G2" s="5" t="s">
        <v>4</v>
      </c>
      <c r="H2" s="5" t="s">
        <v>5</v>
      </c>
      <c r="I2" s="6" t="s">
        <v>6</v>
      </c>
      <c r="M2" s="11" t="s">
        <v>17</v>
      </c>
      <c r="N2" s="12" t="s">
        <v>18</v>
      </c>
      <c r="O2" s="13">
        <v>12</v>
      </c>
      <c r="P2" s="14">
        <f>O2*16.5</f>
        <v>198</v>
      </c>
    </row>
    <row r="3" spans="1:16" ht="16" thickBot="1" x14ac:dyDescent="0.25">
      <c r="A3" s="7">
        <v>1</v>
      </c>
      <c r="B3" s="26" t="s">
        <v>8</v>
      </c>
      <c r="C3" s="29">
        <v>44917</v>
      </c>
      <c r="D3" s="15">
        <v>205.1</v>
      </c>
      <c r="E3" s="16">
        <f>8*100/D3</f>
        <v>3.900536323744515</v>
      </c>
      <c r="F3" s="16">
        <f>8-E3</f>
        <v>4.0994636762554855</v>
      </c>
      <c r="G3" s="23">
        <f>3000/D3</f>
        <v>14.62701121404193</v>
      </c>
      <c r="H3" s="23">
        <f>27-G3</f>
        <v>12.37298878595807</v>
      </c>
      <c r="I3" s="8">
        <f>D3*G3</f>
        <v>3000</v>
      </c>
      <c r="M3" s="11" t="s">
        <v>19</v>
      </c>
      <c r="N3" s="12"/>
      <c r="O3" s="13">
        <v>5.76</v>
      </c>
      <c r="P3" s="14">
        <f t="shared" ref="P3:P6" si="0">O3*16.5</f>
        <v>95.039999999999992</v>
      </c>
    </row>
    <row r="4" spans="1:16" ht="16" thickBot="1" x14ac:dyDescent="0.25">
      <c r="A4" s="7">
        <v>2</v>
      </c>
      <c r="B4" s="27"/>
      <c r="C4" s="30"/>
      <c r="D4" s="15">
        <v>241.1</v>
      </c>
      <c r="E4" s="16">
        <f t="shared" ref="E4:E17" si="1">8*100/D4</f>
        <v>3.3181252592285357</v>
      </c>
      <c r="F4" s="16">
        <f t="shared" ref="F4:F17" si="2">8-E4</f>
        <v>4.6818747407714643</v>
      </c>
      <c r="G4" s="23">
        <f t="shared" ref="G4:G17" si="3">3000/D4</f>
        <v>12.44296972210701</v>
      </c>
      <c r="H4" s="23">
        <f t="shared" ref="H4:H17" si="4">27-G4</f>
        <v>14.55703027789299</v>
      </c>
      <c r="I4" s="8">
        <f t="shared" ref="I4:I17" si="5">D4*G4</f>
        <v>3000</v>
      </c>
      <c r="M4" s="11" t="s">
        <v>20</v>
      </c>
      <c r="N4" s="12" t="s">
        <v>21</v>
      </c>
      <c r="O4" s="13">
        <v>6</v>
      </c>
      <c r="P4" s="14">
        <f t="shared" si="0"/>
        <v>99</v>
      </c>
    </row>
    <row r="5" spans="1:16" ht="16" thickBot="1" x14ac:dyDescent="0.25">
      <c r="A5" s="7">
        <v>3</v>
      </c>
      <c r="B5" s="28"/>
      <c r="C5" s="30"/>
      <c r="D5" s="15">
        <v>238.3</v>
      </c>
      <c r="E5" s="16">
        <f t="shared" si="1"/>
        <v>3.357112882920688</v>
      </c>
      <c r="F5" s="16">
        <f t="shared" si="2"/>
        <v>4.6428871170793116</v>
      </c>
      <c r="G5" s="23">
        <f t="shared" si="3"/>
        <v>12.58917331095258</v>
      </c>
      <c r="H5" s="23">
        <f t="shared" si="4"/>
        <v>14.41082668904742</v>
      </c>
      <c r="I5" s="8">
        <f t="shared" si="5"/>
        <v>3000</v>
      </c>
      <c r="M5" s="11" t="s">
        <v>22</v>
      </c>
      <c r="N5" s="12" t="s">
        <v>23</v>
      </c>
      <c r="O5" s="13">
        <v>3</v>
      </c>
      <c r="P5" s="14">
        <f t="shared" si="0"/>
        <v>49.5</v>
      </c>
    </row>
    <row r="6" spans="1:16" ht="16" thickBot="1" x14ac:dyDescent="0.25">
      <c r="A6" s="7">
        <v>4</v>
      </c>
      <c r="B6" s="26" t="s">
        <v>9</v>
      </c>
      <c r="C6" s="30"/>
      <c r="D6" s="15">
        <v>222.6</v>
      </c>
      <c r="E6" s="16">
        <f t="shared" si="1"/>
        <v>3.5938903863432166</v>
      </c>
      <c r="F6" s="16">
        <f t="shared" si="2"/>
        <v>4.406109613656783</v>
      </c>
      <c r="G6" s="23">
        <f t="shared" si="3"/>
        <v>13.477088948787062</v>
      </c>
      <c r="H6" s="23">
        <f t="shared" si="4"/>
        <v>13.522911051212938</v>
      </c>
      <c r="I6" s="8">
        <f t="shared" si="5"/>
        <v>3000</v>
      </c>
      <c r="M6" s="11" t="s">
        <v>24</v>
      </c>
      <c r="N6" s="12" t="s">
        <v>25</v>
      </c>
      <c r="O6" s="13">
        <v>3.26</v>
      </c>
      <c r="P6" s="14">
        <f t="shared" si="0"/>
        <v>53.79</v>
      </c>
    </row>
    <row r="7" spans="1:16" ht="16" thickBot="1" x14ac:dyDescent="0.25">
      <c r="A7" s="7">
        <v>5</v>
      </c>
      <c r="B7" s="27"/>
      <c r="C7" s="30"/>
      <c r="D7" s="15">
        <v>165.3</v>
      </c>
      <c r="E7" s="16">
        <f t="shared" si="1"/>
        <v>4.8396854204476707</v>
      </c>
      <c r="F7" s="16">
        <f t="shared" si="2"/>
        <v>3.1603145795523293</v>
      </c>
      <c r="G7" s="23">
        <f t="shared" si="3"/>
        <v>18.148820326678763</v>
      </c>
      <c r="H7" s="23">
        <f t="shared" si="4"/>
        <v>8.8511796733212371</v>
      </c>
      <c r="I7" s="8">
        <f t="shared" si="5"/>
        <v>2999.9999999999995</v>
      </c>
    </row>
    <row r="8" spans="1:16" ht="16" thickBot="1" x14ac:dyDescent="0.25">
      <c r="A8" s="7">
        <v>6</v>
      </c>
      <c r="B8" s="28"/>
      <c r="C8" s="30"/>
      <c r="D8" s="15">
        <v>218.3</v>
      </c>
      <c r="E8" s="16">
        <f t="shared" si="1"/>
        <v>3.6646816307833254</v>
      </c>
      <c r="F8" s="16">
        <f t="shared" si="2"/>
        <v>4.3353183692166741</v>
      </c>
      <c r="G8" s="23">
        <f t="shared" si="3"/>
        <v>13.74255611543747</v>
      </c>
      <c r="H8" s="23">
        <f t="shared" si="4"/>
        <v>13.25744388456253</v>
      </c>
      <c r="I8" s="8">
        <f t="shared" si="5"/>
        <v>3000</v>
      </c>
    </row>
    <row r="9" spans="1:16" ht="16" thickBot="1" x14ac:dyDescent="0.25">
      <c r="A9" s="7">
        <v>7</v>
      </c>
      <c r="B9" s="26" t="s">
        <v>10</v>
      </c>
      <c r="C9" s="30"/>
      <c r="D9" s="15">
        <v>172.2</v>
      </c>
      <c r="E9" s="16">
        <f t="shared" si="1"/>
        <v>4.645760743321719</v>
      </c>
      <c r="F9" s="16">
        <f t="shared" si="2"/>
        <v>3.354239256678281</v>
      </c>
      <c r="G9" s="23">
        <f t="shared" si="3"/>
        <v>17.421602787456447</v>
      </c>
      <c r="H9" s="23">
        <f t="shared" si="4"/>
        <v>9.5783972125435533</v>
      </c>
      <c r="I9" s="8">
        <f t="shared" si="5"/>
        <v>3000</v>
      </c>
    </row>
    <row r="10" spans="1:16" ht="16" thickBot="1" x14ac:dyDescent="0.25">
      <c r="A10" s="7">
        <v>8</v>
      </c>
      <c r="B10" s="27"/>
      <c r="C10" s="30"/>
      <c r="D10" s="15">
        <v>99.5</v>
      </c>
      <c r="E10" s="16">
        <f t="shared" si="1"/>
        <v>8.0402010050251249</v>
      </c>
      <c r="F10" s="16">
        <f t="shared" si="2"/>
        <v>-4.0201005025124914E-2</v>
      </c>
      <c r="G10" s="23">
        <f t="shared" si="3"/>
        <v>30.150753768844222</v>
      </c>
      <c r="H10" s="23">
        <f t="shared" si="4"/>
        <v>-3.150753768844222</v>
      </c>
      <c r="I10" s="8">
        <f t="shared" si="5"/>
        <v>3000</v>
      </c>
    </row>
    <row r="11" spans="1:16" ht="16" thickBot="1" x14ac:dyDescent="0.25">
      <c r="A11" s="7">
        <v>9</v>
      </c>
      <c r="B11" s="28"/>
      <c r="C11" s="30"/>
      <c r="D11" s="15">
        <v>156.30000000000001</v>
      </c>
      <c r="E11" s="16">
        <f t="shared" si="1"/>
        <v>5.1183621241202815</v>
      </c>
      <c r="F11" s="16">
        <f t="shared" si="2"/>
        <v>2.8816378758797185</v>
      </c>
      <c r="G11" s="23">
        <f t="shared" si="3"/>
        <v>19.193857965451055</v>
      </c>
      <c r="H11" s="23">
        <f t="shared" si="4"/>
        <v>7.8061420345489445</v>
      </c>
      <c r="I11" s="8">
        <f t="shared" si="5"/>
        <v>3000</v>
      </c>
    </row>
    <row r="12" spans="1:16" ht="16" thickBot="1" x14ac:dyDescent="0.25">
      <c r="A12" s="7">
        <v>10</v>
      </c>
      <c r="B12" s="26" t="s">
        <v>11</v>
      </c>
      <c r="C12" s="30"/>
      <c r="D12" s="15">
        <v>144.4</v>
      </c>
      <c r="E12" s="16">
        <f t="shared" si="1"/>
        <v>5.5401662049861491</v>
      </c>
      <c r="F12" s="16">
        <f t="shared" si="2"/>
        <v>2.4598337950138509</v>
      </c>
      <c r="G12" s="23">
        <f t="shared" si="3"/>
        <v>20.775623268698059</v>
      </c>
      <c r="H12" s="23">
        <f t="shared" si="4"/>
        <v>6.2243767313019411</v>
      </c>
      <c r="I12" s="8">
        <f t="shared" si="5"/>
        <v>3000</v>
      </c>
    </row>
    <row r="13" spans="1:16" ht="16" thickBot="1" x14ac:dyDescent="0.25">
      <c r="A13" s="7">
        <v>11</v>
      </c>
      <c r="B13" s="27"/>
      <c r="C13" s="30"/>
      <c r="D13" s="15">
        <v>238.5</v>
      </c>
      <c r="E13" s="16">
        <f t="shared" si="1"/>
        <v>3.3542976939203353</v>
      </c>
      <c r="F13" s="16">
        <f t="shared" si="2"/>
        <v>4.6457023060796647</v>
      </c>
      <c r="G13" s="23">
        <f t="shared" si="3"/>
        <v>12.578616352201259</v>
      </c>
      <c r="H13" s="23">
        <f t="shared" si="4"/>
        <v>14.421383647798741</v>
      </c>
      <c r="I13" s="8">
        <f t="shared" si="5"/>
        <v>3000</v>
      </c>
    </row>
    <row r="14" spans="1:16" ht="16" thickBot="1" x14ac:dyDescent="0.25">
      <c r="A14" s="7">
        <v>12</v>
      </c>
      <c r="B14" s="28"/>
      <c r="C14" s="30"/>
      <c r="D14" s="15">
        <v>169.1</v>
      </c>
      <c r="E14" s="16">
        <f t="shared" si="1"/>
        <v>4.7309284447072741</v>
      </c>
      <c r="F14" s="16">
        <f t="shared" si="2"/>
        <v>3.2690715552927259</v>
      </c>
      <c r="G14" s="23">
        <f t="shared" si="3"/>
        <v>17.740981667652278</v>
      </c>
      <c r="H14" s="23">
        <f t="shared" si="4"/>
        <v>9.259018332347722</v>
      </c>
      <c r="I14" s="8">
        <f t="shared" si="5"/>
        <v>3000</v>
      </c>
    </row>
    <row r="15" spans="1:16" ht="16" thickBot="1" x14ac:dyDescent="0.25">
      <c r="A15" s="7">
        <v>13</v>
      </c>
      <c r="B15" s="26" t="s">
        <v>12</v>
      </c>
      <c r="C15" s="30"/>
      <c r="D15" s="15">
        <v>164.6</v>
      </c>
      <c r="E15" s="16">
        <f t="shared" si="1"/>
        <v>4.860267314702309</v>
      </c>
      <c r="F15" s="16">
        <f t="shared" si="2"/>
        <v>3.139732685297691</v>
      </c>
      <c r="G15" s="23">
        <f t="shared" si="3"/>
        <v>18.226002430133658</v>
      </c>
      <c r="H15" s="23">
        <f t="shared" si="4"/>
        <v>8.7739975698663422</v>
      </c>
      <c r="I15" s="8">
        <f t="shared" si="5"/>
        <v>3000</v>
      </c>
    </row>
    <row r="16" spans="1:16" ht="16" thickBot="1" x14ac:dyDescent="0.25">
      <c r="A16" s="7">
        <v>14</v>
      </c>
      <c r="B16" s="27"/>
      <c r="C16" s="30"/>
      <c r="D16" s="15">
        <v>143.80000000000001</v>
      </c>
      <c r="E16" s="16">
        <f t="shared" si="1"/>
        <v>5.5632823365785811</v>
      </c>
      <c r="F16" s="16">
        <f t="shared" si="2"/>
        <v>2.4367176634214189</v>
      </c>
      <c r="G16" s="23">
        <f t="shared" si="3"/>
        <v>20.862308762169679</v>
      </c>
      <c r="H16" s="23">
        <f t="shared" si="4"/>
        <v>6.137691237830321</v>
      </c>
      <c r="I16" s="8">
        <f t="shared" si="5"/>
        <v>3000</v>
      </c>
    </row>
    <row r="17" spans="1:9" ht="16" thickBot="1" x14ac:dyDescent="0.25">
      <c r="A17" s="7">
        <v>15</v>
      </c>
      <c r="B17" s="28"/>
      <c r="C17" s="31"/>
      <c r="D17" s="15">
        <v>113.3</v>
      </c>
      <c r="E17" s="16">
        <f t="shared" si="1"/>
        <v>7.0609002647837604</v>
      </c>
      <c r="F17" s="16">
        <f t="shared" si="2"/>
        <v>0.93909973521623957</v>
      </c>
      <c r="G17" s="23">
        <f t="shared" si="3"/>
        <v>26.4783759929391</v>
      </c>
      <c r="H17" s="23">
        <f t="shared" si="4"/>
        <v>0.5216240070609004</v>
      </c>
      <c r="I17" s="8">
        <f t="shared" si="5"/>
        <v>3000</v>
      </c>
    </row>
  </sheetData>
  <mergeCells count="8">
    <mergeCell ref="G1:H1"/>
    <mergeCell ref="B3:B5"/>
    <mergeCell ref="C3:C17"/>
    <mergeCell ref="B6:B8"/>
    <mergeCell ref="B9:B11"/>
    <mergeCell ref="B12:B14"/>
    <mergeCell ref="B15:B17"/>
    <mergeCell ref="E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D7CBA-AABA-40F7-9BE1-0C44646F3D15}">
  <dimension ref="A1:E16"/>
  <sheetViews>
    <sheetView tabSelected="1" workbookViewId="0">
      <selection activeCell="L8" sqref="L8"/>
    </sheetView>
  </sheetViews>
  <sheetFormatPr baseColWidth="10" defaultColWidth="8.83203125" defaultRowHeight="15" x14ac:dyDescent="0.2"/>
  <cols>
    <col min="1" max="1" width="12" customWidth="1"/>
    <col min="2" max="2" width="11.1640625" customWidth="1"/>
    <col min="3" max="3" width="15.1640625" customWidth="1"/>
    <col min="4" max="4" width="9.33203125" bestFit="1" customWidth="1"/>
    <col min="5" max="5" width="10.33203125" bestFit="1" customWidth="1"/>
  </cols>
  <sheetData>
    <row r="1" spans="1:5" ht="61" thickBot="1" x14ac:dyDescent="0.3">
      <c r="A1" s="34" t="s">
        <v>1</v>
      </c>
      <c r="B1" s="36" t="s">
        <v>7</v>
      </c>
      <c r="C1" s="40" t="s">
        <v>29</v>
      </c>
      <c r="D1" s="40" t="s">
        <v>30</v>
      </c>
      <c r="E1" s="40" t="s">
        <v>31</v>
      </c>
    </row>
    <row r="2" spans="1:5" ht="20" thickBot="1" x14ac:dyDescent="0.3">
      <c r="A2" s="35">
        <v>1</v>
      </c>
      <c r="B2" s="37" t="s">
        <v>8</v>
      </c>
      <c r="C2" s="40">
        <v>18.899999999999999</v>
      </c>
      <c r="D2" s="41">
        <f>(50*1.5)/C2</f>
        <v>3.9682539682539684</v>
      </c>
      <c r="E2" s="41">
        <f>50-D2</f>
        <v>46.031746031746032</v>
      </c>
    </row>
    <row r="3" spans="1:5" ht="20" thickBot="1" x14ac:dyDescent="0.3">
      <c r="A3" s="35">
        <v>2</v>
      </c>
      <c r="B3" s="38"/>
      <c r="C3" s="40">
        <v>13.3</v>
      </c>
      <c r="D3" s="41">
        <f t="shared" ref="D3:D16" si="0">(50*1.5)/C3</f>
        <v>5.6390977443609023</v>
      </c>
      <c r="E3" s="41">
        <f t="shared" ref="E3:E16" si="1">50-D3</f>
        <v>44.360902255639097</v>
      </c>
    </row>
    <row r="4" spans="1:5" ht="20" thickBot="1" x14ac:dyDescent="0.3">
      <c r="A4" s="35">
        <v>3</v>
      </c>
      <c r="B4" s="39"/>
      <c r="C4" s="40">
        <v>18.600000000000001</v>
      </c>
      <c r="D4" s="41">
        <f t="shared" si="0"/>
        <v>4.032258064516129</v>
      </c>
      <c r="E4" s="41">
        <f t="shared" si="1"/>
        <v>45.967741935483872</v>
      </c>
    </row>
    <row r="5" spans="1:5" ht="20" thickBot="1" x14ac:dyDescent="0.3">
      <c r="A5" s="35">
        <v>4</v>
      </c>
      <c r="B5" s="37" t="s">
        <v>9</v>
      </c>
      <c r="C5" s="40">
        <v>17.2</v>
      </c>
      <c r="D5" s="41">
        <f t="shared" si="0"/>
        <v>4.3604651162790695</v>
      </c>
      <c r="E5" s="41">
        <f t="shared" si="1"/>
        <v>45.639534883720927</v>
      </c>
    </row>
    <row r="6" spans="1:5" ht="20" thickBot="1" x14ac:dyDescent="0.3">
      <c r="A6" s="35">
        <v>5</v>
      </c>
      <c r="B6" s="38"/>
      <c r="C6" s="40">
        <v>13.9</v>
      </c>
      <c r="D6" s="41">
        <f t="shared" si="0"/>
        <v>5.3956834532374103</v>
      </c>
      <c r="E6" s="41">
        <f t="shared" si="1"/>
        <v>44.60431654676259</v>
      </c>
    </row>
    <row r="7" spans="1:5" ht="20" thickBot="1" x14ac:dyDescent="0.3">
      <c r="A7" s="35">
        <v>6</v>
      </c>
      <c r="B7" s="39"/>
      <c r="C7" s="40">
        <v>14</v>
      </c>
      <c r="D7" s="41">
        <f t="shared" si="0"/>
        <v>5.3571428571428568</v>
      </c>
      <c r="E7" s="41">
        <f t="shared" si="1"/>
        <v>44.642857142857146</v>
      </c>
    </row>
    <row r="8" spans="1:5" ht="20" thickBot="1" x14ac:dyDescent="0.3">
      <c r="A8" s="35">
        <v>7</v>
      </c>
      <c r="B8" s="37" t="s">
        <v>10</v>
      </c>
      <c r="C8" s="40">
        <v>13</v>
      </c>
      <c r="D8" s="41">
        <f t="shared" si="0"/>
        <v>5.7692307692307692</v>
      </c>
      <c r="E8" s="41">
        <f t="shared" si="1"/>
        <v>44.230769230769234</v>
      </c>
    </row>
    <row r="9" spans="1:5" ht="20" thickBot="1" x14ac:dyDescent="0.3">
      <c r="A9" s="35">
        <v>8</v>
      </c>
      <c r="B9" s="38"/>
      <c r="C9" s="40">
        <v>14.5</v>
      </c>
      <c r="D9" s="41">
        <f t="shared" si="0"/>
        <v>5.1724137931034484</v>
      </c>
      <c r="E9" s="41">
        <f t="shared" si="1"/>
        <v>44.827586206896555</v>
      </c>
    </row>
    <row r="10" spans="1:5" ht="20" thickBot="1" x14ac:dyDescent="0.3">
      <c r="A10" s="35">
        <v>9</v>
      </c>
      <c r="B10" s="39"/>
      <c r="C10" s="40">
        <v>11</v>
      </c>
      <c r="D10" s="41">
        <f t="shared" si="0"/>
        <v>6.8181818181818183</v>
      </c>
      <c r="E10" s="41">
        <f t="shared" si="1"/>
        <v>43.18181818181818</v>
      </c>
    </row>
    <row r="11" spans="1:5" ht="20" thickBot="1" x14ac:dyDescent="0.3">
      <c r="A11" s="35">
        <v>10</v>
      </c>
      <c r="B11" s="37" t="s">
        <v>11</v>
      </c>
      <c r="C11" s="40">
        <v>21.8</v>
      </c>
      <c r="D11" s="41">
        <f t="shared" si="0"/>
        <v>3.4403669724770642</v>
      </c>
      <c r="E11" s="41">
        <f t="shared" si="1"/>
        <v>46.559633027522935</v>
      </c>
    </row>
    <row r="12" spans="1:5" ht="20" thickBot="1" x14ac:dyDescent="0.3">
      <c r="A12" s="35">
        <v>11</v>
      </c>
      <c r="B12" s="38"/>
      <c r="C12" s="40">
        <v>18.2</v>
      </c>
      <c r="D12" s="41">
        <f t="shared" si="0"/>
        <v>4.1208791208791213</v>
      </c>
      <c r="E12" s="41">
        <f t="shared" si="1"/>
        <v>45.879120879120876</v>
      </c>
    </row>
    <row r="13" spans="1:5" ht="20" thickBot="1" x14ac:dyDescent="0.3">
      <c r="A13" s="35">
        <v>12</v>
      </c>
      <c r="B13" s="39"/>
      <c r="C13" s="40">
        <v>25.3</v>
      </c>
      <c r="D13" s="41">
        <f t="shared" si="0"/>
        <v>2.9644268774703555</v>
      </c>
      <c r="E13" s="41">
        <f t="shared" si="1"/>
        <v>47.035573122529641</v>
      </c>
    </row>
    <row r="14" spans="1:5" ht="20" thickBot="1" x14ac:dyDescent="0.3">
      <c r="A14" s="35">
        <v>13</v>
      </c>
      <c r="B14" s="37" t="s">
        <v>12</v>
      </c>
      <c r="C14" s="40">
        <v>14.8</v>
      </c>
      <c r="D14" s="41">
        <f t="shared" si="0"/>
        <v>5.0675675675675675</v>
      </c>
      <c r="E14" s="41">
        <f t="shared" si="1"/>
        <v>44.932432432432435</v>
      </c>
    </row>
    <row r="15" spans="1:5" ht="20" thickBot="1" x14ac:dyDescent="0.3">
      <c r="A15" s="35">
        <v>14</v>
      </c>
      <c r="B15" s="38"/>
      <c r="C15" s="40">
        <v>10.6</v>
      </c>
      <c r="D15" s="41">
        <f t="shared" si="0"/>
        <v>7.0754716981132075</v>
      </c>
      <c r="E15" s="41">
        <f t="shared" si="1"/>
        <v>42.924528301886795</v>
      </c>
    </row>
    <row r="16" spans="1:5" ht="20" thickBot="1" x14ac:dyDescent="0.3">
      <c r="A16" s="35">
        <v>15</v>
      </c>
      <c r="B16" s="39"/>
      <c r="C16" s="40">
        <v>15</v>
      </c>
      <c r="D16" s="41">
        <f t="shared" si="0"/>
        <v>5</v>
      </c>
      <c r="E16" s="41">
        <f t="shared" si="1"/>
        <v>45</v>
      </c>
    </row>
  </sheetData>
  <mergeCells count="5">
    <mergeCell ref="B2:B4"/>
    <mergeCell ref="B5:B7"/>
    <mergeCell ref="B8:B10"/>
    <mergeCell ref="B11:B13"/>
    <mergeCell ref="B14:B16"/>
  </mergeCells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55F57-D7BF-CF45-BBD9-85FF46E6545B}">
  <dimension ref="A1:M14"/>
  <sheetViews>
    <sheetView workbookViewId="0">
      <selection activeCell="J9" sqref="J9:M14"/>
    </sheetView>
  </sheetViews>
  <sheetFormatPr baseColWidth="10" defaultColWidth="8.83203125" defaultRowHeight="15" x14ac:dyDescent="0.2"/>
  <cols>
    <col min="11" max="11" width="16.5" customWidth="1"/>
  </cols>
  <sheetData>
    <row r="1" spans="1:13" ht="16" thickBot="1" x14ac:dyDescent="0.25">
      <c r="A1" s="1"/>
      <c r="B1" s="1"/>
      <c r="C1" s="1"/>
      <c r="D1" s="1"/>
      <c r="E1" s="24" t="s">
        <v>0</v>
      </c>
      <c r="F1" s="25"/>
      <c r="G1" s="1"/>
    </row>
    <row r="2" spans="1:13" ht="25" thickBot="1" x14ac:dyDescent="0.25">
      <c r="A2" s="2" t="s">
        <v>1</v>
      </c>
      <c r="B2" s="3" t="s">
        <v>7</v>
      </c>
      <c r="C2" s="4" t="s">
        <v>2</v>
      </c>
      <c r="D2" s="17" t="s">
        <v>3</v>
      </c>
      <c r="E2" s="5" t="s">
        <v>4</v>
      </c>
      <c r="F2" s="5" t="s">
        <v>5</v>
      </c>
      <c r="G2" s="6" t="s">
        <v>6</v>
      </c>
    </row>
    <row r="3" spans="1:13" ht="24" thickBot="1" x14ac:dyDescent="0.25">
      <c r="A3" s="7">
        <v>8</v>
      </c>
      <c r="B3" s="27" t="s">
        <v>27</v>
      </c>
      <c r="C3" s="30">
        <v>44917</v>
      </c>
      <c r="D3" s="15">
        <v>99.5</v>
      </c>
      <c r="E3" s="20">
        <v>13.5</v>
      </c>
      <c r="F3" s="20">
        <v>0</v>
      </c>
      <c r="G3" s="8">
        <f>D3*E3</f>
        <v>1343.25</v>
      </c>
    </row>
    <row r="4" spans="1:13" ht="24" thickBot="1" x14ac:dyDescent="0.25">
      <c r="A4" s="7">
        <v>9</v>
      </c>
      <c r="B4" s="28"/>
      <c r="C4" s="30"/>
      <c r="D4" s="15">
        <v>156.30000000000001</v>
      </c>
      <c r="E4" s="20">
        <v>13.5</v>
      </c>
      <c r="F4" s="20">
        <v>0</v>
      </c>
      <c r="G4" s="8">
        <f>D4*E4</f>
        <v>2110.0500000000002</v>
      </c>
    </row>
    <row r="5" spans="1:13" ht="25" thickBot="1" x14ac:dyDescent="0.25">
      <c r="A5" s="7">
        <v>13</v>
      </c>
      <c r="B5" s="19" t="s">
        <v>12</v>
      </c>
      <c r="C5" s="30"/>
      <c r="D5" s="15">
        <v>164.6</v>
      </c>
      <c r="E5" s="20">
        <v>13.5</v>
      </c>
      <c r="F5" s="20">
        <v>0</v>
      </c>
      <c r="G5" s="8">
        <f>D5*E5</f>
        <v>2222.1</v>
      </c>
    </row>
    <row r="8" spans="1:13" ht="16" thickBot="1" x14ac:dyDescent="0.25"/>
    <row r="9" spans="1:13" ht="16" thickBot="1" x14ac:dyDescent="0.25">
      <c r="J9" s="9" t="s">
        <v>13</v>
      </c>
      <c r="K9" s="10" t="s">
        <v>14</v>
      </c>
      <c r="L9" s="21" t="s">
        <v>15</v>
      </c>
      <c r="M9" s="10" t="s">
        <v>28</v>
      </c>
    </row>
    <row r="10" spans="1:13" ht="16" thickBot="1" x14ac:dyDescent="0.25">
      <c r="J10" s="11" t="s">
        <v>17</v>
      </c>
      <c r="K10" s="12" t="s">
        <v>18</v>
      </c>
      <c r="L10" s="22">
        <v>6</v>
      </c>
      <c r="M10" s="14">
        <f>L10*4.5</f>
        <v>27</v>
      </c>
    </row>
    <row r="11" spans="1:13" ht="16" thickBot="1" x14ac:dyDescent="0.25">
      <c r="J11" s="11" t="s">
        <v>19</v>
      </c>
      <c r="K11" s="12"/>
      <c r="L11" s="22">
        <v>2.88</v>
      </c>
      <c r="M11" s="14">
        <f t="shared" ref="M11:M14" si="0">L11*4.5</f>
        <v>12.959999999999999</v>
      </c>
    </row>
    <row r="12" spans="1:13" ht="16" thickBot="1" x14ac:dyDescent="0.25">
      <c r="J12" s="11" t="s">
        <v>20</v>
      </c>
      <c r="K12" s="12" t="s">
        <v>21</v>
      </c>
      <c r="L12" s="22">
        <v>3</v>
      </c>
      <c r="M12" s="14">
        <f t="shared" si="0"/>
        <v>13.5</v>
      </c>
    </row>
    <row r="13" spans="1:13" ht="16" thickBot="1" x14ac:dyDescent="0.25">
      <c r="J13" s="11" t="s">
        <v>22</v>
      </c>
      <c r="K13" s="12" t="s">
        <v>23</v>
      </c>
      <c r="L13" s="22">
        <v>1.5</v>
      </c>
      <c r="M13" s="14">
        <f t="shared" si="0"/>
        <v>6.75</v>
      </c>
    </row>
    <row r="14" spans="1:13" ht="16" thickBot="1" x14ac:dyDescent="0.25">
      <c r="J14" s="11" t="s">
        <v>24</v>
      </c>
      <c r="K14" s="12" t="s">
        <v>25</v>
      </c>
      <c r="L14" s="22">
        <v>1.63</v>
      </c>
      <c r="M14" s="14">
        <f t="shared" si="0"/>
        <v>7.3349999999999991</v>
      </c>
    </row>
  </sheetData>
  <mergeCells count="3">
    <mergeCell ref="E1:F1"/>
    <mergeCell ref="C3:C5"/>
    <mergeCell ref="B3:B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For qPCR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Microsoft Office User</cp:lastModifiedBy>
  <cp:lastPrinted>2022-12-27T15:44:25Z</cp:lastPrinted>
  <dcterms:created xsi:type="dcterms:W3CDTF">2022-12-21T18:47:43Z</dcterms:created>
  <dcterms:modified xsi:type="dcterms:W3CDTF">2022-12-27T15:44:26Z</dcterms:modified>
</cp:coreProperties>
</file>