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1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GoogleDrive/Shared drives/KRamsey Lab/Hannah Trautmann/Data/Calculations/"/>
    </mc:Choice>
  </mc:AlternateContent>
  <xr:revisionPtr revIDLastSave="0" documentId="13_ncr:1_{C9CED7EE-FA33-0143-B405-CF6DB761201D}" xr6:coauthVersionLast="47" xr6:coauthVersionMax="47" xr10:uidLastSave="{00000000-0000-0000-0000-000000000000}"/>
  <bookViews>
    <workbookView xWindow="16940" yWindow="2560" windowWidth="23840" windowHeight="13140" tabRatio="500" activeTab="2" xr2:uid="{00000000-000D-0000-FFFF-FFFF00000000}"/>
  </bookViews>
  <sheets>
    <sheet name="5-7,9" sheetId="1" r:id="rId1"/>
    <sheet name="8" sheetId="3" r:id="rId2"/>
    <sheet name="All Combined" sheetId="2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6" i="2" l="1"/>
  <c r="D14" i="2"/>
  <c r="D13" i="2"/>
  <c r="G7" i="2"/>
  <c r="G4" i="2"/>
  <c r="G5" i="2"/>
  <c r="E22" i="1"/>
  <c r="D22" i="1"/>
  <c r="D17" i="1"/>
  <c r="E17" i="1"/>
  <c r="C17" i="1"/>
  <c r="B3" i="3"/>
  <c r="B3" i="1"/>
  <c r="D3" i="1" s="1"/>
  <c r="C10" i="3"/>
  <c r="D3" i="3"/>
  <c r="C10" i="1"/>
  <c r="C19" i="1" s="1"/>
  <c r="C14" i="1" l="1"/>
  <c r="E20" i="1" s="1"/>
  <c r="C13" i="1"/>
  <c r="D20" i="1" s="1"/>
  <c r="E19" i="1"/>
  <c r="C18" i="3"/>
  <c r="C16" i="3" s="1"/>
  <c r="C21" i="3" s="1"/>
  <c r="F19" i="1"/>
  <c r="F17" i="1" s="1"/>
  <c r="F22" i="1" s="1"/>
  <c r="C11" i="3"/>
  <c r="B19" i="3" s="1"/>
  <c r="B18" i="3"/>
  <c r="C12" i="1"/>
  <c r="C20" i="1" s="1"/>
  <c r="C22" i="1" s="1"/>
  <c r="B19" i="1"/>
  <c r="B16" i="3" l="1"/>
  <c r="B21" i="3" s="1"/>
  <c r="C11" i="1"/>
  <c r="B20" i="1" s="1"/>
  <c r="D19" i="1"/>
  <c r="B17" i="1" l="1"/>
  <c r="B22" i="1" l="1"/>
</calcChain>
</file>

<file path=xl/sharedStrings.xml><?xml version="1.0" encoding="utf-8"?>
<sst xmlns="http://schemas.openxmlformats.org/spreadsheetml/2006/main" count="63" uniqueCount="33">
  <si>
    <t>Ligation Calculator</t>
  </si>
  <si>
    <t>ng vector</t>
  </si>
  <si>
    <t>ratio of insert/bb bps</t>
  </si>
  <si>
    <t>molar ratio</t>
  </si>
  <si>
    <t>ng of insert</t>
  </si>
  <si>
    <t>uL needed</t>
  </si>
  <si>
    <t>concentration</t>
  </si>
  <si>
    <t>Water</t>
  </si>
  <si>
    <t>Ligation Buffer</t>
  </si>
  <si>
    <t>Backbone</t>
  </si>
  <si>
    <t>Insert</t>
  </si>
  <si>
    <t>Ligase</t>
  </si>
  <si>
    <t>-</t>
  </si>
  <si>
    <t>5X Tube 5</t>
  </si>
  <si>
    <t>5x tube 5</t>
  </si>
  <si>
    <t>5X tube 6</t>
  </si>
  <si>
    <t>5X tube 7</t>
  </si>
  <si>
    <t>backbone tube 12</t>
  </si>
  <si>
    <t>5X tube 9</t>
  </si>
  <si>
    <t>backbone tube 13</t>
  </si>
  <si>
    <t>5x tube 8</t>
  </si>
  <si>
    <t>5X Tube 6</t>
  </si>
  <si>
    <t>5X Tube 7</t>
  </si>
  <si>
    <t>5X Tube 9</t>
  </si>
  <si>
    <t>5X Tube 8</t>
  </si>
  <si>
    <t>BB only tube 13</t>
  </si>
  <si>
    <t>BB only Tube 12</t>
  </si>
  <si>
    <t>Tube 8</t>
  </si>
  <si>
    <t>BB only Tube 13</t>
  </si>
  <si>
    <t>*diluted inserts 1:5</t>
  </si>
  <si>
    <t>*dilute insert 1:5</t>
  </si>
  <si>
    <t>MM x6</t>
  </si>
  <si>
    <t>MMx3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</si>
</sst>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right"/>
    </xf>
    <xf numFmtId="2" fontId="0" fillId="0" borderId="1" xfId="0" applyNumberFormat="1" applyBorder="1"/>
    <xf numFmtId="2" fontId="0" fillId="0" borderId="1" xfId="0" quotePrefix="1" applyNumberFormat="1" applyBorder="1"/>
    <xf numFmtId="2" fontId="0" fillId="0" borderId="0" xfId="0" applyNumberFormat="1"/>
    <xf numFmtId="0" fontId="0" fillId="0" borderId="3" xfId="0" applyFill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showRuler="0" topLeftCell="A7" zoomScale="130" zoomScaleNormal="130" workbookViewId="0">
      <selection activeCell="B25" sqref="B25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6" x14ac:dyDescent="0.2">
      <c r="A1" s="2" t="s">
        <v>0</v>
      </c>
    </row>
    <row r="2" spans="1:6" x14ac:dyDescent="0.2">
      <c r="A2" t="s">
        <v>1</v>
      </c>
      <c r="B2" t="s">
        <v>2</v>
      </c>
      <c r="C2" t="s">
        <v>3</v>
      </c>
      <c r="D2" t="s">
        <v>4</v>
      </c>
    </row>
    <row r="3" spans="1:6" x14ac:dyDescent="0.2">
      <c r="A3" s="1">
        <v>50</v>
      </c>
      <c r="B3" s="1">
        <f>700/7156</f>
        <v>9.7820011179429844E-2</v>
      </c>
      <c r="C3" s="1">
        <v>5</v>
      </c>
      <c r="D3" s="1">
        <f>C3*B3*A3</f>
        <v>24.45500279485746</v>
      </c>
      <c r="E3" s="1"/>
    </row>
    <row r="4" spans="1:6" x14ac:dyDescent="0.2">
      <c r="A4" s="1"/>
      <c r="B4" s="1"/>
      <c r="C4" s="1"/>
      <c r="D4" s="1"/>
      <c r="E4" s="1"/>
    </row>
    <row r="5" spans="1:6" x14ac:dyDescent="0.2">
      <c r="A5" s="1"/>
      <c r="B5" s="1"/>
      <c r="C5" s="1"/>
      <c r="D5" s="1"/>
      <c r="E5" s="1"/>
    </row>
    <row r="6" spans="1:6" x14ac:dyDescent="0.2">
      <c r="A6" s="1"/>
      <c r="B6" s="1"/>
      <c r="C6" s="1"/>
      <c r="D6" s="1"/>
      <c r="E6" s="1"/>
    </row>
    <row r="7" spans="1:6" x14ac:dyDescent="0.2">
      <c r="A7" s="1"/>
      <c r="B7" s="1"/>
      <c r="C7" s="1"/>
      <c r="D7" s="1"/>
      <c r="E7" s="1"/>
    </row>
    <row r="8" spans="1:6" x14ac:dyDescent="0.2">
      <c r="B8" t="s">
        <v>29</v>
      </c>
    </row>
    <row r="9" spans="1:6" x14ac:dyDescent="0.2">
      <c r="A9" s="1"/>
      <c r="B9" s="1" t="s">
        <v>6</v>
      </c>
      <c r="C9" s="1" t="s">
        <v>5</v>
      </c>
      <c r="D9" s="1"/>
      <c r="E9" s="1"/>
    </row>
    <row r="10" spans="1:6" x14ac:dyDescent="0.2">
      <c r="A10" s="1" t="s">
        <v>17</v>
      </c>
      <c r="B10" s="1">
        <v>47.8</v>
      </c>
      <c r="C10" s="6">
        <f>A3/B10</f>
        <v>1.0460251046025104</v>
      </c>
      <c r="D10" s="1"/>
      <c r="E10" s="1"/>
    </row>
    <row r="11" spans="1:6" x14ac:dyDescent="0.2">
      <c r="A11" s="1" t="s">
        <v>14</v>
      </c>
      <c r="B11">
        <v>9.16</v>
      </c>
      <c r="C11" s="6">
        <f>D3/B11</f>
        <v>2.6697601304429543</v>
      </c>
      <c r="D11" s="1"/>
      <c r="E11" s="1"/>
    </row>
    <row r="12" spans="1:6" x14ac:dyDescent="0.2">
      <c r="A12" s="1" t="s">
        <v>15</v>
      </c>
      <c r="B12">
        <v>10.6</v>
      </c>
      <c r="C12" s="6">
        <f>D3/B12</f>
        <v>2.3070757353639113</v>
      </c>
      <c r="D12" s="1"/>
      <c r="E12" s="1"/>
    </row>
    <row r="13" spans="1:6" x14ac:dyDescent="0.2">
      <c r="A13" s="1" t="s">
        <v>16</v>
      </c>
      <c r="B13">
        <v>10.92</v>
      </c>
      <c r="C13" s="6">
        <f>D3/B13</f>
        <v>2.2394691204081925</v>
      </c>
      <c r="D13" s="1"/>
      <c r="E13" s="1"/>
    </row>
    <row r="14" spans="1:6" x14ac:dyDescent="0.2">
      <c r="A14" s="1" t="s">
        <v>18</v>
      </c>
      <c r="B14">
        <v>14.12</v>
      </c>
      <c r="C14" s="6">
        <f>D3/B14</f>
        <v>1.7319407078510951</v>
      </c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 t="s">
        <v>13</v>
      </c>
      <c r="C16" s="1" t="s">
        <v>21</v>
      </c>
      <c r="D16" s="1" t="s">
        <v>22</v>
      </c>
      <c r="E16" s="1" t="s">
        <v>23</v>
      </c>
      <c r="F16" s="1" t="s">
        <v>26</v>
      </c>
    </row>
    <row r="17" spans="1:6" x14ac:dyDescent="0.2">
      <c r="A17" s="1" t="s">
        <v>7</v>
      </c>
      <c r="B17" s="6">
        <f>20-B18-B19-B20-B21</f>
        <v>13.784214764954536</v>
      </c>
      <c r="C17" s="6">
        <f>20-C18-C19-C20-C21</f>
        <v>14.146899160033579</v>
      </c>
      <c r="D17" s="6">
        <f t="shared" ref="D17:E17" si="0">20-D18-D19-D20-D21</f>
        <v>14.214505774989298</v>
      </c>
      <c r="E17" s="6">
        <f t="shared" si="0"/>
        <v>14.722034187546395</v>
      </c>
      <c r="F17" s="6">
        <f>20-F18-F19-F21</f>
        <v>16.45397489539749</v>
      </c>
    </row>
    <row r="18" spans="1:6" x14ac:dyDescent="0.2">
      <c r="A18" s="1" t="s">
        <v>8</v>
      </c>
      <c r="B18" s="6">
        <v>2</v>
      </c>
      <c r="C18" s="6">
        <v>2</v>
      </c>
      <c r="D18" s="6">
        <v>2</v>
      </c>
      <c r="E18" s="6">
        <v>2</v>
      </c>
      <c r="F18" s="6">
        <v>2</v>
      </c>
    </row>
    <row r="19" spans="1:6" x14ac:dyDescent="0.2">
      <c r="A19" s="1" t="s">
        <v>9</v>
      </c>
      <c r="B19" s="6">
        <f>C10</f>
        <v>1.0460251046025104</v>
      </c>
      <c r="C19" s="6">
        <f>C10</f>
        <v>1.0460251046025104</v>
      </c>
      <c r="D19" s="6">
        <f>C10</f>
        <v>1.0460251046025104</v>
      </c>
      <c r="E19" s="6">
        <f>C10</f>
        <v>1.0460251046025104</v>
      </c>
      <c r="F19" s="6">
        <f>C10</f>
        <v>1.0460251046025104</v>
      </c>
    </row>
    <row r="20" spans="1:6" x14ac:dyDescent="0.2">
      <c r="A20" s="1" t="s">
        <v>10</v>
      </c>
      <c r="B20" s="6">
        <f>C11</f>
        <v>2.6697601304429543</v>
      </c>
      <c r="C20" s="6">
        <f>C12</f>
        <v>2.3070757353639113</v>
      </c>
      <c r="D20" s="7">
        <f>C13</f>
        <v>2.2394691204081925</v>
      </c>
      <c r="E20" s="7">
        <f>C14</f>
        <v>1.7319407078510951</v>
      </c>
      <c r="F20" s="7" t="s">
        <v>12</v>
      </c>
    </row>
    <row r="21" spans="1:6" x14ac:dyDescent="0.2">
      <c r="A21" s="1" t="s">
        <v>11</v>
      </c>
      <c r="B21" s="6">
        <v>0.5</v>
      </c>
      <c r="C21" s="6">
        <v>0.5</v>
      </c>
      <c r="D21" s="6">
        <v>0.5</v>
      </c>
      <c r="E21" s="6">
        <v>0.5</v>
      </c>
      <c r="F21" s="6">
        <v>0.5</v>
      </c>
    </row>
    <row r="22" spans="1:6" x14ac:dyDescent="0.2">
      <c r="B22" s="8">
        <f>SUM(B17:B21)</f>
        <v>20</v>
      </c>
      <c r="C22" s="8">
        <f>SUM(C17:C21)</f>
        <v>20</v>
      </c>
      <c r="D22" s="8">
        <f>SUM(D17:D21)</f>
        <v>20</v>
      </c>
      <c r="E22" s="8">
        <f>SUM(E17:E21)</f>
        <v>20</v>
      </c>
      <c r="F22" s="8">
        <f t="shared" ref="D22:F22" si="1">SUM(F17:F21)</f>
        <v>20</v>
      </c>
    </row>
    <row r="26" spans="1:6" x14ac:dyDescent="0.2">
      <c r="C26" s="2"/>
      <c r="D26" s="3"/>
    </row>
    <row r="27" spans="1:6" x14ac:dyDescent="0.2">
      <c r="C27" s="1"/>
      <c r="D27" s="6"/>
    </row>
    <row r="28" spans="1:6" x14ac:dyDescent="0.2">
      <c r="C28" s="1"/>
      <c r="D28" s="6"/>
    </row>
    <row r="29" spans="1:6" x14ac:dyDescent="0.2">
      <c r="C29" s="1"/>
      <c r="D29" s="6"/>
    </row>
    <row r="30" spans="1:6" x14ac:dyDescent="0.2">
      <c r="C30" s="1"/>
      <c r="D30" s="6"/>
    </row>
    <row r="31" spans="1:6" x14ac:dyDescent="0.2">
      <c r="C31" s="1"/>
      <c r="D31" s="6"/>
    </row>
    <row r="32" spans="1:6" x14ac:dyDescent="0.2">
      <c r="C32" s="4"/>
      <c r="D32" s="6"/>
    </row>
    <row r="33" spans="3:4" x14ac:dyDescent="0.2">
      <c r="C33" s="1"/>
      <c r="D33" s="6"/>
    </row>
    <row r="34" spans="3:4" x14ac:dyDescent="0.2">
      <c r="C34" s="5"/>
      <c r="D34" s="5"/>
    </row>
  </sheetData>
  <phoneticPr fontId="2" type="noConversion"/>
  <pageMargins left="0.7" right="0.7" top="0.75" bottom="0.75" header="0.3" footer="0.3"/>
  <pageSetup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86534-2629-4A88-A425-8AFD11D4EF25}">
  <dimension ref="A1:E33"/>
  <sheetViews>
    <sheetView showRuler="0" topLeftCell="A4" zoomScale="130" zoomScaleNormal="130" workbookViewId="0">
      <selection activeCell="B16" sqref="B16:C20"/>
    </sheetView>
  </sheetViews>
  <sheetFormatPr baseColWidth="10" defaultColWidth="10.6640625" defaultRowHeight="16" x14ac:dyDescent="0.2"/>
  <cols>
    <col min="1" max="1" width="27.6640625" customWidth="1"/>
    <col min="2" max="2" width="18.83203125" customWidth="1"/>
    <col min="3" max="3" width="17.6640625" customWidth="1"/>
    <col min="4" max="5" width="14.1640625" customWidth="1"/>
  </cols>
  <sheetData>
    <row r="1" spans="1:5" x14ac:dyDescent="0.2">
      <c r="A1" s="2" t="s">
        <v>0</v>
      </c>
    </row>
    <row r="2" spans="1:5" x14ac:dyDescent="0.2">
      <c r="A2" t="s">
        <v>1</v>
      </c>
      <c r="B2" t="s">
        <v>2</v>
      </c>
      <c r="C2" t="s">
        <v>3</v>
      </c>
      <c r="D2" t="s">
        <v>4</v>
      </c>
    </row>
    <row r="3" spans="1:5" x14ac:dyDescent="0.2">
      <c r="A3" s="1">
        <v>50</v>
      </c>
      <c r="B3" s="1">
        <f>684/7023</f>
        <v>9.7394275950448528E-2</v>
      </c>
      <c r="C3" s="1">
        <v>5</v>
      </c>
      <c r="D3" s="1">
        <f>C3*B3*A3</f>
        <v>24.348568987612133</v>
      </c>
      <c r="E3" s="1"/>
    </row>
    <row r="4" spans="1:5" x14ac:dyDescent="0.2">
      <c r="A4" s="1"/>
      <c r="B4" s="1"/>
      <c r="C4" s="1"/>
      <c r="D4" s="1"/>
      <c r="E4" s="1"/>
    </row>
    <row r="5" spans="1:5" x14ac:dyDescent="0.2">
      <c r="A5" s="1"/>
      <c r="B5" s="1"/>
      <c r="C5" s="1"/>
      <c r="D5" s="1"/>
      <c r="E5" s="1"/>
    </row>
    <row r="6" spans="1:5" x14ac:dyDescent="0.2">
      <c r="A6" s="1"/>
      <c r="B6" s="1"/>
      <c r="C6" s="1"/>
      <c r="D6" s="1"/>
      <c r="E6" s="1"/>
    </row>
    <row r="7" spans="1:5" x14ac:dyDescent="0.2">
      <c r="A7" s="1"/>
      <c r="B7" s="1"/>
      <c r="C7" s="1"/>
      <c r="D7" s="1"/>
      <c r="E7" s="1"/>
    </row>
    <row r="8" spans="1:5" x14ac:dyDescent="0.2">
      <c r="B8" t="s">
        <v>30</v>
      </c>
    </row>
    <row r="9" spans="1:5" x14ac:dyDescent="0.2">
      <c r="A9" s="1"/>
      <c r="B9" s="1" t="s">
        <v>6</v>
      </c>
      <c r="C9" s="1" t="s">
        <v>5</v>
      </c>
      <c r="D9" s="1"/>
      <c r="E9" s="1"/>
    </row>
    <row r="10" spans="1:5" x14ac:dyDescent="0.2">
      <c r="A10" s="1" t="s">
        <v>19</v>
      </c>
      <c r="B10" s="1">
        <v>48.9</v>
      </c>
      <c r="C10" s="6">
        <f>A3/B10</f>
        <v>1.0224948875255624</v>
      </c>
      <c r="D10" s="1"/>
      <c r="E10" s="1"/>
    </row>
    <row r="11" spans="1:5" x14ac:dyDescent="0.2">
      <c r="A11" s="1" t="s">
        <v>20</v>
      </c>
      <c r="B11">
        <v>14.9</v>
      </c>
      <c r="C11" s="6">
        <f>D3/B11</f>
        <v>1.6341321468196062</v>
      </c>
      <c r="D11" s="1"/>
      <c r="E11" s="1"/>
    </row>
    <row r="12" spans="1:5" x14ac:dyDescent="0.2">
      <c r="A12" s="1"/>
      <c r="C12" s="6"/>
      <c r="D12" s="1"/>
      <c r="E12" s="1"/>
    </row>
    <row r="13" spans="1:5" x14ac:dyDescent="0.2">
      <c r="A13" s="1"/>
      <c r="B13" s="1"/>
      <c r="C13" s="1"/>
      <c r="D13" s="1"/>
      <c r="E13" s="1"/>
    </row>
    <row r="14" spans="1:5" x14ac:dyDescent="0.2">
      <c r="A14" s="1"/>
      <c r="B14" s="1"/>
      <c r="C14" s="1"/>
      <c r="D14" s="1"/>
      <c r="E14" s="1"/>
    </row>
    <row r="15" spans="1:5" x14ac:dyDescent="0.2">
      <c r="A15" s="1"/>
      <c r="B15" s="1" t="s">
        <v>27</v>
      </c>
      <c r="C15" s="1" t="s">
        <v>28</v>
      </c>
      <c r="E15" s="1"/>
    </row>
    <row r="16" spans="1:5" x14ac:dyDescent="0.2">
      <c r="A16" s="1" t="s">
        <v>7</v>
      </c>
      <c r="B16" s="6">
        <f>20-B17-B18-B19-B20</f>
        <v>14.843372965654833</v>
      </c>
      <c r="C16" s="6">
        <f>20-C17-C18-C20</f>
        <v>16.477505112474439</v>
      </c>
      <c r="E16" s="6"/>
    </row>
    <row r="17" spans="1:5" x14ac:dyDescent="0.2">
      <c r="A17" s="1" t="s">
        <v>8</v>
      </c>
      <c r="B17" s="1">
        <v>2</v>
      </c>
      <c r="C17" s="1">
        <v>2</v>
      </c>
      <c r="E17" s="6"/>
    </row>
    <row r="18" spans="1:5" x14ac:dyDescent="0.2">
      <c r="A18" s="1" t="s">
        <v>9</v>
      </c>
      <c r="B18" s="6">
        <f>C10</f>
        <v>1.0224948875255624</v>
      </c>
      <c r="C18" s="6">
        <f>C10</f>
        <v>1.0224948875255624</v>
      </c>
      <c r="E18" s="6"/>
    </row>
    <row r="19" spans="1:5" x14ac:dyDescent="0.2">
      <c r="A19" s="1" t="s">
        <v>10</v>
      </c>
      <c r="B19" s="6">
        <f>C11</f>
        <v>1.6341321468196062</v>
      </c>
      <c r="C19" s="7" t="s">
        <v>12</v>
      </c>
      <c r="E19" s="7"/>
    </row>
    <row r="20" spans="1:5" x14ac:dyDescent="0.2">
      <c r="A20" s="1" t="s">
        <v>11</v>
      </c>
      <c r="B20" s="1">
        <v>0.5</v>
      </c>
      <c r="C20" s="1">
        <v>0.5</v>
      </c>
      <c r="E20" s="6"/>
    </row>
    <row r="21" spans="1:5" x14ac:dyDescent="0.2">
      <c r="B21" s="8">
        <f>SUM(B16:B20)</f>
        <v>20.000000000000004</v>
      </c>
      <c r="C21" s="8">
        <f t="shared" ref="C21" si="0">SUM(C16:C20)</f>
        <v>20</v>
      </c>
    </row>
    <row r="25" spans="1:5" x14ac:dyDescent="0.2">
      <c r="C25" s="2"/>
      <c r="D25" s="3"/>
    </row>
    <row r="26" spans="1:5" x14ac:dyDescent="0.2">
      <c r="C26" s="1"/>
      <c r="D26" s="6"/>
    </row>
    <row r="27" spans="1:5" x14ac:dyDescent="0.2">
      <c r="C27" s="1"/>
      <c r="D27" s="6"/>
    </row>
    <row r="28" spans="1:5" x14ac:dyDescent="0.2">
      <c r="C28" s="1"/>
      <c r="D28" s="6"/>
    </row>
    <row r="29" spans="1:5" x14ac:dyDescent="0.2">
      <c r="C29" s="1"/>
      <c r="D29" s="6"/>
    </row>
    <row r="30" spans="1:5" x14ac:dyDescent="0.2">
      <c r="C30" s="1"/>
      <c r="D30" s="6"/>
    </row>
    <row r="31" spans="1:5" x14ac:dyDescent="0.2">
      <c r="C31" s="4"/>
      <c r="D31" s="6"/>
    </row>
    <row r="32" spans="1:5" x14ac:dyDescent="0.2">
      <c r="C32" s="1"/>
      <c r="D32" s="6"/>
    </row>
    <row r="33" spans="3:4" x14ac:dyDescent="0.2">
      <c r="C33" s="5"/>
      <c r="D33" s="5"/>
    </row>
  </sheetData>
  <pageMargins left="0.7" right="0.7" top="0.75" bottom="0.75" header="0.3" footer="0.3"/>
  <pageSetup orientation="landscape" horizontalDpi="4294967292" vertic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05CDE-BDB1-499B-A538-2F184F34269F}">
  <dimension ref="A2:G17"/>
  <sheetViews>
    <sheetView tabSelected="1" workbookViewId="0">
      <selection activeCell="F17" sqref="F17"/>
    </sheetView>
  </sheetViews>
  <sheetFormatPr baseColWidth="10" defaultColWidth="8.83203125" defaultRowHeight="16" x14ac:dyDescent="0.2"/>
  <cols>
    <col min="2" max="2" width="11.83203125" customWidth="1"/>
    <col min="3" max="5" width="12.1640625" customWidth="1"/>
    <col min="6" max="6" width="12.6640625" customWidth="1"/>
  </cols>
  <sheetData>
    <row r="2" spans="1:7" x14ac:dyDescent="0.2">
      <c r="A2" s="1"/>
      <c r="B2" s="1" t="s">
        <v>13</v>
      </c>
      <c r="C2" s="1" t="s">
        <v>21</v>
      </c>
      <c r="D2" s="1" t="s">
        <v>22</v>
      </c>
      <c r="E2" s="1" t="s">
        <v>23</v>
      </c>
      <c r="F2" s="1" t="s">
        <v>26</v>
      </c>
      <c r="G2" s="9" t="s">
        <v>31</v>
      </c>
    </row>
    <row r="3" spans="1:7" x14ac:dyDescent="0.2">
      <c r="A3" s="1" t="s">
        <v>7</v>
      </c>
      <c r="B3" s="6">
        <v>13.784214764954536</v>
      </c>
      <c r="C3" s="6">
        <v>14.146899160033579</v>
      </c>
      <c r="D3" s="6">
        <v>14.214505774989298</v>
      </c>
      <c r="E3" s="6">
        <v>14.722034187546395</v>
      </c>
      <c r="F3" s="6">
        <v>16.45397489539749</v>
      </c>
    </row>
    <row r="4" spans="1:7" x14ac:dyDescent="0.2">
      <c r="A4" s="1" t="s">
        <v>8</v>
      </c>
      <c r="B4" s="1">
        <v>2</v>
      </c>
      <c r="C4" s="1">
        <v>2</v>
      </c>
      <c r="D4" s="6">
        <v>2</v>
      </c>
      <c r="E4" s="6">
        <v>2</v>
      </c>
      <c r="F4" s="1">
        <v>2</v>
      </c>
      <c r="G4">
        <f>F4*6</f>
        <v>12</v>
      </c>
    </row>
    <row r="5" spans="1:7" x14ac:dyDescent="0.2">
      <c r="A5" s="1" t="s">
        <v>9</v>
      </c>
      <c r="B5" s="6">
        <v>1.0460251046025104</v>
      </c>
      <c r="C5" s="6">
        <v>1.0460251046025104</v>
      </c>
      <c r="D5" s="6">
        <v>1.0460251046025104</v>
      </c>
      <c r="E5" s="6">
        <v>1.0460251046025104</v>
      </c>
      <c r="F5" s="6">
        <v>1.0460251046025104</v>
      </c>
      <c r="G5">
        <f>F5*6</f>
        <v>6.2761506276150625</v>
      </c>
    </row>
    <row r="6" spans="1:7" x14ac:dyDescent="0.2">
      <c r="A6" s="1" t="s">
        <v>10</v>
      </c>
      <c r="B6" s="6">
        <v>2.6697601304429543</v>
      </c>
      <c r="C6" s="6">
        <v>2.3070757353639113</v>
      </c>
      <c r="D6" s="7">
        <v>2.2394691204081925</v>
      </c>
      <c r="E6" s="7">
        <v>1.7319407078510951</v>
      </c>
      <c r="F6" s="7" t="s">
        <v>12</v>
      </c>
    </row>
    <row r="7" spans="1:7" x14ac:dyDescent="0.2">
      <c r="A7" s="1" t="s">
        <v>11</v>
      </c>
      <c r="B7" s="1">
        <v>0.5</v>
      </c>
      <c r="C7" s="1">
        <v>0.5</v>
      </c>
      <c r="D7" s="6">
        <v>0.5</v>
      </c>
      <c r="E7" s="6">
        <v>0.5</v>
      </c>
      <c r="F7" s="1">
        <v>0.5</v>
      </c>
      <c r="G7">
        <f>F7*6</f>
        <v>3</v>
      </c>
    </row>
    <row r="8" spans="1:7" x14ac:dyDescent="0.2">
      <c r="B8" s="8">
        <v>20</v>
      </c>
      <c r="C8" s="8">
        <v>20</v>
      </c>
      <c r="D8" s="8">
        <v>20</v>
      </c>
      <c r="E8" s="8">
        <v>20</v>
      </c>
      <c r="F8" s="8">
        <v>20</v>
      </c>
    </row>
    <row r="11" spans="1:7" x14ac:dyDescent="0.2">
      <c r="A11" s="1"/>
      <c r="B11" s="1" t="s">
        <v>24</v>
      </c>
      <c r="C11" s="1" t="s">
        <v>25</v>
      </c>
      <c r="D11" t="s">
        <v>32</v>
      </c>
    </row>
    <row r="12" spans="1:7" x14ac:dyDescent="0.2">
      <c r="A12" s="1" t="s">
        <v>7</v>
      </c>
      <c r="B12" s="6">
        <v>14.843372965654833</v>
      </c>
      <c r="C12" s="6">
        <v>16.477505112474439</v>
      </c>
    </row>
    <row r="13" spans="1:7" x14ac:dyDescent="0.2">
      <c r="A13" s="1" t="s">
        <v>8</v>
      </c>
      <c r="B13" s="1">
        <v>2</v>
      </c>
      <c r="C13" s="1">
        <v>2</v>
      </c>
      <c r="D13">
        <f>C13*3</f>
        <v>6</v>
      </c>
    </row>
    <row r="14" spans="1:7" x14ac:dyDescent="0.2">
      <c r="A14" s="1" t="s">
        <v>9</v>
      </c>
      <c r="B14" s="6">
        <v>1.0224948875255624</v>
      </c>
      <c r="C14" s="6">
        <v>1.0224948875255624</v>
      </c>
      <c r="D14">
        <f>C14*3</f>
        <v>3.0674846625766872</v>
      </c>
    </row>
    <row r="15" spans="1:7" x14ac:dyDescent="0.2">
      <c r="A15" s="1" t="s">
        <v>10</v>
      </c>
      <c r="B15" s="6">
        <v>1.6341321468196062</v>
      </c>
      <c r="C15" s="7" t="s">
        <v>12</v>
      </c>
    </row>
    <row r="16" spans="1:7" x14ac:dyDescent="0.2">
      <c r="A16" s="1" t="s">
        <v>11</v>
      </c>
      <c r="B16" s="1">
        <v>0.5</v>
      </c>
      <c r="C16" s="1">
        <v>0.5</v>
      </c>
      <c r="D16">
        <f>C16*3</f>
        <v>1.5</v>
      </c>
    </row>
    <row r="17" spans="2:3" x14ac:dyDescent="0.2">
      <c r="B17" s="8">
        <v>20</v>
      </c>
      <c r="C17" s="8">
        <v>20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5-7,9</vt:lpstr>
      <vt:lpstr>8</vt:lpstr>
      <vt:lpstr>All Combined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2022-10-11T14:49:55Z</cp:lastPrinted>
  <dcterms:created xsi:type="dcterms:W3CDTF">2016-10-27T19:20:40Z</dcterms:created>
  <dcterms:modified xsi:type="dcterms:W3CDTF">2022-10-11T14:54:12Z</dcterms:modified>
</cp:coreProperties>
</file>