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7BD46F19-FF12-4BC6-8840-C54AB6B75A06}" xr6:coauthVersionLast="47" xr6:coauthVersionMax="47" xr10:uidLastSave="{00000000-0000-0000-0000-000000000000}"/>
  <bookViews>
    <workbookView xWindow="-110" yWindow="40" windowWidth="19200" windowHeight="10710" tabRatio="500" activeTab="2" xr2:uid="{00000000-000D-0000-FFFF-FFFF00000000}"/>
  </bookViews>
  <sheets>
    <sheet name="Ligation 1+5" sheetId="1" r:id="rId1"/>
    <sheet name="Ligation 2-3" sheetId="3" r:id="rId2"/>
    <sheet name="All Combined" sheetId="2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  <c r="C18" i="1"/>
  <c r="C16" i="1"/>
  <c r="C21" i="1" s="1"/>
  <c r="C12" i="1"/>
  <c r="C21" i="3"/>
  <c r="C12" i="3"/>
  <c r="C19" i="3" s="1"/>
  <c r="C18" i="3"/>
  <c r="C11" i="3"/>
  <c r="B3" i="3"/>
  <c r="C10" i="3"/>
  <c r="D18" i="3" s="1"/>
  <c r="D16" i="3" s="1"/>
  <c r="D21" i="3" s="1"/>
  <c r="D3" i="3"/>
  <c r="C10" i="1"/>
  <c r="B3" i="1"/>
  <c r="B19" i="3" l="1"/>
  <c r="C16" i="3"/>
  <c r="B18" i="3"/>
  <c r="B16" i="3" s="1"/>
  <c r="B21" i="3" s="1"/>
  <c r="D3" i="1"/>
  <c r="B18" i="1"/>
  <c r="C11" i="1" l="1"/>
  <c r="B19" i="1" s="1"/>
  <c r="D18" i="1"/>
  <c r="B16" i="1" l="1"/>
  <c r="D16" i="1"/>
  <c r="B21" i="1" l="1"/>
  <c r="D21" i="1"/>
</calcChain>
</file>

<file path=xl/sharedStrings.xml><?xml version="1.0" encoding="utf-8"?>
<sst xmlns="http://schemas.openxmlformats.org/spreadsheetml/2006/main" count="58" uniqueCount="28">
  <si>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</si>
  <si>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</si>
  <si>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</si>
  <si>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</si>
  <si>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</si>
  <si>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</si>
  <si>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</si>
  <si>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Water</t>
  </si>
  <si>
    <t>Ligation Buffer</t>
  </si>
  <si>
    <t>Backbone</t>
  </si>
  <si>
    <t>Insert</t>
  </si>
  <si>
    <t>Ligase</t>
  </si>
  <si>
    <t>-</t>
  </si>
  <si>
    <t>backbone tube 7</t>
  </si>
  <si>
    <t>5x tube 1</t>
  </si>
  <si>
    <t>backbone tube 6</t>
  </si>
  <si>
    <t>5x tube 2</t>
  </si>
  <si>
    <t>5x tube 3</t>
  </si>
  <si>
    <t>Tube 2</t>
  </si>
  <si>
    <t>Tube 3</t>
  </si>
  <si>
    <t>BB only Tube 6</t>
  </si>
  <si>
    <t>5X Tube 1</t>
  </si>
  <si>
    <t>BB only Tube 7</t>
  </si>
  <si>
    <t>5X tube 5</t>
  </si>
  <si>
    <t>5X Tube 5</t>
  </si>
  <si>
    <t>BB only tube 7</t>
  </si>
  <si>
    <t>Ligation 1 + 5</t>
  </si>
  <si>
    <t>Ligation 2 + 3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</si>
</sst>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Ruler="0" topLeftCell="A10" zoomScale="130" zoomScaleNormal="130" workbookViewId="0">
      <selection activeCell="C15" sqref="C15:C2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50</v>
      </c>
      <c r="B3" s="1">
        <f>645/7100</f>
        <v>9.0845070422535215E-2</v>
      </c>
      <c r="C3" s="1">
        <v>5</v>
      </c>
      <c r="D3" s="1">
        <f>C3*B3*A3</f>
        <v>22.711267605633804</v>
      </c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13</v>
      </c>
      <c r="B10" s="1">
        <v>16.5</v>
      </c>
      <c r="C10" s="8">
        <f>A3/B10</f>
        <v>3.0303030303030303</v>
      </c>
      <c r="D10" s="1"/>
      <c r="E10" s="1"/>
    </row>
    <row r="11" spans="1:5" x14ac:dyDescent="0.35">
      <c r="A11" s="1" t="s">
        <v>14</v>
      </c>
      <c r="B11">
        <v>5.67</v>
      </c>
      <c r="C11" s="8">
        <f>D3/B11</f>
        <v>4.005514568894851</v>
      </c>
      <c r="D11" s="1"/>
      <c r="E11" s="1"/>
    </row>
    <row r="12" spans="1:5" x14ac:dyDescent="0.35">
      <c r="A12" s="1" t="s">
        <v>23</v>
      </c>
      <c r="B12">
        <v>6.04</v>
      </c>
      <c r="C12" s="8">
        <f>D3/B12</f>
        <v>3.7601436433168551</v>
      </c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21</v>
      </c>
      <c r="C15" s="1" t="s">
        <v>24</v>
      </c>
      <c r="D15" s="1" t="s">
        <v>25</v>
      </c>
      <c r="E15" s="1"/>
    </row>
    <row r="16" spans="1:5" x14ac:dyDescent="0.35">
      <c r="A16" s="1" t="s">
        <v>7</v>
      </c>
      <c r="B16" s="8">
        <f>20-B17-B18-B19-B20</f>
        <v>10.464182400802118</v>
      </c>
      <c r="C16" s="8">
        <f>20-C17-C18-C19-C20</f>
        <v>10.709553326380114</v>
      </c>
      <c r="D16" s="8">
        <f>20-D17-D18-D20</f>
        <v>14.469696969696969</v>
      </c>
      <c r="E16" s="8"/>
    </row>
    <row r="17" spans="1:5" x14ac:dyDescent="0.35">
      <c r="A17" s="1" t="s">
        <v>8</v>
      </c>
      <c r="B17" s="1">
        <v>2</v>
      </c>
      <c r="C17" s="1">
        <v>2</v>
      </c>
      <c r="D17" s="1">
        <v>2</v>
      </c>
      <c r="E17" s="8"/>
    </row>
    <row r="18" spans="1:5" x14ac:dyDescent="0.35">
      <c r="A18" s="1" t="s">
        <v>9</v>
      </c>
      <c r="B18" s="8">
        <f>C10</f>
        <v>3.0303030303030303</v>
      </c>
      <c r="C18" s="8">
        <f>C10</f>
        <v>3.0303030303030303</v>
      </c>
      <c r="D18" s="8">
        <f>C10</f>
        <v>3.0303030303030303</v>
      </c>
      <c r="E18" s="8"/>
    </row>
    <row r="19" spans="1:5" x14ac:dyDescent="0.35">
      <c r="A19" s="1" t="s">
        <v>10</v>
      </c>
      <c r="B19" s="8">
        <f>C11</f>
        <v>4.005514568894851</v>
      </c>
      <c r="C19" s="8">
        <f>C12</f>
        <v>3.7601436433168551</v>
      </c>
      <c r="D19" s="9" t="s">
        <v>12</v>
      </c>
      <c r="E19" s="9"/>
    </row>
    <row r="20" spans="1:5" x14ac:dyDescent="0.35">
      <c r="A20" s="1" t="s">
        <v>11</v>
      </c>
      <c r="B20" s="1">
        <v>0.5</v>
      </c>
      <c r="C20" s="1">
        <v>0.5</v>
      </c>
      <c r="D20" s="1">
        <v>0.5</v>
      </c>
      <c r="E20" s="8"/>
    </row>
    <row r="21" spans="1:5" x14ac:dyDescent="0.35">
      <c r="B21" s="10">
        <f>SUM(B16:B20)</f>
        <v>20</v>
      </c>
      <c r="C21" s="10">
        <f>SUM(C16:C20)</f>
        <v>20</v>
      </c>
      <c r="D21" s="10">
        <f t="shared" ref="D21" si="0">SUM(D16:D20)</f>
        <v>20</v>
      </c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6534-2629-4A88-A425-8AFD11D4EF25}">
  <dimension ref="A1:E33"/>
  <sheetViews>
    <sheetView showRuler="0" topLeftCell="A10" zoomScale="130" zoomScaleNormal="130" workbookViewId="0">
      <selection activeCell="C16" sqref="C16:C2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50</v>
      </c>
      <c r="B3" s="1">
        <f>140/7600</f>
        <v>1.8421052631578946E-2</v>
      </c>
      <c r="C3" s="1">
        <v>5</v>
      </c>
      <c r="D3" s="1">
        <f>C3*B3*A3</f>
        <v>4.6052631578947363</v>
      </c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15</v>
      </c>
      <c r="B10" s="1">
        <v>16.3</v>
      </c>
      <c r="C10" s="8">
        <f>A3/B10</f>
        <v>3.0674846625766872</v>
      </c>
      <c r="D10" s="1"/>
      <c r="E10" s="1"/>
    </row>
    <row r="11" spans="1:5" x14ac:dyDescent="0.35">
      <c r="A11" s="1" t="s">
        <v>16</v>
      </c>
      <c r="B11">
        <v>2.42</v>
      </c>
      <c r="C11" s="8">
        <f>D3/B11</f>
        <v>1.9030013049151804</v>
      </c>
      <c r="D11" s="1"/>
      <c r="E11" s="1"/>
    </row>
    <row r="12" spans="1:5" x14ac:dyDescent="0.35">
      <c r="A12" s="1" t="s">
        <v>17</v>
      </c>
      <c r="B12">
        <v>3.37</v>
      </c>
      <c r="C12" s="8">
        <f>D3/B12</f>
        <v>1.3665469311260345</v>
      </c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18</v>
      </c>
      <c r="C15" s="1" t="s">
        <v>19</v>
      </c>
      <c r="D15" s="1" t="s">
        <v>20</v>
      </c>
      <c r="E15" s="1"/>
    </row>
    <row r="16" spans="1:5" x14ac:dyDescent="0.35">
      <c r="A16" s="1" t="s">
        <v>7</v>
      </c>
      <c r="B16" s="8">
        <f>20-B17-B18-B19-B20</f>
        <v>12.529514032508132</v>
      </c>
      <c r="C16" s="8">
        <f>20-C17-C18-C19-C20</f>
        <v>13.065968406297278</v>
      </c>
      <c r="D16" s="8">
        <f>20-D17-D18-D20</f>
        <v>14.432515337423313</v>
      </c>
      <c r="E16" s="8"/>
    </row>
    <row r="17" spans="1:5" x14ac:dyDescent="0.35">
      <c r="A17" s="1" t="s">
        <v>8</v>
      </c>
      <c r="B17" s="1">
        <v>2</v>
      </c>
      <c r="C17" s="1">
        <v>2</v>
      </c>
      <c r="D17" s="1">
        <v>2</v>
      </c>
      <c r="E17" s="8"/>
    </row>
    <row r="18" spans="1:5" x14ac:dyDescent="0.35">
      <c r="A18" s="1" t="s">
        <v>9</v>
      </c>
      <c r="B18" s="8">
        <f>C10</f>
        <v>3.0674846625766872</v>
      </c>
      <c r="C18" s="8">
        <f>C10</f>
        <v>3.0674846625766872</v>
      </c>
      <c r="D18" s="8">
        <f>C10</f>
        <v>3.0674846625766872</v>
      </c>
      <c r="E18" s="8"/>
    </row>
    <row r="19" spans="1:5" x14ac:dyDescent="0.35">
      <c r="A19" s="1" t="s">
        <v>10</v>
      </c>
      <c r="B19" s="8">
        <f>C11</f>
        <v>1.9030013049151804</v>
      </c>
      <c r="C19" s="8">
        <f>C12</f>
        <v>1.3665469311260345</v>
      </c>
      <c r="D19" s="9" t="s">
        <v>12</v>
      </c>
      <c r="E19" s="9"/>
    </row>
    <row r="20" spans="1:5" x14ac:dyDescent="0.35">
      <c r="A20" s="1" t="s">
        <v>11</v>
      </c>
      <c r="B20" s="1">
        <v>0.5</v>
      </c>
      <c r="C20" s="1">
        <v>0.5</v>
      </c>
      <c r="D20" s="1">
        <v>0.5</v>
      </c>
      <c r="E20" s="8"/>
    </row>
    <row r="21" spans="1:5" x14ac:dyDescent="0.35">
      <c r="B21" s="10">
        <f>SUM(B16:B20)</f>
        <v>20</v>
      </c>
      <c r="C21" s="10">
        <f>SUM(C16:C20)</f>
        <v>20</v>
      </c>
      <c r="D21" s="10">
        <f t="shared" ref="D21" si="0">SUM(D16:D20)</f>
        <v>20</v>
      </c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ageMargins left="0.7" right="0.7" top="0.75" bottom="0.75" header="0.3" footer="0.3"/>
  <pageSetup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5CDE-BDB1-499B-A538-2F184F34269F}">
  <dimension ref="A1:D17"/>
  <sheetViews>
    <sheetView tabSelected="1" workbookViewId="0">
      <selection activeCell="A11" sqref="A11"/>
    </sheetView>
  </sheetViews>
  <sheetFormatPr defaultRowHeight="15.5" x14ac:dyDescent="0.35"/>
  <cols>
    <col min="2" max="2" width="11.83203125" customWidth="1"/>
    <col min="3" max="3" width="12.1640625" customWidth="1"/>
    <col min="4" max="4" width="12.75" customWidth="1"/>
  </cols>
  <sheetData>
    <row r="1" spans="1:4" x14ac:dyDescent="0.35">
      <c r="A1" t="s">
        <v>26</v>
      </c>
    </row>
    <row r="2" spans="1:4" x14ac:dyDescent="0.35">
      <c r="A2" s="1"/>
      <c r="B2" s="1" t="s">
        <v>21</v>
      </c>
      <c r="C2" s="1" t="s">
        <v>24</v>
      </c>
      <c r="D2" s="1" t="s">
        <v>22</v>
      </c>
    </row>
    <row r="3" spans="1:4" x14ac:dyDescent="0.35">
      <c r="A3" s="1" t="s">
        <v>7</v>
      </c>
      <c r="B3" s="8">
        <v>10.464182400802118</v>
      </c>
      <c r="C3" s="8">
        <v>10.709553326380114</v>
      </c>
      <c r="D3" s="8">
        <v>14.469696969696969</v>
      </c>
    </row>
    <row r="4" spans="1:4" x14ac:dyDescent="0.35">
      <c r="A4" s="1" t="s">
        <v>8</v>
      </c>
      <c r="B4" s="1">
        <v>2</v>
      </c>
      <c r="C4" s="1">
        <v>2</v>
      </c>
      <c r="D4" s="1">
        <v>2</v>
      </c>
    </row>
    <row r="5" spans="1:4" x14ac:dyDescent="0.35">
      <c r="A5" s="1" t="s">
        <v>9</v>
      </c>
      <c r="B5" s="8">
        <v>3.0303030303030303</v>
      </c>
      <c r="C5" s="8">
        <v>3.0303030303030303</v>
      </c>
      <c r="D5" s="8">
        <v>3.0303030303030303</v>
      </c>
    </row>
    <row r="6" spans="1:4" x14ac:dyDescent="0.35">
      <c r="A6" s="1" t="s">
        <v>10</v>
      </c>
      <c r="B6" s="8">
        <v>4.005514568894851</v>
      </c>
      <c r="C6" s="8">
        <v>3.7601436433168551</v>
      </c>
      <c r="D6" s="9" t="s">
        <v>12</v>
      </c>
    </row>
    <row r="7" spans="1:4" x14ac:dyDescent="0.35">
      <c r="A7" s="1" t="s">
        <v>11</v>
      </c>
      <c r="B7" s="1">
        <v>0.5</v>
      </c>
      <c r="C7" s="1">
        <v>0.5</v>
      </c>
      <c r="D7" s="1">
        <v>0.5</v>
      </c>
    </row>
    <row r="8" spans="1:4" x14ac:dyDescent="0.35">
      <c r="B8" s="10">
        <v>20</v>
      </c>
      <c r="C8" s="10">
        <v>20</v>
      </c>
      <c r="D8" s="10">
        <v>20</v>
      </c>
    </row>
    <row r="10" spans="1:4" x14ac:dyDescent="0.35">
      <c r="A10" t="s">
        <v>27</v>
      </c>
    </row>
    <row r="11" spans="1:4" x14ac:dyDescent="0.35">
      <c r="B11" t="s">
        <v>18</v>
      </c>
      <c r="C11" t="s">
        <v>19</v>
      </c>
      <c r="D11" t="s">
        <v>20</v>
      </c>
    </row>
    <row r="12" spans="1:4" x14ac:dyDescent="0.35">
      <c r="A12" t="s">
        <v>7</v>
      </c>
      <c r="B12">
        <v>12.529514032508132</v>
      </c>
      <c r="C12">
        <v>13.065968406297278</v>
      </c>
      <c r="D12">
        <v>14.432515337423313</v>
      </c>
    </row>
    <row r="13" spans="1:4" x14ac:dyDescent="0.35">
      <c r="A13" t="s">
        <v>8</v>
      </c>
      <c r="B13">
        <v>2</v>
      </c>
      <c r="C13">
        <v>2</v>
      </c>
      <c r="D13">
        <v>2</v>
      </c>
    </row>
    <row r="14" spans="1:4" x14ac:dyDescent="0.35">
      <c r="A14" t="s">
        <v>9</v>
      </c>
      <c r="B14">
        <v>3.0674846625766872</v>
      </c>
      <c r="C14">
        <v>3.0674846625766872</v>
      </c>
      <c r="D14">
        <v>3.0674846625766872</v>
      </c>
    </row>
    <row r="15" spans="1:4" x14ac:dyDescent="0.35">
      <c r="A15" t="s">
        <v>10</v>
      </c>
      <c r="B15">
        <v>1.9030013049151804</v>
      </c>
      <c r="C15">
        <v>1.3665469311260345</v>
      </c>
      <c r="D15" t="s">
        <v>12</v>
      </c>
    </row>
    <row r="16" spans="1:4" x14ac:dyDescent="0.35">
      <c r="A16" t="s">
        <v>11</v>
      </c>
      <c r="B16">
        <v>0.5</v>
      </c>
      <c r="C16">
        <v>0.5</v>
      </c>
      <c r="D16">
        <v>0.5</v>
      </c>
    </row>
    <row r="17" spans="2:4" x14ac:dyDescent="0.35">
      <c r="B17">
        <v>20</v>
      </c>
      <c r="C17">
        <v>20</v>
      </c>
      <c r="D1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Ligation 1+5</vt:lpstr>
      <vt:lpstr>Ligation 2-3</vt:lpstr>
      <vt:lpstr>All 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2019-06-04T20:11:45Z</cp:lastPrinted>
  <dcterms:created xsi:type="dcterms:W3CDTF">2016-10-27T19:20:40Z</dcterms:created>
  <dcterms:modified xsi:type="dcterms:W3CDTF">2022-09-07T18:32:55Z</dcterms:modified>
</cp:coreProperties>
</file>