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3C05AD78-ABDF-4785-9266-BDC062F62087}" xr6:coauthVersionLast="47" xr6:coauthVersionMax="47" xr10:uidLastSave="{00000000-0000-0000-0000-000000000000}"/>
  <bookViews>
    <workbookView xWindow="-110" yWindow="-110" windowWidth="19420" windowHeight="11020" tabRatio="500" activeTab="2" xr2:uid="{00000000-000D-0000-FFFF-FFFF00000000}"/>
  </bookViews>
  <sheets>
    <sheet name="pKR145" sheetId="1" r:id="rId1"/>
    <sheet name="pKR146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3" l="1"/>
  <c r="F6" i="3"/>
  <c r="F5" i="3"/>
  <c r="F2" i="3"/>
  <c r="D5" i="1"/>
  <c r="D5" i="2"/>
  <c r="E12" i="1"/>
  <c r="D26" i="1" s="1"/>
  <c r="E18" i="2"/>
  <c r="E19" i="2" s="1"/>
  <c r="D28" i="2" s="1"/>
  <c r="E15" i="2"/>
  <c r="E12" i="2"/>
  <c r="D26" i="2" s="1"/>
  <c r="E15" i="1"/>
  <c r="E18" i="1"/>
  <c r="E19" i="1" s="1"/>
  <c r="D28" i="1" s="1"/>
  <c r="E16" i="2" l="1"/>
  <c r="D27" i="2" s="1"/>
  <c r="D31" i="2" s="1"/>
  <c r="E16" i="1"/>
  <c r="D27" i="1" s="1"/>
  <c r="D31" i="1" s="1"/>
</calcChain>
</file>

<file path=xl/sharedStrings.xml><?xml version="1.0" encoding="utf-8"?>
<sst xmlns="http://schemas.openxmlformats.org/spreadsheetml/2006/main" count="70" uniqueCount="33">
  <si>
    <t>Backbone</t>
  </si>
  <si>
    <t>Insert 1</t>
  </si>
  <si>
    <t>Insert 2</t>
  </si>
  <si>
    <t>Sample Name</t>
  </si>
  <si>
    <t>Desired Ratio</t>
  </si>
  <si>
    <t>Sample Concentration (ng/ul)</t>
  </si>
  <si>
    <t>size (kb)</t>
  </si>
  <si>
    <t xml:space="preserve">desired amount of backbone (ng) = </t>
  </si>
  <si>
    <t>ng needed of Insert 1</t>
  </si>
  <si>
    <t>ul needed of backbone</t>
  </si>
  <si>
    <t>ul needed of insert 1</t>
  </si>
  <si>
    <t>ng needed of Insert 2</t>
  </si>
  <si>
    <t>ul needed of insert 2</t>
  </si>
  <si>
    <t>Reaction Mix</t>
  </si>
  <si>
    <t>T4 Ligase buffer</t>
  </si>
  <si>
    <t>ul needed</t>
  </si>
  <si>
    <t>T4 ligase</t>
  </si>
  <si>
    <t>total</t>
  </si>
  <si>
    <t>water</t>
  </si>
  <si>
    <t>20 ul</t>
  </si>
  <si>
    <t>Ligation Calculator</t>
  </si>
  <si>
    <t>pF</t>
  </si>
  <si>
    <t>GFP</t>
  </si>
  <si>
    <t>UTR</t>
  </si>
  <si>
    <t>Backbone GP4</t>
  </si>
  <si>
    <t>Insert 1 GP1</t>
  </si>
  <si>
    <t>Insert 2 (GP2)</t>
  </si>
  <si>
    <t>Lig 1</t>
  </si>
  <si>
    <t>Lig 2</t>
  </si>
  <si>
    <t>BB only</t>
  </si>
  <si>
    <t>Master Mix (4x)</t>
  </si>
  <si>
    <t>Add 2.67 Water</t>
  </si>
  <si>
    <t>Insert 2 (GP2 or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</si>
</sst>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0" fontId="1" fillId="0" borderId="0" xfId="0" applyFon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Ruler="0" topLeftCell="A18" workbookViewId="0">
      <selection activeCell="C25" sqref="C25:D32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20</v>
      </c>
    </row>
    <row r="3" spans="1:5" x14ac:dyDescent="0.35">
      <c r="A3" s="1"/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35">
      <c r="A4" s="1" t="s">
        <v>0</v>
      </c>
      <c r="B4" s="1" t="s">
        <v>21</v>
      </c>
      <c r="C4" s="1">
        <v>1</v>
      </c>
      <c r="D4" s="1">
        <v>40.299999999999997</v>
      </c>
      <c r="E4" s="1">
        <v>6.9</v>
      </c>
    </row>
    <row r="5" spans="1:5" x14ac:dyDescent="0.35">
      <c r="A5" s="1" t="s">
        <v>1</v>
      </c>
      <c r="B5" s="1" t="s">
        <v>22</v>
      </c>
      <c r="C5" s="1">
        <v>5</v>
      </c>
      <c r="D5" s="1">
        <f>82.4/5</f>
        <v>16.48</v>
      </c>
      <c r="E5" s="1">
        <v>0.73</v>
      </c>
    </row>
    <row r="6" spans="1:5" x14ac:dyDescent="0.35">
      <c r="A6" s="1" t="s">
        <v>2</v>
      </c>
      <c r="B6" s="1" t="s">
        <v>23</v>
      </c>
      <c r="C6" s="1">
        <v>5</v>
      </c>
      <c r="D6" s="1">
        <v>7</v>
      </c>
      <c r="E6" s="1">
        <v>0.20699999999999999</v>
      </c>
    </row>
    <row r="7" spans="1:5" x14ac:dyDescent="0.35">
      <c r="A7" s="1"/>
      <c r="B7" s="1"/>
      <c r="C7" s="1"/>
      <c r="D7" s="1"/>
      <c r="E7" s="1"/>
    </row>
    <row r="9" spans="1:5" x14ac:dyDescent="0.35">
      <c r="D9" t="s">
        <v>7</v>
      </c>
      <c r="E9">
        <v>50</v>
      </c>
    </row>
    <row r="12" spans="1:5" x14ac:dyDescent="0.35">
      <c r="D12" t="s">
        <v>9</v>
      </c>
      <c r="E12">
        <f>E9*(1/D4)</f>
        <v>1.240694789081886</v>
      </c>
    </row>
    <row r="15" spans="1:5" x14ac:dyDescent="0.35">
      <c r="D15" t="s">
        <v>8</v>
      </c>
      <c r="E15">
        <f>((E9*E5)/E4)*(C5/C4)</f>
        <v>26.449275362318836</v>
      </c>
    </row>
    <row r="16" spans="1:5" x14ac:dyDescent="0.35">
      <c r="D16" t="s">
        <v>10</v>
      </c>
      <c r="E16">
        <f>E15*(1/D5)</f>
        <v>1.6049317574222595</v>
      </c>
    </row>
    <row r="18" spans="3:5" x14ac:dyDescent="0.35">
      <c r="D18" t="s">
        <v>11</v>
      </c>
      <c r="E18">
        <f>((E9*E6)/E4)*(C6/C4)</f>
        <v>7.4999999999999991</v>
      </c>
    </row>
    <row r="19" spans="3:5" x14ac:dyDescent="0.35">
      <c r="D19" t="s">
        <v>12</v>
      </c>
      <c r="E19">
        <f>E18*(1/D6)</f>
        <v>1.0714285714285712</v>
      </c>
    </row>
    <row r="25" spans="3:5" x14ac:dyDescent="0.35">
      <c r="C25" s="2" t="s">
        <v>13</v>
      </c>
      <c r="D25" s="3" t="s">
        <v>15</v>
      </c>
    </row>
    <row r="26" spans="3:5" x14ac:dyDescent="0.35">
      <c r="C26" s="1" t="s">
        <v>24</v>
      </c>
      <c r="D26" s="8">
        <f>E12</f>
        <v>1.240694789081886</v>
      </c>
    </row>
    <row r="27" spans="3:5" x14ac:dyDescent="0.35">
      <c r="C27" s="1" t="s">
        <v>25</v>
      </c>
      <c r="D27" s="8">
        <f>E16</f>
        <v>1.6049317574222595</v>
      </c>
    </row>
    <row r="28" spans="3:5" x14ac:dyDescent="0.35">
      <c r="C28" s="1" t="s">
        <v>26</v>
      </c>
      <c r="D28" s="8">
        <f>E19</f>
        <v>1.0714285714285712</v>
      </c>
    </row>
    <row r="29" spans="3:5" x14ac:dyDescent="0.35">
      <c r="C29" s="1" t="s">
        <v>14</v>
      </c>
      <c r="D29" s="8">
        <v>2</v>
      </c>
    </row>
    <row r="30" spans="3:5" x14ac:dyDescent="0.35">
      <c r="C30" s="4" t="s">
        <v>16</v>
      </c>
      <c r="D30" s="8">
        <v>0.5</v>
      </c>
    </row>
    <row r="31" spans="3:5" x14ac:dyDescent="0.35">
      <c r="C31" s="5" t="s">
        <v>18</v>
      </c>
      <c r="D31" s="8">
        <f>20-(D26+D27+D28+2.5)</f>
        <v>13.582944882067284</v>
      </c>
    </row>
    <row r="32" spans="3:5" x14ac:dyDescent="0.35">
      <c r="C32" s="6" t="s">
        <v>17</v>
      </c>
      <c r="D32" s="7" t="s">
        <v>19</v>
      </c>
    </row>
  </sheetData>
  <phoneticPr fontId="2" type="noConversion"/>
  <pageMargins left="0.7" right="0.7" top="0.75" bottom="0.75" header="0.3" footer="0.3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B802-8C11-4F80-8538-CAE650C700CF}">
  <dimension ref="A1:E32"/>
  <sheetViews>
    <sheetView showRuler="0" topLeftCell="A14" workbookViewId="0">
      <selection activeCell="D26" sqref="D26:D32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20</v>
      </c>
    </row>
    <row r="3" spans="1:5" x14ac:dyDescent="0.35">
      <c r="A3" s="1"/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35">
      <c r="A4" s="1" t="s">
        <v>0</v>
      </c>
      <c r="B4" s="1" t="s">
        <v>21</v>
      </c>
      <c r="C4" s="1">
        <v>1</v>
      </c>
      <c r="D4" s="1">
        <v>40.299999999999997</v>
      </c>
      <c r="E4" s="1">
        <v>6.9</v>
      </c>
    </row>
    <row r="5" spans="1:5" x14ac:dyDescent="0.35">
      <c r="A5" s="1" t="s">
        <v>1</v>
      </c>
      <c r="B5" s="1" t="s">
        <v>22</v>
      </c>
      <c r="C5" s="1">
        <v>5</v>
      </c>
      <c r="D5" s="1">
        <f>82.4/5</f>
        <v>16.48</v>
      </c>
      <c r="E5" s="1">
        <v>0.73</v>
      </c>
    </row>
    <row r="6" spans="1:5" x14ac:dyDescent="0.35">
      <c r="A6" s="1" t="s">
        <v>2</v>
      </c>
      <c r="B6" s="1" t="s">
        <v>23</v>
      </c>
      <c r="C6" s="1">
        <v>5</v>
      </c>
      <c r="D6" s="1">
        <v>6.6</v>
      </c>
      <c r="E6" s="1">
        <v>0.19500000000000001</v>
      </c>
    </row>
    <row r="7" spans="1:5" x14ac:dyDescent="0.35">
      <c r="A7" s="1"/>
      <c r="B7" s="1"/>
      <c r="C7" s="1"/>
      <c r="D7" s="1"/>
      <c r="E7" s="1"/>
    </row>
    <row r="9" spans="1:5" x14ac:dyDescent="0.35">
      <c r="D9" t="s">
        <v>7</v>
      </c>
      <c r="E9">
        <v>50</v>
      </c>
    </row>
    <row r="12" spans="1:5" x14ac:dyDescent="0.35">
      <c r="D12" t="s">
        <v>9</v>
      </c>
      <c r="E12">
        <f>E9*(1/D4)</f>
        <v>1.240694789081886</v>
      </c>
    </row>
    <row r="15" spans="1:5" x14ac:dyDescent="0.35">
      <c r="D15" t="s">
        <v>8</v>
      </c>
      <c r="E15">
        <f>((E9*E5)/E4)*(C5/C4)</f>
        <v>26.449275362318836</v>
      </c>
    </row>
    <row r="16" spans="1:5" x14ac:dyDescent="0.35">
      <c r="D16" t="s">
        <v>10</v>
      </c>
      <c r="E16">
        <f>E15*(1/D5)</f>
        <v>1.6049317574222595</v>
      </c>
    </row>
    <row r="18" spans="3:5" x14ac:dyDescent="0.35">
      <c r="D18" t="s">
        <v>11</v>
      </c>
      <c r="E18">
        <f>((E9*E6)/E4)*(C6/C4)</f>
        <v>7.0652173913043468</v>
      </c>
    </row>
    <row r="19" spans="3:5" x14ac:dyDescent="0.35">
      <c r="D19" t="s">
        <v>12</v>
      </c>
      <c r="E19">
        <f>E18*(1/D6)</f>
        <v>1.0704874835309617</v>
      </c>
    </row>
    <row r="25" spans="3:5" x14ac:dyDescent="0.35">
      <c r="C25" s="2" t="s">
        <v>13</v>
      </c>
      <c r="D25" s="3" t="s">
        <v>15</v>
      </c>
    </row>
    <row r="26" spans="3:5" x14ac:dyDescent="0.35">
      <c r="C26" s="1" t="s">
        <v>0</v>
      </c>
      <c r="D26" s="8">
        <f>E12</f>
        <v>1.240694789081886</v>
      </c>
    </row>
    <row r="27" spans="3:5" x14ac:dyDescent="0.35">
      <c r="C27" s="1" t="s">
        <v>1</v>
      </c>
      <c r="D27" s="8">
        <f>E16</f>
        <v>1.6049317574222595</v>
      </c>
    </row>
    <row r="28" spans="3:5" x14ac:dyDescent="0.35">
      <c r="C28" s="1" t="s">
        <v>2</v>
      </c>
      <c r="D28" s="8">
        <f>E19</f>
        <v>1.0704874835309617</v>
      </c>
    </row>
    <row r="29" spans="3:5" x14ac:dyDescent="0.35">
      <c r="C29" s="1" t="s">
        <v>14</v>
      </c>
      <c r="D29" s="8">
        <v>2</v>
      </c>
    </row>
    <row r="30" spans="3:5" x14ac:dyDescent="0.35">
      <c r="C30" s="4" t="s">
        <v>16</v>
      </c>
      <c r="D30" s="8">
        <v>0.5</v>
      </c>
    </row>
    <row r="31" spans="3:5" x14ac:dyDescent="0.35">
      <c r="C31" s="5" t="s">
        <v>18</v>
      </c>
      <c r="D31" s="8">
        <f>20-(D26+D27+D28+2.5)</f>
        <v>13.583885969964893</v>
      </c>
    </row>
    <row r="32" spans="3:5" x14ac:dyDescent="0.35">
      <c r="C32" s="6" t="s">
        <v>17</v>
      </c>
      <c r="D32" s="7" t="s">
        <v>19</v>
      </c>
    </row>
  </sheetData>
  <pageMargins left="0.7" right="0.7" top="0.75" bottom="0.75" header="0.3" footer="0.3"/>
  <pageSetup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C308-BC6B-4363-9779-6DD25763E726}">
  <dimension ref="A1:F10"/>
  <sheetViews>
    <sheetView tabSelected="1" workbookViewId="0">
      <selection sqref="A1:F10"/>
    </sheetView>
  </sheetViews>
  <sheetFormatPr defaultRowHeight="15.5" x14ac:dyDescent="0.35"/>
  <cols>
    <col min="1" max="1" width="19.75" customWidth="1"/>
    <col min="2" max="2" width="12.4140625" customWidth="1"/>
    <col min="3" max="3" width="12.1640625" customWidth="1"/>
  </cols>
  <sheetData>
    <row r="1" spans="1:6" x14ac:dyDescent="0.35">
      <c r="A1" s="2" t="s">
        <v>13</v>
      </c>
      <c r="B1" s="3" t="s">
        <v>27</v>
      </c>
      <c r="C1" s="9" t="s">
        <v>28</v>
      </c>
      <c r="D1" s="9" t="s">
        <v>29</v>
      </c>
      <c r="F1" s="2" t="s">
        <v>30</v>
      </c>
    </row>
    <row r="2" spans="1:6" x14ac:dyDescent="0.35">
      <c r="A2" s="1" t="s">
        <v>24</v>
      </c>
      <c r="B2" s="8">
        <v>1.240694789081886</v>
      </c>
      <c r="C2" s="8">
        <v>1.240694789081886</v>
      </c>
      <c r="D2" s="8">
        <v>1.240694789081886</v>
      </c>
      <c r="F2">
        <f>D2*4</f>
        <v>4.9627791563275441</v>
      </c>
    </row>
    <row r="3" spans="1:6" x14ac:dyDescent="0.35">
      <c r="A3" s="1" t="s">
        <v>25</v>
      </c>
      <c r="B3" s="8">
        <v>1.6049317574222595</v>
      </c>
      <c r="C3" s="8">
        <v>1.6049317574222595</v>
      </c>
      <c r="D3" s="8"/>
    </row>
    <row r="4" spans="1:6" x14ac:dyDescent="0.35">
      <c r="A4" s="1" t="s">
        <v>32</v>
      </c>
      <c r="B4" s="8">
        <v>1.0714285714285712</v>
      </c>
      <c r="C4" s="8">
        <v>1.0704874835309617</v>
      </c>
      <c r="D4" s="8"/>
    </row>
    <row r="5" spans="1:6" x14ac:dyDescent="0.35">
      <c r="A5" s="1" t="s">
        <v>14</v>
      </c>
      <c r="B5" s="8">
        <v>2</v>
      </c>
      <c r="C5" s="8">
        <v>2</v>
      </c>
      <c r="D5" s="8">
        <v>2</v>
      </c>
      <c r="F5">
        <f>D5*4</f>
        <v>8</v>
      </c>
    </row>
    <row r="6" spans="1:6" x14ac:dyDescent="0.35">
      <c r="A6" s="4" t="s">
        <v>16</v>
      </c>
      <c r="B6" s="8">
        <v>0.5</v>
      </c>
      <c r="C6" s="8">
        <v>0.5</v>
      </c>
      <c r="D6" s="8">
        <v>0.5</v>
      </c>
      <c r="F6">
        <f>D6*4</f>
        <v>2</v>
      </c>
    </row>
    <row r="7" spans="1:6" x14ac:dyDescent="0.35">
      <c r="A7" s="5" t="s">
        <v>18</v>
      </c>
      <c r="B7" s="8">
        <v>13.582944882067284</v>
      </c>
      <c r="C7" s="8">
        <v>13.583885969964893</v>
      </c>
      <c r="D7" s="8">
        <v>13.583885969964893</v>
      </c>
      <c r="F7">
        <f>D7*4</f>
        <v>54.335543879859571</v>
      </c>
    </row>
    <row r="8" spans="1:6" x14ac:dyDescent="0.35">
      <c r="A8" s="6" t="s">
        <v>17</v>
      </c>
      <c r="B8" s="7" t="s">
        <v>19</v>
      </c>
      <c r="C8" s="7" t="s">
        <v>19</v>
      </c>
      <c r="D8" s="7" t="s">
        <v>19</v>
      </c>
    </row>
    <row r="10" spans="1:6" x14ac:dyDescent="0.35">
      <c r="D10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pKR145</vt:lpstr>
      <vt:lpstr>pKR146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2016-10-27T19:20:40Z</dcterms:created>
  <dcterms:modified xsi:type="dcterms:W3CDTF">2022-06-29T19:51:59Z</dcterms:modified>
</cp:coreProperties>
</file>