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9A319B69-8969-7C40-8072-B5919E26FB76}" xr6:coauthVersionLast="47" xr6:coauthVersionMax="47" xr10:uidLastSave="{00000000-0000-0000-0000-000000000000}"/>
  <bookViews>
    <workbookView xWindow="2380" yWindow="3320" windowWidth="27280" windowHeight="1366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" l="1"/>
  <c r="B3" i="1"/>
  <c r="D3" i="1" s="1"/>
  <c r="C10" i="1"/>
  <c r="B18" i="1" s="1"/>
  <c r="D4" i="1"/>
  <c r="C12" i="1" s="1"/>
  <c r="C11" i="1" l="1"/>
  <c r="B19" i="1" s="1"/>
  <c r="B16" i="1" s="1"/>
  <c r="B21" i="1" s="1"/>
  <c r="C19" i="1"/>
  <c r="D18" i="1"/>
  <c r="D16" i="1" s="1"/>
  <c r="D21" i="1" s="1"/>
  <c r="C18" i="1"/>
  <c r="C16" i="1" l="1"/>
  <c r="C21" i="1" s="1"/>
</calcChain>
</file>

<file path=xl/sharedStrings.xml><?xml version="1.0" encoding="utf-8"?>
<sst xmlns="http://schemas.openxmlformats.org/spreadsheetml/2006/main" count="19" uniqueCount="17">
  <si>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</si>
  <si>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</si>
  <si>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</si>
  <si>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</si>
  <si>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</si>
  <si>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</si>
  <si>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</si>
  <si>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</si>
  <si>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Water</t>
  </si>
  <si>
    <t>Ligation Buffer</t>
  </si>
  <si>
    <t>Backbone</t>
  </si>
  <si>
    <t>Insert</t>
  </si>
  <si>
    <t>Ligase</t>
  </si>
  <si>
    <t>BB only</t>
  </si>
  <si>
    <t>-</t>
  </si>
  <si>
    <t>3X</t>
  </si>
  <si>
    <t>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</si>
</sst>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2" zoomScale="130" zoomScaleNormal="130" workbookViewId="0">
      <selection activeCell="E18" sqref="E18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2681/7076</f>
        <v>0.37888637648388918</v>
      </c>
      <c r="C3" s="1">
        <v>3</v>
      </c>
      <c r="D3" s="1">
        <f>C3*B3*A3</f>
        <v>56.832956472583376</v>
      </c>
      <c r="E3" s="1"/>
    </row>
    <row r="4" spans="1:5" x14ac:dyDescent="0.2">
      <c r="A4" s="1">
        <v>50</v>
      </c>
      <c r="B4" s="1">
        <f>2681/7076</f>
        <v>0.37888637648388918</v>
      </c>
      <c r="C4" s="1">
        <v>5</v>
      </c>
      <c r="D4" s="1">
        <f>C4*B4*A4</f>
        <v>94.721594120972298</v>
      </c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7</v>
      </c>
      <c r="B10" s="1">
        <v>25</v>
      </c>
      <c r="C10" s="8">
        <f>A3/B10</f>
        <v>2</v>
      </c>
      <c r="D10" s="1"/>
      <c r="E10" s="1"/>
    </row>
    <row r="11" spans="1:5" x14ac:dyDescent="0.2">
      <c r="A11" s="1" t="s">
        <v>15</v>
      </c>
      <c r="B11">
        <v>18.899999999999999</v>
      </c>
      <c r="C11" s="8">
        <f>D3/B11</f>
        <v>3.0070347339991206</v>
      </c>
      <c r="D11" s="1"/>
      <c r="E11" s="1"/>
    </row>
    <row r="12" spans="1:5" x14ac:dyDescent="0.2">
      <c r="A12" s="1" t="s">
        <v>16</v>
      </c>
      <c r="B12">
        <v>18.899999999999999</v>
      </c>
      <c r="C12" s="8">
        <f>D4/B12</f>
        <v>5.0117245566652011</v>
      </c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15</v>
      </c>
      <c r="C15" s="1" t="s">
        <v>16</v>
      </c>
      <c r="D15" s="1" t="s">
        <v>13</v>
      </c>
      <c r="E15" s="1"/>
    </row>
    <row r="16" spans="1:5" x14ac:dyDescent="0.2">
      <c r="A16" s="1" t="s">
        <v>8</v>
      </c>
      <c r="B16" s="8">
        <f>20-B17-B18-B19-B20</f>
        <v>12.49296526600088</v>
      </c>
      <c r="C16" s="8">
        <f>20-C17-C18-C19-C20</f>
        <v>10.4882754433348</v>
      </c>
      <c r="D16" s="8">
        <f>20-D17-D18-D20</f>
        <v>15.5</v>
      </c>
      <c r="E16" s="1"/>
    </row>
    <row r="17" spans="1:5" x14ac:dyDescent="0.2">
      <c r="A17" s="1" t="s">
        <v>9</v>
      </c>
      <c r="B17" s="1">
        <v>2</v>
      </c>
      <c r="C17" s="1">
        <v>2</v>
      </c>
      <c r="D17" s="1">
        <v>2</v>
      </c>
      <c r="E17" s="1"/>
    </row>
    <row r="18" spans="1:5" x14ac:dyDescent="0.2">
      <c r="A18" s="1" t="s">
        <v>10</v>
      </c>
      <c r="B18" s="8">
        <f>C10</f>
        <v>2</v>
      </c>
      <c r="C18" s="8">
        <f>C10</f>
        <v>2</v>
      </c>
      <c r="D18" s="8">
        <f>C10</f>
        <v>2</v>
      </c>
      <c r="E18" s="1"/>
    </row>
    <row r="19" spans="1:5" x14ac:dyDescent="0.2">
      <c r="A19" s="1" t="s">
        <v>11</v>
      </c>
      <c r="B19" s="8">
        <f>C11</f>
        <v>3.0070347339991206</v>
      </c>
      <c r="C19" s="8">
        <f>C12</f>
        <v>5.0117245566652011</v>
      </c>
      <c r="D19" s="9" t="s">
        <v>14</v>
      </c>
      <c r="E19" s="1"/>
    </row>
    <row r="20" spans="1:5" x14ac:dyDescent="0.2">
      <c r="A20" s="1" t="s">
        <v>12</v>
      </c>
      <c r="B20" s="1">
        <v>0.5</v>
      </c>
      <c r="C20" s="1">
        <v>0.5</v>
      </c>
      <c r="D20" s="1">
        <v>0.5</v>
      </c>
      <c r="E20" s="1"/>
    </row>
    <row r="21" spans="1:5" x14ac:dyDescent="0.2">
      <c r="B21" s="10">
        <f>SUM(B16:B20)</f>
        <v>20</v>
      </c>
      <c r="C21" s="10">
        <f t="shared" ref="C21:D21" si="0">SUM(C16:C20)</f>
        <v>20</v>
      </c>
      <c r="D21" s="10">
        <f t="shared" si="0"/>
        <v>20</v>
      </c>
    </row>
    <row r="25" spans="1:5" x14ac:dyDescent="0.2">
      <c r="C25" s="2"/>
      <c r="D25" s="3"/>
    </row>
    <row r="26" spans="1:5" x14ac:dyDescent="0.2">
      <c r="C26" s="1"/>
      <c r="D26" s="8"/>
    </row>
    <row r="27" spans="1:5" x14ac:dyDescent="0.2">
      <c r="C27" s="1"/>
      <c r="D27" s="8"/>
    </row>
    <row r="28" spans="1:5" x14ac:dyDescent="0.2">
      <c r="C28" s="1"/>
      <c r="D28" s="8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4"/>
      <c r="D31" s="8"/>
    </row>
    <row r="32" spans="1:5" x14ac:dyDescent="0.2">
      <c r="C32" s="5"/>
      <c r="D32" s="8"/>
    </row>
    <row r="33" spans="3:4" x14ac:dyDescent="0.2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2021-11-18T19:59:34Z</dcterms:modified>
</cp:coreProperties>
</file>