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D254C984-D4EF-4093-8C20-7CE509FC8EFA}" xr6:coauthVersionLast="47" xr6:coauthVersionMax="47" xr10:uidLastSave="{00000000-0000-0000-0000-000000000000}"/>
  <bookViews>
    <workbookView xWindow="0" yWindow="90" windowWidth="19200" windowHeight="10710" xr2:uid="{7F2D993B-ECE8-497A-BCE1-2E592D1C2DEE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2" i="1"/>
  <c r="F3" i="1"/>
  <c r="F4" i="1"/>
  <c r="F2" i="1"/>
  <c r="D3" i="1"/>
  <c r="D4" i="1"/>
  <c r="D2" i="1"/>
  <c r="C3" i="1"/>
  <c r="C4" i="1"/>
  <c r="C2" i="1"/>
</calcChain>
</file>

<file path=xl/sharedStrings.xml><?xml version="1.0" encoding="utf-8"?>
<sst xmlns="http://schemas.openxmlformats.org/spreadsheetml/2006/main" count="9" uniqueCount="9">
  <si>
    <t>Sample ID</t>
  </si>
  <si>
    <t>A260 (Abs)</t>
  </si>
  <si>
    <t>Ribosomes</t>
  </si>
  <si>
    <t>Buffer</t>
  </si>
  <si>
    <t>Calculated concentration ug/ul.</t>
  </si>
  <si>
    <t>WT 1 11/10/21</t>
  </si>
  <si>
    <t>WT 2 11/10/21</t>
  </si>
  <si>
    <t>WT 3 11/10/21</t>
  </si>
  <si>
    <t>pmol/ul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</si>
</sst>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8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0">
    <xf numFmtId="0" fontId="0" fillId="0" borderId="0" xfId="0"/>
    <xf numFmtId="0" fontId="16" fillId="0" borderId="0" xfId="0" applyFont="1"/>
    <xf numFmtId="0" fontId="18" fillId="0" borderId="0" xfId="42"/>
    <xf numFmtId="0" fontId="19" fillId="33" borderId="10" xfId="42" applyFont="1" applyFill="1" applyBorder="1"/>
    <xf numFmtId="0" fontId="18" fillId="0" borderId="0" xfId="42"/>
    <xf numFmtId="0" fontId="19" fillId="33" borderId="10" xfId="42" applyFont="1" applyFill="1" applyBorder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9" fillId="33" borderId="11" xfId="42" applyFont="1" applyFill="1" applyBorder="1"/>
    <xf numFmtId="168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6FF26C53-0F8D-47D0-B6B7-13CE73B82E4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B34F3-F3CE-4C21-B738-9007021563DB}">
  <dimension ref="A1:G6"/>
  <sheetViews>
    <sheetView tabSelected="1" workbookViewId="0">
      <selection activeCell="H17" sqref="H17"/>
    </sheetView>
  </sheetViews>
  <sheetFormatPr defaultColWidth="8.81640625" defaultRowHeight="14.5" x14ac:dyDescent="0.35"/>
  <cols>
    <col min="1" max="1" width="26.81640625" customWidth="1"/>
    <col min="2" max="2" width="18.81640625" customWidth="1"/>
    <col min="3" max="4" width="12.1796875" customWidth="1"/>
    <col min="6" max="6" width="10.36328125" bestFit="1" customWidth="1"/>
    <col min="7" max="7" width="9.36328125" bestFit="1" customWidth="1"/>
  </cols>
  <sheetData>
    <row r="1" spans="1:7" x14ac:dyDescent="0.35">
      <c r="A1" s="3" t="s">
        <v>0</v>
      </c>
      <c r="B1" s="5" t="s">
        <v>1</v>
      </c>
      <c r="C1" s="5" t="s">
        <v>4</v>
      </c>
      <c r="D1" s="5" t="s">
        <v>8</v>
      </c>
      <c r="E1" s="1"/>
      <c r="F1" s="8" t="s">
        <v>2</v>
      </c>
      <c r="G1" s="8" t="s">
        <v>3</v>
      </c>
    </row>
    <row r="2" spans="1:7" x14ac:dyDescent="0.35">
      <c r="A2" s="2" t="s">
        <v>5</v>
      </c>
      <c r="B2">
        <v>1.899</v>
      </c>
      <c r="C2" s="6">
        <f>B2*100/14.5</f>
        <v>13.096551724137932</v>
      </c>
      <c r="D2" s="7">
        <f>C2/2.7</f>
        <v>4.8505747126436782</v>
      </c>
      <c r="F2" s="9">
        <f>$C$4*100/C2</f>
        <v>84.57082675092154</v>
      </c>
      <c r="G2" s="9">
        <f>100-F2</f>
        <v>15.42917324907846</v>
      </c>
    </row>
    <row r="3" spans="1:7" x14ac:dyDescent="0.35">
      <c r="A3" s="2" t="s">
        <v>6</v>
      </c>
      <c r="B3">
        <v>2.077</v>
      </c>
      <c r="C3" s="6">
        <f t="shared" ref="C3:C4" si="0">B3*100/14.5</f>
        <v>14.324137931034482</v>
      </c>
      <c r="D3" s="7">
        <f t="shared" ref="D3:D4" si="1">C3/2.7</f>
        <v>5.305236270753511</v>
      </c>
      <c r="F3" s="9">
        <f t="shared" ref="F3:F4" si="2">$C$4*100/C3</f>
        <v>77.323062108810802</v>
      </c>
      <c r="G3" s="9">
        <f t="shared" ref="G3:G4" si="3">100-F3</f>
        <v>22.676937891189198</v>
      </c>
    </row>
    <row r="4" spans="1:7" x14ac:dyDescent="0.35">
      <c r="A4" s="2" t="s">
        <v>7</v>
      </c>
      <c r="B4">
        <v>1.6060000000000001</v>
      </c>
      <c r="C4" s="6">
        <f t="shared" si="0"/>
        <v>11.075862068965519</v>
      </c>
      <c r="D4" s="7">
        <f t="shared" si="1"/>
        <v>4.1021711366538955</v>
      </c>
      <c r="F4" s="9">
        <f t="shared" si="2"/>
        <v>100</v>
      </c>
      <c r="G4" s="9">
        <f t="shared" si="3"/>
        <v>0</v>
      </c>
    </row>
    <row r="5" spans="1:7" x14ac:dyDescent="0.35">
      <c r="A5" s="2"/>
      <c r="B5" s="4"/>
    </row>
    <row r="6" spans="1:7" x14ac:dyDescent="0.35">
      <c r="A6" s="2"/>
      <c r="B6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2021-10-04T13:23:06Z</dcterms:created>
  <dcterms:modified xsi:type="dcterms:W3CDTF">2021-11-15T15:00:26Z</dcterms:modified>
</cp:coreProperties>
</file>