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8B44AF6E-8EB1-4668-A666-03C3C3773287}" xr6:coauthVersionLast="47" xr6:coauthVersionMax="47" xr10:uidLastSave="{00000000-0000-0000-0000-000000000000}"/>
  <bookViews>
    <workbookView xWindow="0" yWindow="90" windowWidth="19200" windowHeight="10710" xr2:uid="{585722B8-8E73-48CB-869E-56F15CF0D2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C9" i="1" s="1"/>
  <c r="D8" i="1"/>
  <c r="C8" i="1" s="1"/>
  <c r="D7" i="1"/>
  <c r="C7" i="1"/>
  <c r="D4" i="1"/>
  <c r="C4" i="1" s="1"/>
  <c r="D3" i="1"/>
  <c r="C3" i="1" s="1"/>
  <c r="E2" i="1"/>
  <c r="D2" i="1" s="1"/>
  <c r="C2" i="1" s="1"/>
</calcChain>
</file>

<file path=xl/sharedStrings.xml><?xml version="1.0" encoding="utf-8"?>
<sst xmlns="http://schemas.openxmlformats.org/spreadsheetml/2006/main" count="34" uniqueCount="16">
  <si>
    <t>Genotype</t>
  </si>
  <si>
    <t>Date</t>
  </si>
  <si>
    <t>Concentration (pmol/ul)</t>
  </si>
  <si>
    <t>ug/ul</t>
  </si>
  <si>
    <t>A260</t>
  </si>
  <si>
    <t>WT</t>
  </si>
  <si>
    <t>OD at Harvest</t>
  </si>
  <si>
    <t>High salt wash?</t>
  </si>
  <si>
    <t>Brij?</t>
  </si>
  <si>
    <t>BME in buffers?</t>
  </si>
  <si>
    <t>Yes</t>
  </si>
  <si>
    <t>No</t>
  </si>
  <si>
    <t>?</t>
  </si>
  <si>
    <t>LVS pF-rpsU1-V</t>
  </si>
  <si>
    <t>LVS pF-rpsU2-V</t>
  </si>
  <si>
    <t>LVS pF-rpsU3-V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</si>
</sst>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98086-2C94-46BB-B491-38B4C7F2DAC4}">
  <dimension ref="A1:I9"/>
  <sheetViews>
    <sheetView tabSelected="1" workbookViewId="0">
      <selection activeCell="G11" sqref="G11"/>
    </sheetView>
  </sheetViews>
  <sheetFormatPr defaultRowHeight="14.5" x14ac:dyDescent="0.35"/>
  <cols>
    <col min="1" max="1" width="18.90625" customWidth="1"/>
    <col min="2" max="2" width="14.08984375" customWidth="1"/>
    <col min="3" max="3" width="13.81640625" customWidth="1"/>
    <col min="7" max="7" width="10.54296875" customWidth="1"/>
    <col min="8" max="8" width="11.54296875" customWidth="1"/>
    <col min="9" max="9" width="10.6328125" customWidth="1"/>
  </cols>
  <sheetData>
    <row r="1" spans="1:9" ht="43.5" x14ac:dyDescent="0.35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s="1" t="s">
        <v>6</v>
      </c>
      <c r="G1" s="1" t="s">
        <v>7</v>
      </c>
      <c r="H1" s="1" t="s">
        <v>8</v>
      </c>
      <c r="I1" t="s">
        <v>9</v>
      </c>
    </row>
    <row r="2" spans="1:9" x14ac:dyDescent="0.35">
      <c r="A2" t="s">
        <v>5</v>
      </c>
      <c r="B2" s="2">
        <v>44148</v>
      </c>
      <c r="C2" s="3">
        <f t="shared" ref="C2:C4" si="0">D2/2.7</f>
        <v>6.7994891443167296</v>
      </c>
      <c r="D2" s="3">
        <f t="shared" ref="D2:D4" si="1">E2/14.5</f>
        <v>18.358620689655172</v>
      </c>
      <c r="E2">
        <f>1.331*200</f>
        <v>266.2</v>
      </c>
      <c r="F2">
        <v>0.35899999999999999</v>
      </c>
      <c r="G2" s="4" t="s">
        <v>11</v>
      </c>
      <c r="H2" s="4" t="s">
        <v>11</v>
      </c>
      <c r="I2" t="s">
        <v>11</v>
      </c>
    </row>
    <row r="3" spans="1:9" x14ac:dyDescent="0.35">
      <c r="A3" t="s">
        <v>5</v>
      </c>
      <c r="B3" s="2">
        <v>43546</v>
      </c>
      <c r="C3" s="3">
        <f t="shared" si="0"/>
        <v>9.9106002554278412</v>
      </c>
      <c r="D3" s="3">
        <f t="shared" si="1"/>
        <v>26.758620689655171</v>
      </c>
      <c r="E3">
        <v>388</v>
      </c>
      <c r="F3">
        <v>0.38900000000000001</v>
      </c>
      <c r="G3" s="4" t="s">
        <v>11</v>
      </c>
      <c r="H3" s="4" t="s">
        <v>11</v>
      </c>
      <c r="I3" t="s">
        <v>11</v>
      </c>
    </row>
    <row r="4" spans="1:9" x14ac:dyDescent="0.35">
      <c r="A4" t="s">
        <v>5</v>
      </c>
      <c r="B4" s="2">
        <v>43490</v>
      </c>
      <c r="C4" s="3">
        <f t="shared" si="0"/>
        <v>3.9335887611749683</v>
      </c>
      <c r="D4" s="3">
        <f t="shared" si="1"/>
        <v>10.620689655172415</v>
      </c>
      <c r="E4">
        <v>154</v>
      </c>
      <c r="F4" t="s">
        <v>12</v>
      </c>
      <c r="G4" t="s">
        <v>10</v>
      </c>
      <c r="H4" t="s">
        <v>10</v>
      </c>
      <c r="I4" t="s">
        <v>10</v>
      </c>
    </row>
    <row r="7" spans="1:9" x14ac:dyDescent="0.35">
      <c r="A7" t="s">
        <v>13</v>
      </c>
      <c r="B7" s="2">
        <v>43546</v>
      </c>
      <c r="C7" s="3">
        <f>D7/2.7</f>
        <v>11.034482758620689</v>
      </c>
      <c r="D7" s="3">
        <f t="shared" ref="D7:D9" si="2">E7/14.5</f>
        <v>29.793103448275861</v>
      </c>
      <c r="E7">
        <v>432</v>
      </c>
      <c r="G7" s="4" t="s">
        <v>11</v>
      </c>
      <c r="H7" s="4" t="s">
        <v>11</v>
      </c>
      <c r="I7" t="s">
        <v>11</v>
      </c>
    </row>
    <row r="8" spans="1:9" x14ac:dyDescent="0.35">
      <c r="A8" t="s">
        <v>14</v>
      </c>
      <c r="B8" s="2">
        <v>43546</v>
      </c>
      <c r="C8" s="3">
        <f t="shared" ref="C8:C9" si="3">D8/2.7</f>
        <v>4.0255427841634734</v>
      </c>
      <c r="D8" s="3">
        <f t="shared" si="2"/>
        <v>10.86896551724138</v>
      </c>
      <c r="E8">
        <v>157.6</v>
      </c>
      <c r="G8" s="4" t="s">
        <v>11</v>
      </c>
      <c r="H8" s="4" t="s">
        <v>11</v>
      </c>
      <c r="I8" t="s">
        <v>11</v>
      </c>
    </row>
    <row r="9" spans="1:9" x14ac:dyDescent="0.35">
      <c r="A9" t="s">
        <v>15</v>
      </c>
      <c r="B9" s="2">
        <v>43546</v>
      </c>
      <c r="C9" s="3">
        <f t="shared" si="3"/>
        <v>8.0715197956577267</v>
      </c>
      <c r="D9" s="3">
        <f t="shared" si="2"/>
        <v>21.793103448275861</v>
      </c>
      <c r="E9">
        <v>316</v>
      </c>
      <c r="G9" s="4" t="s">
        <v>11</v>
      </c>
      <c r="H9" s="4" t="s">
        <v>11</v>
      </c>
      <c r="I9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2021-08-30T15:02:47Z</dcterms:created>
  <dcterms:modified xsi:type="dcterms:W3CDTF">2021-09-03T17:10:59Z</dcterms:modified>
</cp:coreProperties>
</file>