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C9F4392C-58C4-CD4B-A676-45B12836CD21}" xr6:coauthVersionLast="47" xr6:coauthVersionMax="47" xr10:uidLastSave="{00000000-0000-0000-0000-000000000000}"/>
  <bookViews>
    <workbookView xWindow="0" yWindow="500" windowWidth="35400" windowHeight="1740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1" l="1"/>
  <c r="C12" i="1"/>
  <c r="C11" i="1"/>
  <c r="B19" i="1" s="1"/>
  <c r="C10" i="1"/>
  <c r="B18" i="1" s="1"/>
  <c r="D3" i="1"/>
  <c r="B3" i="1"/>
  <c r="B16" i="1" l="1"/>
  <c r="B21" i="1" s="1"/>
  <c r="D18" i="1"/>
  <c r="D16" i="1" s="1"/>
  <c r="D21" i="1" s="1"/>
  <c r="C18" i="1"/>
  <c r="C16" i="1" s="1"/>
  <c r="C21" i="1" s="1"/>
</calcChain>
</file>

<file path=xl/sharedStrings.xml><?xml version="1.0" encoding="utf-8"?>
<sst xmlns="http://schemas.openxmlformats.org/spreadsheetml/2006/main" count="19" uniqueCount="19">
  <si>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</si>
  <si>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</si>
  <si>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</si>
  <si>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</si>
  <si>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</si>
  <si>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</si>
  <si>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</si>
  <si>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backbone</t>
  </si>
  <si>
    <t>Water</t>
  </si>
  <si>
    <t>Ligation Buffer</t>
  </si>
  <si>
    <t>Backbone</t>
  </si>
  <si>
    <t>Insert</t>
  </si>
  <si>
    <t>Ligase</t>
  </si>
  <si>
    <t>BB only</t>
  </si>
  <si>
    <t>-</t>
  </si>
  <si>
    <t>insert 118</t>
  </si>
  <si>
    <t>insert 119</t>
  </si>
  <si>
    <t>pKR118</t>
  </si>
  <si>
    <t>pKR119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</si>
</sst>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zoomScale="130" zoomScaleNormal="130" workbookViewId="0">
      <selection activeCell="A15" sqref="A15:D20"/>
    </sheetView>
  </sheetViews>
  <sheetFormatPr baseColWidth="10" defaultColWidth="10.6640625" defaultRowHeight="16" x14ac:dyDescent="0.2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2">
      <c r="A1" s="2" t="s">
        <v>0</v>
      </c>
    </row>
    <row r="2" spans="1:5" x14ac:dyDescent="0.2">
      <c r="A2" t="s">
        <v>1</v>
      </c>
      <c r="B2" t="s">
        <v>2</v>
      </c>
      <c r="C2" t="s">
        <v>3</v>
      </c>
      <c r="D2" t="s">
        <v>4</v>
      </c>
    </row>
    <row r="3" spans="1:5" x14ac:dyDescent="0.2">
      <c r="A3" s="1">
        <v>50</v>
      </c>
      <c r="B3" s="1">
        <f>789/2759</f>
        <v>0.28597317868793043</v>
      </c>
      <c r="C3" s="1">
        <v>5</v>
      </c>
      <c r="D3" s="1">
        <f>C3*B3*A3</f>
        <v>71.493294671982611</v>
      </c>
      <c r="E3" s="1"/>
    </row>
    <row r="4" spans="1:5" x14ac:dyDescent="0.2">
      <c r="A4" s="1"/>
      <c r="B4" s="1"/>
      <c r="C4" s="1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x14ac:dyDescent="0.2">
      <c r="A7" s="1"/>
      <c r="B7" s="1"/>
      <c r="C7" s="1"/>
      <c r="D7" s="1"/>
      <c r="E7" s="1"/>
    </row>
    <row r="9" spans="1:5" x14ac:dyDescent="0.2">
      <c r="A9" s="1"/>
      <c r="B9" s="1" t="s">
        <v>6</v>
      </c>
      <c r="C9" s="1" t="s">
        <v>5</v>
      </c>
      <c r="D9" s="1"/>
      <c r="E9" s="1"/>
    </row>
    <row r="10" spans="1:5" x14ac:dyDescent="0.2">
      <c r="A10" s="1" t="s">
        <v>7</v>
      </c>
      <c r="B10" s="1">
        <v>9.6</v>
      </c>
      <c r="C10" s="8">
        <f>A3/B10</f>
        <v>5.2083333333333339</v>
      </c>
      <c r="D10" s="1"/>
      <c r="E10" s="1"/>
    </row>
    <row r="11" spans="1:5" x14ac:dyDescent="0.2">
      <c r="A11" s="1" t="s">
        <v>15</v>
      </c>
      <c r="B11">
        <v>28.9</v>
      </c>
      <c r="C11" s="8">
        <f>D3/B11</f>
        <v>2.4738164246360768</v>
      </c>
      <c r="D11" s="1"/>
      <c r="E11" s="1"/>
    </row>
    <row r="12" spans="1:5" x14ac:dyDescent="0.2">
      <c r="A12" s="1" t="s">
        <v>16</v>
      </c>
      <c r="B12">
        <v>23.8</v>
      </c>
      <c r="C12" s="8">
        <f>D3/B12</f>
        <v>3.0039199442009501</v>
      </c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 t="s">
        <v>17</v>
      </c>
      <c r="C15" s="1" t="s">
        <v>18</v>
      </c>
      <c r="D15" s="1" t="s">
        <v>13</v>
      </c>
      <c r="E15" s="1"/>
    </row>
    <row r="16" spans="1:5" x14ac:dyDescent="0.2">
      <c r="A16" s="1" t="s">
        <v>8</v>
      </c>
      <c r="B16" s="8">
        <f>20-B17-B18-B19-B20</f>
        <v>9.8178502420305893</v>
      </c>
      <c r="C16" s="8">
        <f>20-C17-C18-C19-C20</f>
        <v>9.287746722465716</v>
      </c>
      <c r="D16" s="8">
        <f>20-D17-D18-D20</f>
        <v>12.291666666666666</v>
      </c>
      <c r="E16" s="1"/>
    </row>
    <row r="17" spans="1:5" x14ac:dyDescent="0.2">
      <c r="A17" s="1" t="s">
        <v>9</v>
      </c>
      <c r="B17" s="1">
        <v>2</v>
      </c>
      <c r="C17" s="1">
        <v>2</v>
      </c>
      <c r="D17" s="1">
        <v>2</v>
      </c>
      <c r="E17" s="1"/>
    </row>
    <row r="18" spans="1:5" x14ac:dyDescent="0.2">
      <c r="A18" s="1" t="s">
        <v>10</v>
      </c>
      <c r="B18" s="8">
        <f>C10</f>
        <v>5.2083333333333339</v>
      </c>
      <c r="C18" s="8">
        <f>C10</f>
        <v>5.2083333333333339</v>
      </c>
      <c r="D18" s="8">
        <f>C10</f>
        <v>5.2083333333333339</v>
      </c>
      <c r="E18" s="1"/>
    </row>
    <row r="19" spans="1:5" x14ac:dyDescent="0.2">
      <c r="A19" s="1" t="s">
        <v>11</v>
      </c>
      <c r="B19" s="8">
        <f>C11</f>
        <v>2.4738164246360768</v>
      </c>
      <c r="C19" s="8">
        <f>C12</f>
        <v>3.0039199442009501</v>
      </c>
      <c r="D19" s="9" t="s">
        <v>14</v>
      </c>
      <c r="E19" s="1"/>
    </row>
    <row r="20" spans="1:5" x14ac:dyDescent="0.2">
      <c r="A20" s="1" t="s">
        <v>12</v>
      </c>
      <c r="B20" s="1">
        <v>0.5</v>
      </c>
      <c r="C20" s="1">
        <v>0.5</v>
      </c>
      <c r="D20" s="1">
        <v>0.5</v>
      </c>
      <c r="E20" s="1"/>
    </row>
    <row r="21" spans="1:5" x14ac:dyDescent="0.2">
      <c r="B21" s="10">
        <f>SUM(B16:B20)</f>
        <v>20</v>
      </c>
      <c r="C21" s="10">
        <f t="shared" ref="C21:D21" si="0">SUM(C16:C20)</f>
        <v>20</v>
      </c>
      <c r="D21" s="10">
        <f t="shared" si="0"/>
        <v>20</v>
      </c>
    </row>
    <row r="25" spans="1:5" x14ac:dyDescent="0.2">
      <c r="C25" s="2"/>
      <c r="D25" s="3"/>
    </row>
    <row r="26" spans="1:5" x14ac:dyDescent="0.2">
      <c r="C26" s="1"/>
      <c r="D26" s="8"/>
    </row>
    <row r="27" spans="1:5" x14ac:dyDescent="0.2">
      <c r="C27" s="1"/>
      <c r="D27" s="8"/>
    </row>
    <row r="28" spans="1:5" x14ac:dyDescent="0.2">
      <c r="C28" s="1"/>
      <c r="D28" s="8"/>
    </row>
    <row r="29" spans="1:5" x14ac:dyDescent="0.2">
      <c r="C29" s="1"/>
      <c r="D29" s="8"/>
    </row>
    <row r="30" spans="1:5" x14ac:dyDescent="0.2">
      <c r="C30" s="1"/>
      <c r="D30" s="8"/>
    </row>
    <row r="31" spans="1:5" x14ac:dyDescent="0.2">
      <c r="C31" s="4"/>
      <c r="D31" s="8"/>
    </row>
    <row r="32" spans="1:5" x14ac:dyDescent="0.2">
      <c r="C32" s="5"/>
      <c r="D32" s="8"/>
    </row>
    <row r="33" spans="3:4" x14ac:dyDescent="0.2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2019-06-04T20:11:45Z</cp:lastPrinted>
  <dcterms:created xsi:type="dcterms:W3CDTF">2016-10-27T19:20:40Z</dcterms:created>
  <dcterms:modified xsi:type="dcterms:W3CDTF">2021-08-24T18:20:53Z</dcterms:modified>
</cp:coreProperties>
</file>