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AAD322D8-7DBC-FF4B-918D-C1CCB891CDCB}" xr6:coauthVersionLast="47" xr6:coauthVersionMax="47" xr10:uidLastSave="{00000000-0000-0000-0000-000000000000}"/>
  <bookViews>
    <workbookView xWindow="0" yWindow="460" windowWidth="38400" windowHeight="19440" xr2:uid="{4F3DCFA9-E882-4B49-A985-50AB94AEC4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2" i="1"/>
  <c r="F2" i="1"/>
  <c r="C3" i="1"/>
  <c r="C2" i="1"/>
  <c r="F3" i="1"/>
</calcChain>
</file>

<file path=xl/sharedStrings.xml><?xml version="1.0" encoding="utf-8"?>
<sst xmlns="http://schemas.openxmlformats.org/spreadsheetml/2006/main" count="9" uniqueCount="9">
  <si>
    <t>ug/ul</t>
  </si>
  <si>
    <t>A260</t>
  </si>
  <si>
    <t>Volume of buffer</t>
  </si>
  <si>
    <t>Sample</t>
  </si>
  <si>
    <t>Volume of lysate</t>
  </si>
  <si>
    <t>drpsU2</t>
  </si>
  <si>
    <t>drpsU2 pF-rpsU2-V</t>
  </si>
  <si>
    <t>Concentration: 2.38 ug/ul</t>
  </si>
  <si>
    <t>Needed: 210 uL volume, 500 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</si>
</sst>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EF5E0-4FA0-42E3-A3A7-578987673433}">
  <dimension ref="A1:F5"/>
  <sheetViews>
    <sheetView tabSelected="1" workbookViewId="0">
      <selection activeCell="B20" sqref="B20"/>
    </sheetView>
  </sheetViews>
  <sheetFormatPr baseColWidth="10" defaultColWidth="8.83203125" defaultRowHeight="15" x14ac:dyDescent="0.2"/>
  <cols>
    <col min="1" max="1" width="15.5" customWidth="1"/>
    <col min="5" max="5" width="12.83203125" customWidth="1"/>
    <col min="6" max="6" width="9.33203125" bestFit="1" customWidth="1"/>
  </cols>
  <sheetData>
    <row r="1" spans="1:6" ht="32" x14ac:dyDescent="0.2">
      <c r="A1" t="s">
        <v>3</v>
      </c>
      <c r="B1" t="s">
        <v>1</v>
      </c>
      <c r="C1" t="s">
        <v>0</v>
      </c>
      <c r="E1" s="3" t="s">
        <v>4</v>
      </c>
      <c r="F1" s="3" t="s">
        <v>2</v>
      </c>
    </row>
    <row r="2" spans="1:6" x14ac:dyDescent="0.2">
      <c r="A2" t="s">
        <v>5</v>
      </c>
      <c r="B2" s="1">
        <v>2.4</v>
      </c>
      <c r="C2">
        <f>B2/14.5</f>
        <v>0.16551724137931034</v>
      </c>
      <c r="E2" s="2">
        <f>2.38*210/C2</f>
        <v>3019.6249999999995</v>
      </c>
      <c r="F2" s="2">
        <f>210-E2</f>
        <v>-2809.6249999999995</v>
      </c>
    </row>
    <row r="3" spans="1:6" x14ac:dyDescent="0.2">
      <c r="A3" t="s">
        <v>6</v>
      </c>
      <c r="B3" s="1">
        <v>7.4</v>
      </c>
      <c r="C3">
        <f>B3/14.5</f>
        <v>0.51034482758620692</v>
      </c>
      <c r="E3" s="2">
        <f>2.38*210/C3</f>
        <v>979.3378378378377</v>
      </c>
      <c r="F3" s="2">
        <f>210-E3</f>
        <v>-769.3378378378377</v>
      </c>
    </row>
    <row r="4" spans="1:6" x14ac:dyDescent="0.2">
      <c r="D4" t="s">
        <v>8</v>
      </c>
    </row>
    <row r="5" spans="1:6" x14ac:dyDescent="0.2">
      <c r="D5" t="s">
        <v>7</v>
      </c>
    </row>
  </sheetData>
  <phoneticPr fontId="1" type="noConversion"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2021-02-17T19:43:05Z</dcterms:created>
  <dcterms:modified xsi:type="dcterms:W3CDTF">2021-05-26T20:18:05Z</dcterms:modified>
</cp:coreProperties>
</file>