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Calculations\"/>
    </mc:Choice>
  </mc:AlternateContent>
  <xr:revisionPtr revIDLastSave="0" documentId="13_ncr:1_{33683395-DAC3-4D95-988B-DEE1315E8F72}" xr6:coauthVersionLast="46" xr6:coauthVersionMax="46" xr10:uidLastSave="{00000000-0000-0000-0000-000000000000}"/>
  <bookViews>
    <workbookView xWindow="0" yWindow="90" windowWidth="19200" windowHeight="10710" xr2:uid="{FEFDBC06-9E5C-454E-B452-D6F2C9E053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F10" i="1" s="1"/>
  <c r="E6" i="1"/>
  <c r="F6" i="1" s="1"/>
  <c r="F7" i="1"/>
  <c r="F8" i="1"/>
  <c r="F9" i="1"/>
  <c r="F11" i="1"/>
  <c r="F2" i="1"/>
  <c r="E3" i="1"/>
  <c r="F3" i="1" s="1"/>
  <c r="E4" i="1"/>
  <c r="F4" i="1" s="1"/>
  <c r="E5" i="1"/>
  <c r="F5" i="1" s="1"/>
  <c r="E7" i="1"/>
  <c r="E8" i="1"/>
  <c r="E9" i="1"/>
  <c r="E11" i="1"/>
  <c r="E2" i="1"/>
</calcChain>
</file>

<file path=xl/sharedStrings.xml><?xml version="1.0" encoding="utf-8"?>
<sst xmlns="http://schemas.openxmlformats.org/spreadsheetml/2006/main" count="26" uniqueCount="25">
  <si>
    <t>Sample</t>
  </si>
  <si>
    <t>Strain</t>
  </si>
  <si>
    <t>Genotype</t>
  </si>
  <si>
    <t>LVS</t>
  </si>
  <si>
    <r>
      <rPr>
        <sz val="11"/>
        <color theme="1"/>
        <rFont val="Calibri"/>
        <family val="2"/>
      </rPr>
      <t>Δ</t>
    </r>
    <r>
      <rPr>
        <i/>
        <sz val="11"/>
        <color theme="1"/>
        <rFont val="Calibri"/>
        <family val="2"/>
      </rPr>
      <t>rpsU1</t>
    </r>
  </si>
  <si>
    <r>
      <t>Δ</t>
    </r>
    <r>
      <rPr>
        <i/>
        <sz val="11"/>
        <color theme="1"/>
        <rFont val="Calibri"/>
        <family val="2"/>
      </rPr>
      <t>rpsU2</t>
    </r>
  </si>
  <si>
    <r>
      <t>Δ</t>
    </r>
    <r>
      <rPr>
        <i/>
        <sz val="11"/>
        <color theme="1"/>
        <rFont val="Calibri"/>
        <family val="2"/>
      </rPr>
      <t>rpsU3</t>
    </r>
  </si>
  <si>
    <r>
      <t>Δ</t>
    </r>
    <r>
      <rPr>
        <i/>
        <sz val="11"/>
        <color theme="1"/>
        <rFont val="Calibri"/>
        <family val="2"/>
      </rPr>
      <t>rpsU1</t>
    </r>
    <r>
      <rPr>
        <sz val="11"/>
        <color theme="1"/>
        <rFont val="Calibri"/>
        <family val="2"/>
      </rPr>
      <t>, ΔrpsU2</t>
    </r>
  </si>
  <si>
    <r>
      <t>Δ</t>
    </r>
    <r>
      <rPr>
        <i/>
        <sz val="11"/>
        <color theme="1"/>
        <rFont val="Calibri"/>
        <family val="2"/>
      </rPr>
      <t>rpsU1</t>
    </r>
    <r>
      <rPr>
        <sz val="11"/>
        <color theme="1"/>
        <rFont val="Calibri"/>
        <family val="2"/>
      </rPr>
      <t>, ΔrpsU3</t>
    </r>
  </si>
  <si>
    <r>
      <t>Δ</t>
    </r>
    <r>
      <rPr>
        <i/>
        <sz val="11"/>
        <color theme="1"/>
        <rFont val="Calibri"/>
        <family val="2"/>
      </rPr>
      <t>rpsU2</t>
    </r>
    <r>
      <rPr>
        <sz val="11"/>
        <color theme="1"/>
        <rFont val="Calibri"/>
        <family val="2"/>
      </rPr>
      <t>, ΔrpsU3</t>
    </r>
  </si>
  <si>
    <r>
      <t>Tn7::</t>
    </r>
    <r>
      <rPr>
        <i/>
        <sz val="11"/>
        <color theme="1"/>
        <rFont val="Calibri"/>
        <family val="2"/>
      </rPr>
      <t>rpsU1</t>
    </r>
  </si>
  <si>
    <r>
      <t>Tn7::</t>
    </r>
    <r>
      <rPr>
        <i/>
        <sz val="11"/>
        <color theme="1"/>
        <rFont val="Calibri"/>
        <family val="2"/>
      </rPr>
      <t>rpsU2</t>
    </r>
  </si>
  <si>
    <r>
      <t>Tn7::</t>
    </r>
    <r>
      <rPr>
        <i/>
        <sz val="11"/>
        <color theme="1"/>
        <rFont val="Calibri"/>
        <family val="2"/>
      </rPr>
      <t>rpsU3</t>
    </r>
  </si>
  <si>
    <t>KRLVS9</t>
  </si>
  <si>
    <t>KRLVS16</t>
  </si>
  <si>
    <t>KRLVS24</t>
  </si>
  <si>
    <t>KRLVS47</t>
  </si>
  <si>
    <t>KRLVS53</t>
  </si>
  <si>
    <t>KRLVS86</t>
  </si>
  <si>
    <t>KRLVS89</t>
  </si>
  <si>
    <t>KRLVS91</t>
  </si>
  <si>
    <t>KMLFT113</t>
  </si>
  <si>
    <t>Initial gDNA concentration (ng/uL)</t>
  </si>
  <si>
    <t>Amount 0.1xEB to Add (uL)</t>
  </si>
  <si>
    <t>Amount gDNA to add (uL)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</si>
</sst>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2" fontId="0" fillId="0" borderId="0" xfId="0" applyNumberFormat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C4AD2-6197-40BE-969A-43E5ABFD6C8E}">
  <dimension ref="A1:F11"/>
  <sheetViews>
    <sheetView tabSelected="1" workbookViewId="0">
      <selection sqref="A1:F5"/>
    </sheetView>
  </sheetViews>
  <sheetFormatPr defaultRowHeight="14.5" x14ac:dyDescent="0.35"/>
  <cols>
    <col min="2" max="2" width="10.6328125" customWidth="1"/>
    <col min="3" max="3" width="21.26953125" customWidth="1"/>
    <col min="4" max="4" width="16" customWidth="1"/>
    <col min="5" max="5" width="15" customWidth="1"/>
    <col min="6" max="6" width="13.54296875" customWidth="1"/>
  </cols>
  <sheetData>
    <row r="1" spans="1:6" ht="43.5" x14ac:dyDescent="0.35">
      <c r="A1" t="s">
        <v>0</v>
      </c>
      <c r="B1" t="s">
        <v>1</v>
      </c>
      <c r="C1" t="s">
        <v>2</v>
      </c>
      <c r="D1" s="2" t="s">
        <v>22</v>
      </c>
      <c r="E1" s="2" t="s">
        <v>24</v>
      </c>
      <c r="F1" s="2" t="s">
        <v>23</v>
      </c>
    </row>
    <row r="2" spans="1:6" x14ac:dyDescent="0.35">
      <c r="A2">
        <v>1</v>
      </c>
      <c r="B2" t="s">
        <v>3</v>
      </c>
      <c r="C2" t="s">
        <v>3</v>
      </c>
      <c r="D2">
        <v>134.5</v>
      </c>
      <c r="E2" s="3">
        <f>15*45/D2</f>
        <v>5.0185873605947959</v>
      </c>
      <c r="F2" s="3">
        <f>45-E2</f>
        <v>39.981412639405207</v>
      </c>
    </row>
    <row r="3" spans="1:6" x14ac:dyDescent="0.35">
      <c r="A3">
        <v>2</v>
      </c>
      <c r="B3" t="s">
        <v>21</v>
      </c>
      <c r="C3" s="4" t="s">
        <v>4</v>
      </c>
      <c r="D3">
        <v>313.89999999999998</v>
      </c>
      <c r="E3" s="3">
        <f t="shared" ref="E3:E11" si="0">15*45/D3</f>
        <v>2.150366358712966</v>
      </c>
      <c r="F3" s="3">
        <f t="shared" ref="F3:F11" si="1">45-E3</f>
        <v>42.849633641287035</v>
      </c>
    </row>
    <row r="4" spans="1:6" x14ac:dyDescent="0.35">
      <c r="A4">
        <v>3</v>
      </c>
      <c r="B4" t="s">
        <v>13</v>
      </c>
      <c r="C4" s="4" t="s">
        <v>5</v>
      </c>
      <c r="D4">
        <v>400.9</v>
      </c>
      <c r="E4" s="3">
        <f t="shared" si="0"/>
        <v>1.6837116487902222</v>
      </c>
      <c r="F4" s="3">
        <f t="shared" si="1"/>
        <v>43.316288351209778</v>
      </c>
    </row>
    <row r="5" spans="1:6" x14ac:dyDescent="0.35">
      <c r="A5">
        <v>4</v>
      </c>
      <c r="B5" t="s">
        <v>14</v>
      </c>
      <c r="C5" s="4" t="s">
        <v>6</v>
      </c>
      <c r="D5">
        <v>308.7</v>
      </c>
      <c r="E5" s="3">
        <f t="shared" si="0"/>
        <v>2.1865889212827989</v>
      </c>
      <c r="F5" s="3">
        <f t="shared" si="1"/>
        <v>42.813411078717202</v>
      </c>
    </row>
    <row r="6" spans="1:6" x14ac:dyDescent="0.35">
      <c r="A6">
        <v>5</v>
      </c>
      <c r="B6" t="s">
        <v>16</v>
      </c>
      <c r="C6" s="1" t="s">
        <v>7</v>
      </c>
      <c r="D6">
        <v>1013.4</v>
      </c>
      <c r="E6" s="3">
        <f>15*45/D6*2</f>
        <v>1.3321492007104796</v>
      </c>
      <c r="F6" s="3">
        <f t="shared" si="1"/>
        <v>43.667850799289518</v>
      </c>
    </row>
    <row r="7" spans="1:6" x14ac:dyDescent="0.35">
      <c r="A7">
        <v>6</v>
      </c>
      <c r="B7" t="s">
        <v>15</v>
      </c>
      <c r="C7" s="1" t="s">
        <v>8</v>
      </c>
      <c r="D7">
        <v>124.1</v>
      </c>
      <c r="E7" s="3">
        <f t="shared" si="0"/>
        <v>5.439161966156326</v>
      </c>
      <c r="F7" s="3">
        <f t="shared" si="1"/>
        <v>39.560838033843673</v>
      </c>
    </row>
    <row r="8" spans="1:6" x14ac:dyDescent="0.35">
      <c r="A8">
        <v>7</v>
      </c>
      <c r="B8" t="s">
        <v>17</v>
      </c>
      <c r="C8" s="1" t="s">
        <v>9</v>
      </c>
      <c r="D8">
        <v>57.7</v>
      </c>
      <c r="E8" s="3">
        <f t="shared" si="0"/>
        <v>11.69844020797227</v>
      </c>
      <c r="F8" s="3">
        <f t="shared" si="1"/>
        <v>33.301559792027732</v>
      </c>
    </row>
    <row r="9" spans="1:6" x14ac:dyDescent="0.35">
      <c r="A9">
        <v>8</v>
      </c>
      <c r="B9" t="s">
        <v>18</v>
      </c>
      <c r="C9" s="1" t="s">
        <v>10</v>
      </c>
      <c r="D9">
        <v>625.29999999999995</v>
      </c>
      <c r="E9" s="3">
        <f t="shared" si="0"/>
        <v>1.0794818487126181</v>
      </c>
      <c r="F9" s="3">
        <f t="shared" si="1"/>
        <v>43.920518151287382</v>
      </c>
    </row>
    <row r="10" spans="1:6" x14ac:dyDescent="0.35">
      <c r="A10">
        <v>9</v>
      </c>
      <c r="B10" t="s">
        <v>19</v>
      </c>
      <c r="C10" s="1" t="s">
        <v>11</v>
      </c>
      <c r="D10">
        <v>1429.6</v>
      </c>
      <c r="E10" s="3">
        <f>15*45/D10*2</f>
        <v>0.94432008953553448</v>
      </c>
      <c r="F10" s="3">
        <f t="shared" si="1"/>
        <v>44.055679910464463</v>
      </c>
    </row>
    <row r="11" spans="1:6" x14ac:dyDescent="0.35">
      <c r="A11">
        <v>10</v>
      </c>
      <c r="B11" t="s">
        <v>20</v>
      </c>
      <c r="C11" s="1" t="s">
        <v>12</v>
      </c>
      <c r="D11">
        <v>887.8</v>
      </c>
      <c r="E11" s="3">
        <f t="shared" si="0"/>
        <v>0.76030637530975453</v>
      </c>
      <c r="F11" s="3">
        <f t="shared" si="1"/>
        <v>44.239693624690247</v>
      </c>
    </row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2021-03-02T14:51:29Z</dcterms:created>
  <dcterms:modified xsi:type="dcterms:W3CDTF">2021-03-03T18:43:42Z</dcterms:modified>
</cp:coreProperties>
</file>