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Calculations/"/>
    </mc:Choice>
  </mc:AlternateContent>
  <xr:revisionPtr revIDLastSave="0" documentId="13_ncr:1_{73E2EB4E-87DB-2247-B996-C7D85AD38C02}" xr6:coauthVersionLast="45" xr6:coauthVersionMax="45" xr10:uidLastSave="{00000000-0000-0000-0000-000000000000}"/>
  <bookViews>
    <workbookView xWindow="6820" yWindow="1240" windowWidth="27640" windowHeight="16940" xr2:uid="{AC787F80-83B3-2141-B627-3000CEB9EC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" l="1"/>
  <c r="D3" i="1" s="1"/>
  <c r="C4" i="1"/>
  <c r="D4" i="1" s="1"/>
  <c r="C5" i="1"/>
  <c r="D5" i="1" s="1"/>
  <c r="C2" i="1"/>
  <c r="D2" i="1" s="1"/>
  <c r="D8" i="1" l="1"/>
  <c r="F3" i="1" l="1"/>
  <c r="G3" i="1" s="1"/>
  <c r="F4" i="1"/>
  <c r="G4" i="1" s="1"/>
  <c r="F5" i="1"/>
  <c r="G5" i="1" s="1"/>
  <c r="F2" i="1"/>
  <c r="G2" i="1" s="1"/>
</calcChain>
</file>

<file path=xl/sharedStrings.xml><?xml version="1.0" encoding="utf-8"?>
<sst xmlns="http://schemas.openxmlformats.org/spreadsheetml/2006/main" count="10" uniqueCount="10">
  <si>
    <t>Sample</t>
  </si>
  <si>
    <t>A260</t>
  </si>
  <si>
    <t>wt</t>
  </si>
  <si>
    <t>rpsU1</t>
  </si>
  <si>
    <t>rpsU2</t>
  </si>
  <si>
    <t>rpsU3</t>
  </si>
  <si>
    <t>Concentration (ug/uL)</t>
  </si>
  <si>
    <t>Concentration (pmol/ul)</t>
  </si>
  <si>
    <t>Sample to add</t>
  </si>
  <si>
    <t>Buffer to add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</si>
</sst>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DDFE8-72A6-AD4A-8CDB-F42B48F02696}">
  <dimension ref="A1:G8"/>
  <sheetViews>
    <sheetView tabSelected="1" zoomScale="160" zoomScaleNormal="160" workbookViewId="0">
      <selection activeCell="G13" sqref="G13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6</v>
      </c>
      <c r="D1" t="s">
        <v>7</v>
      </c>
      <c r="F1" t="s">
        <v>8</v>
      </c>
      <c r="G1" t="s">
        <v>9</v>
      </c>
    </row>
    <row r="2" spans="1:7" x14ac:dyDescent="0.2">
      <c r="A2" s="1" t="s">
        <v>2</v>
      </c>
      <c r="B2" s="2">
        <v>1.331</v>
      </c>
      <c r="C2">
        <f>B2*200/14.5</f>
        <v>18.358620689655172</v>
      </c>
      <c r="D2">
        <f>C2/2.7</f>
        <v>6.7994891443167296</v>
      </c>
      <c r="F2">
        <f>$D$8/D2*10</f>
        <v>4.2674680691209623</v>
      </c>
      <c r="G2">
        <f>10-F2</f>
        <v>5.7325319308790377</v>
      </c>
    </row>
    <row r="3" spans="1:7" x14ac:dyDescent="0.2">
      <c r="A3" s="1" t="s">
        <v>3</v>
      </c>
      <c r="B3" s="2">
        <v>0.56799999999999995</v>
      </c>
      <c r="C3">
        <f t="shared" ref="C3:C5" si="0">B3*200/14.5</f>
        <v>7.8344827586206893</v>
      </c>
      <c r="D3">
        <f t="shared" ref="D3:D5" si="1">C3/2.7</f>
        <v>2.9016602809706256</v>
      </c>
      <c r="F3">
        <f t="shared" ref="F3:F5" si="2">$D$8/D3*10</f>
        <v>10</v>
      </c>
      <c r="G3">
        <f t="shared" ref="G3:G5" si="3">10-F3</f>
        <v>0</v>
      </c>
    </row>
    <row r="4" spans="1:7" x14ac:dyDescent="0.2">
      <c r="A4" s="1" t="s">
        <v>4</v>
      </c>
      <c r="B4" s="2">
        <v>1.224</v>
      </c>
      <c r="C4">
        <f t="shared" si="0"/>
        <v>16.882758620689653</v>
      </c>
      <c r="D4">
        <f t="shared" si="1"/>
        <v>6.2528735632183894</v>
      </c>
      <c r="F4">
        <f t="shared" si="2"/>
        <v>4.6405228758169939</v>
      </c>
      <c r="G4">
        <f t="shared" si="3"/>
        <v>5.3594771241830061</v>
      </c>
    </row>
    <row r="5" spans="1:7" x14ac:dyDescent="0.2">
      <c r="A5" s="1" t="s">
        <v>5</v>
      </c>
      <c r="B5" s="2">
        <v>0.746</v>
      </c>
      <c r="C5">
        <f t="shared" si="0"/>
        <v>10.289655172413791</v>
      </c>
      <c r="D5">
        <f t="shared" si="1"/>
        <v>3.8109833971902929</v>
      </c>
      <c r="F5">
        <f t="shared" si="2"/>
        <v>7.6139410187667567</v>
      </c>
      <c r="G5">
        <f t="shared" si="3"/>
        <v>2.3860589812332433</v>
      </c>
    </row>
    <row r="8" spans="1:7" x14ac:dyDescent="0.2">
      <c r="D8">
        <f>MIN(D2:D5)</f>
        <v>2.9016602809706256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2020-11-16T13:47:02Z</dcterms:created>
  <dcterms:modified xsi:type="dcterms:W3CDTF">2020-11-16T15:46:59Z</dcterms:modified>
</cp:coreProperties>
</file>