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C256E1CA-DCF2-0447-8924-8E42FB2E78A9}" xr6:coauthVersionLast="45" xr6:coauthVersionMax="45" xr10:uidLastSave="{00000000-0000-0000-0000-000000000000}"/>
  <bookViews>
    <workbookView xWindow="-2340" yWindow="1500" windowWidth="19420" windowHeight="11020" activeTab="1" xr2:uid="{00000000-000D-0000-FFFF-FFFF00000000}"/>
  </bookViews>
  <sheets>
    <sheet name="Samples" sheetId="2" r:id="rId1"/>
    <sheet name="Mix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1" l="1"/>
  <c r="K6" i="1"/>
  <c r="K4" i="1"/>
  <c r="J5" i="1"/>
  <c r="J6" i="1"/>
  <c r="J4" i="1"/>
  <c r="B12" i="2"/>
  <c r="D12" i="1"/>
  <c r="D8" i="1"/>
  <c r="E4" i="1"/>
  <c r="E8" i="1"/>
  <c r="D9" i="1"/>
  <c r="E9" i="1"/>
  <c r="D10" i="1"/>
  <c r="E10" i="1"/>
  <c r="D7" i="1"/>
  <c r="D6" i="1"/>
  <c r="D11" i="1"/>
  <c r="E11" i="1"/>
  <c r="E7" i="1"/>
  <c r="E6" i="1"/>
  <c r="D5" i="1"/>
  <c r="E5" i="1"/>
  <c r="E12" i="1"/>
</calcChain>
</file>

<file path=xl/sharedStrings.xml><?xml version="1.0" encoding="utf-8"?>
<sst xmlns="http://schemas.openxmlformats.org/spreadsheetml/2006/main" count="37" uniqueCount="34">
  <si>
    <t>Component</t>
  </si>
  <si>
    <t>Stock concentration</t>
  </si>
  <si>
    <t>Final concentration</t>
  </si>
  <si>
    <t>1 rxn volume</t>
  </si>
  <si>
    <t>ddiH2O</t>
  </si>
  <si>
    <t>dNTPs</t>
  </si>
  <si>
    <t>oligo F</t>
  </si>
  <si>
    <t>oligo R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</si>
  <si>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</si>
  <si>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</si>
  <si>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</si>
  <si>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</si>
  <si>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</si>
  <si>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</si>
  <si>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</si>
  <si>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</si>
  <si>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</si>
  <si>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</si>
  <si>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</si>
  <si>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</si>
  <si>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</si>
  <si>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</si>
  <si>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</si>
  <si>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</si>
  <si>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</si>
  <si>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Reaction numbers</t>
  </si>
  <si>
    <t>Sample</t>
  </si>
  <si>
    <t>Expected size</t>
  </si>
  <si>
    <t>LVS gDNA</t>
  </si>
  <si>
    <t>no product</t>
  </si>
  <si>
    <t>LVS colony</t>
  </si>
  <si>
    <t>gDNA conc</t>
  </si>
  <si>
    <t>Amt DNA to make 100 ng/uL</t>
  </si>
  <si>
    <t>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</si>
</sst>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C2960-7CD8-6F49-B179-9B9B65DEF94B}">
  <dimension ref="A1:C12"/>
  <sheetViews>
    <sheetView workbookViewId="0">
      <selection activeCell="B11" sqref="B11"/>
    </sheetView>
  </sheetViews>
  <sheetFormatPr baseColWidth="10" defaultColWidth="10.6640625" defaultRowHeight="16" x14ac:dyDescent="0.2"/>
  <cols>
    <col min="1" max="1" width="8.33203125" bestFit="1" customWidth="1"/>
    <col min="2" max="2" width="13.83203125" bestFit="1" customWidth="1"/>
    <col min="3" max="3" width="9.83203125" bestFit="1" customWidth="1"/>
  </cols>
  <sheetData>
    <row r="1" spans="1:3" ht="34" x14ac:dyDescent="0.2">
      <c r="A1" s="4" t="s">
        <v>25</v>
      </c>
      <c r="B1" s="5" t="s">
        <v>26</v>
      </c>
      <c r="C1" s="4" t="s">
        <v>27</v>
      </c>
    </row>
    <row r="2" spans="1:3" x14ac:dyDescent="0.2">
      <c r="A2" s="6">
        <v>1</v>
      </c>
      <c r="B2" s="7"/>
      <c r="C2" s="8"/>
    </row>
    <row r="3" spans="1:3" x14ac:dyDescent="0.2">
      <c r="A3" s="6">
        <v>2</v>
      </c>
      <c r="B3" s="7"/>
      <c r="C3" s="8"/>
    </row>
    <row r="4" spans="1:3" x14ac:dyDescent="0.2">
      <c r="A4" s="6">
        <v>3</v>
      </c>
      <c r="B4" s="7"/>
      <c r="C4" s="8"/>
    </row>
    <row r="5" spans="1:3" x14ac:dyDescent="0.2">
      <c r="A5" s="6">
        <v>4</v>
      </c>
      <c r="B5" s="7"/>
      <c r="C5" s="8"/>
    </row>
    <row r="6" spans="1:3" x14ac:dyDescent="0.2">
      <c r="A6" s="6">
        <v>5</v>
      </c>
      <c r="B6" s="7"/>
      <c r="C6" s="8"/>
    </row>
    <row r="7" spans="1:3" x14ac:dyDescent="0.2">
      <c r="A7" s="6">
        <v>6</v>
      </c>
      <c r="B7" s="7"/>
      <c r="C7" s="8"/>
    </row>
    <row r="8" spans="1:3" x14ac:dyDescent="0.2">
      <c r="A8" s="6">
        <v>7</v>
      </c>
      <c r="B8" s="7"/>
      <c r="C8" s="8"/>
    </row>
    <row r="9" spans="1:3" x14ac:dyDescent="0.2">
      <c r="A9" s="6">
        <v>8</v>
      </c>
      <c r="B9" s="7"/>
      <c r="C9" s="8"/>
    </row>
    <row r="10" spans="1:3" x14ac:dyDescent="0.2">
      <c r="A10" s="6">
        <v>9</v>
      </c>
      <c r="B10" s="7" t="s">
        <v>30</v>
      </c>
      <c r="C10" s="8"/>
    </row>
    <row r="11" spans="1:3" x14ac:dyDescent="0.2">
      <c r="A11" s="6">
        <v>10</v>
      </c>
      <c r="B11" s="7" t="s">
        <v>28</v>
      </c>
      <c r="C11" s="8"/>
    </row>
    <row r="12" spans="1:3" x14ac:dyDescent="0.2">
      <c r="A12" s="6">
        <v>11</v>
      </c>
      <c r="B12" s="9" t="str">
        <f>"-DNA"</f>
        <v>-DNA</v>
      </c>
      <c r="C12" s="10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K4" sqref="K4:K6"/>
    </sheetView>
  </sheetViews>
  <sheetFormatPr baseColWidth="10" defaultColWidth="10.6640625" defaultRowHeight="16" x14ac:dyDescent="0.2"/>
  <cols>
    <col min="1" max="1" width="28.6640625" bestFit="1" customWidth="1"/>
    <col min="2" max="2" width="17.33203125" bestFit="1" customWidth="1"/>
    <col min="3" max="3" width="17" bestFit="1" customWidth="1"/>
    <col min="4" max="4" width="11.6640625" bestFit="1" customWidth="1"/>
    <col min="5" max="5" width="10.1640625" bestFit="1" customWidth="1"/>
  </cols>
  <sheetData>
    <row r="1" spans="1:11" x14ac:dyDescent="0.2">
      <c r="A1" s="3" t="s">
        <v>15</v>
      </c>
      <c r="B1" s="2">
        <v>100</v>
      </c>
    </row>
    <row r="2" spans="1:11" x14ac:dyDescent="0.2">
      <c r="A2" s="3" t="s">
        <v>16</v>
      </c>
      <c r="B2" s="2">
        <v>4</v>
      </c>
    </row>
    <row r="3" spans="1:11" x14ac:dyDescent="0.2">
      <c r="E3" s="1" t="s">
        <v>14</v>
      </c>
      <c r="H3" t="s">
        <v>26</v>
      </c>
      <c r="I3" t="s">
        <v>31</v>
      </c>
      <c r="J3" t="s">
        <v>32</v>
      </c>
      <c r="K3" t="s">
        <v>33</v>
      </c>
    </row>
    <row r="4" spans="1:11" x14ac:dyDescent="0.2">
      <c r="A4" s="1" t="s">
        <v>0</v>
      </c>
      <c r="B4" s="1" t="s">
        <v>1</v>
      </c>
      <c r="C4" s="1" t="s">
        <v>2</v>
      </c>
      <c r="D4" s="1" t="s">
        <v>3</v>
      </c>
      <c r="E4" s="2">
        <f>(B2+1)*1</f>
        <v>5</v>
      </c>
      <c r="H4">
        <v>78.099999999999994</v>
      </c>
      <c r="I4">
        <v>712.2</v>
      </c>
      <c r="J4">
        <f>100/I4*5</f>
        <v>0.70204998595900026</v>
      </c>
      <c r="K4">
        <f>5-J4</f>
        <v>4.2979500140409996</v>
      </c>
    </row>
    <row r="5" spans="1:11" x14ac:dyDescent="0.2">
      <c r="A5" s="2" t="s">
        <v>4</v>
      </c>
      <c r="B5" s="2"/>
      <c r="C5" s="2"/>
      <c r="D5" s="2">
        <f>D12-SUM(D6:D11)</f>
        <v>62</v>
      </c>
      <c r="E5" s="2">
        <f>D5*$E$4</f>
        <v>310</v>
      </c>
      <c r="H5">
        <v>78.2</v>
      </c>
      <c r="I5">
        <v>769.8</v>
      </c>
      <c r="J5">
        <f t="shared" ref="J5:J6" si="0">100/I5*5</f>
        <v>0.64951935567679919</v>
      </c>
      <c r="K5">
        <f t="shared" ref="K5:K6" si="1">5-J5</f>
        <v>4.3504806443232011</v>
      </c>
    </row>
    <row r="6" spans="1:11" x14ac:dyDescent="0.2">
      <c r="A6" s="2" t="s">
        <v>18</v>
      </c>
      <c r="B6" s="2" t="s">
        <v>19</v>
      </c>
      <c r="C6" s="2" t="s">
        <v>11</v>
      </c>
      <c r="D6" s="2">
        <f>D12/(5/1)</f>
        <v>20</v>
      </c>
      <c r="E6" s="2">
        <f t="shared" ref="E6:E11" si="2">D6*$E$4</f>
        <v>100</v>
      </c>
      <c r="H6">
        <v>79.099999999999994</v>
      </c>
      <c r="I6">
        <v>529.29999999999995</v>
      </c>
      <c r="J6">
        <f t="shared" si="0"/>
        <v>0.94464386926128852</v>
      </c>
      <c r="K6">
        <f t="shared" si="1"/>
        <v>4.0553561307387112</v>
      </c>
    </row>
    <row r="7" spans="1:11" x14ac:dyDescent="0.2">
      <c r="A7" s="2" t="s">
        <v>5</v>
      </c>
      <c r="B7" s="2" t="s">
        <v>20</v>
      </c>
      <c r="C7" s="2" t="s">
        <v>21</v>
      </c>
      <c r="D7" s="2">
        <f>D12/(2.5/0.2)</f>
        <v>8</v>
      </c>
      <c r="E7" s="2">
        <f t="shared" si="2"/>
        <v>40</v>
      </c>
    </row>
    <row r="8" spans="1:11" x14ac:dyDescent="0.2">
      <c r="A8" s="2" t="s">
        <v>6</v>
      </c>
      <c r="B8" s="2" t="s">
        <v>9</v>
      </c>
      <c r="C8" s="2" t="s">
        <v>12</v>
      </c>
      <c r="D8" s="2">
        <f>D12/(10/0.3)</f>
        <v>3</v>
      </c>
      <c r="E8" s="2">
        <f t="shared" si="2"/>
        <v>15</v>
      </c>
    </row>
    <row r="9" spans="1:11" x14ac:dyDescent="0.2">
      <c r="A9" s="2" t="s">
        <v>7</v>
      </c>
      <c r="B9" s="2" t="s">
        <v>9</v>
      </c>
      <c r="C9" s="2" t="s">
        <v>12</v>
      </c>
      <c r="D9" s="2">
        <f>D12/(10/0.3)</f>
        <v>3</v>
      </c>
      <c r="E9" s="2">
        <f t="shared" si="2"/>
        <v>15</v>
      </c>
    </row>
    <row r="10" spans="1:11" x14ac:dyDescent="0.2">
      <c r="A10" s="2" t="s">
        <v>8</v>
      </c>
      <c r="B10" s="2" t="s">
        <v>10</v>
      </c>
      <c r="C10" s="2" t="s">
        <v>13</v>
      </c>
      <c r="D10" s="2">
        <f>D12/(100/2)</f>
        <v>2</v>
      </c>
      <c r="E10" s="2">
        <f t="shared" si="2"/>
        <v>10</v>
      </c>
    </row>
    <row r="11" spans="1:11" x14ac:dyDescent="0.2">
      <c r="A11" s="2" t="s">
        <v>24</v>
      </c>
      <c r="B11" s="2" t="s">
        <v>22</v>
      </c>
      <c r="C11" s="2" t="s">
        <v>23</v>
      </c>
      <c r="D11" s="2">
        <f>D12/(1.25/0.025)</f>
        <v>2</v>
      </c>
      <c r="E11" s="2">
        <f t="shared" si="2"/>
        <v>10</v>
      </c>
    </row>
    <row r="12" spans="1:11" x14ac:dyDescent="0.2">
      <c r="C12" s="2" t="s">
        <v>17</v>
      </c>
      <c r="D12" s="2">
        <f>B1</f>
        <v>100</v>
      </c>
      <c r="E12" s="2">
        <f>SUM(E5:E11)</f>
        <v>500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2018-10-04T16:03:59Z</dcterms:created>
  <dcterms:modified xsi:type="dcterms:W3CDTF">2020-06-05T20:44:03Z</dcterms:modified>
</cp:coreProperties>
</file>