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CA\"/>
    </mc:Choice>
  </mc:AlternateContent>
  <xr:revisionPtr revIDLastSave="0" documentId="13_ncr:1_{BA0BC1C5-C5DF-4DC9-A3D2-3C1457248BFC}" xr6:coauthVersionLast="47" xr6:coauthVersionMax="47" xr10:uidLastSave="{00000000-0000-0000-0000-000000000000}"/>
  <bookViews>
    <workbookView xWindow="0" yWindow="90" windowWidth="19200" windowHeight="10710" xr2:uid="{33F55FB6-A90F-5243-9622-2FC2D02966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2" i="1" l="1"/>
  <c r="N11" i="1"/>
  <c r="C16" i="1" l="1"/>
  <c r="F2" i="1" l="1"/>
  <c r="F12" i="1"/>
  <c r="H11" i="1"/>
  <c r="G11" i="1"/>
  <c r="H12" i="1"/>
  <c r="G12" i="1"/>
  <c r="F11" i="1"/>
  <c r="G7" i="1"/>
  <c r="H3" i="1"/>
  <c r="H5" i="1"/>
  <c r="H2" i="1"/>
  <c r="G3" i="1"/>
  <c r="G9" i="1"/>
  <c r="G5" i="1"/>
  <c r="G2" i="1"/>
  <c r="H9" i="1"/>
  <c r="H7" i="1"/>
  <c r="F9" i="1"/>
  <c r="F7" i="1"/>
  <c r="F5" i="1"/>
  <c r="F3" i="1"/>
  <c r="H8" i="1"/>
  <c r="H6" i="1"/>
  <c r="H4" i="1"/>
  <c r="G8" i="1"/>
  <c r="G4" i="1"/>
  <c r="G6" i="1"/>
  <c r="F8" i="1"/>
  <c r="F6" i="1"/>
  <c r="F4" i="1"/>
  <c r="M11" i="1" l="1"/>
  <c r="L11" i="1"/>
  <c r="M12" i="1"/>
  <c r="L12" i="1"/>
  <c r="L6" i="1"/>
  <c r="M6" i="1"/>
  <c r="M7" i="1"/>
  <c r="L7" i="1"/>
  <c r="L4" i="1"/>
  <c r="M4" i="1"/>
  <c r="L8" i="1"/>
  <c r="M8" i="1"/>
  <c r="M2" i="1"/>
  <c r="L2" i="1"/>
  <c r="L3" i="1"/>
  <c r="M3" i="1"/>
  <c r="L5" i="1"/>
  <c r="M5" i="1"/>
  <c r="L9" i="1"/>
  <c r="M9" i="1"/>
</calcChain>
</file>

<file path=xl/sharedStrings.xml><?xml version="1.0" encoding="utf-8"?>
<sst xmlns="http://schemas.openxmlformats.org/spreadsheetml/2006/main" count="20" uniqueCount="14">
  <si>
    <t>Replicate A</t>
  </si>
  <si>
    <t>Replicate B</t>
  </si>
  <si>
    <t>Replicate C</t>
  </si>
  <si>
    <t>Blank Average</t>
  </si>
  <si>
    <t>Blank rep A</t>
  </si>
  <si>
    <t>Blank rep B</t>
  </si>
  <si>
    <t>blank rep C</t>
  </si>
  <si>
    <t>Average Absorbance</t>
  </si>
  <si>
    <t>Concentration (ug/mL)</t>
  </si>
  <si>
    <t>St Dev</t>
  </si>
  <si>
    <t>Blank</t>
  </si>
  <si>
    <t>Calculated concentration (ug/mL)</t>
  </si>
  <si>
    <t>bS21-TAP</t>
  </si>
  <si>
    <t>- TAP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</si>
</sst>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9"/>
      <color rgb="FF59595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readingOrder="1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Sheet1!$L$1</c:f>
              <c:strCache>
                <c:ptCount val="1"/>
                <c:pt idx="0">
                  <c:v>Average Absorbance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4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Sheet1!$K$2:$K$9</c:f>
              <c:numCache>
                <c:formatCode>General</c:formatCode>
                <c:ptCount val="8"/>
                <c:pt idx="0">
                  <c:v>2000</c:v>
                </c:pt>
                <c:pt idx="1">
                  <c:v>1500</c:v>
                </c:pt>
                <c:pt idx="2">
                  <c:v>1000</c:v>
                </c:pt>
                <c:pt idx="3">
                  <c:v>750</c:v>
                </c:pt>
                <c:pt idx="4">
                  <c:v>500</c:v>
                </c:pt>
                <c:pt idx="5">
                  <c:v>250</c:v>
                </c:pt>
                <c:pt idx="6">
                  <c:v>125</c:v>
                </c:pt>
                <c:pt idx="7">
                  <c:v>25</c:v>
                </c:pt>
              </c:numCache>
            </c:numRef>
          </c:xVal>
          <c:yVal>
            <c:numRef>
              <c:f>Sheet1!$L$2:$L$9</c:f>
              <c:numCache>
                <c:formatCode>General</c:formatCode>
                <c:ptCount val="8"/>
                <c:pt idx="0">
                  <c:v>1.7447999999999999</c:v>
                </c:pt>
                <c:pt idx="1">
                  <c:v>1.6861333333333333</c:v>
                </c:pt>
                <c:pt idx="2">
                  <c:v>1.2202999999999999</c:v>
                </c:pt>
                <c:pt idx="3">
                  <c:v>0.96593333333333342</c:v>
                </c:pt>
                <c:pt idx="4">
                  <c:v>0.68773333333333342</c:v>
                </c:pt>
                <c:pt idx="5">
                  <c:v>0.37603333333333339</c:v>
                </c:pt>
                <c:pt idx="6">
                  <c:v>0.21036666666666667</c:v>
                </c:pt>
                <c:pt idx="7">
                  <c:v>5.8599999999999992E-2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DA-6147-9DD6-A1DC7ABF2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9911376"/>
        <c:axId val="1599913008"/>
      </c:scatterChart>
      <c:valAx>
        <c:axId val="1599911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Protein</a:t>
                </a:r>
                <a:r>
                  <a:rPr lang="en-US" baseline="0"/>
                  <a:t> concentration (ug/mL)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913008"/>
        <c:crosses val="autoZero"/>
        <c:crossBetween val="midCat"/>
      </c:valAx>
      <c:valAx>
        <c:axId val="159991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absorbance (562 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911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Sheet1!$L$1</c:f>
              <c:strCache>
                <c:ptCount val="1"/>
                <c:pt idx="0">
                  <c:v>Average Absorbance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Sheet1!$K$6:$K$9</c:f>
              <c:numCache>
                <c:formatCode>General</c:formatCode>
                <c:ptCount val="4"/>
                <c:pt idx="0">
                  <c:v>500</c:v>
                </c:pt>
                <c:pt idx="1">
                  <c:v>250</c:v>
                </c:pt>
                <c:pt idx="2">
                  <c:v>125</c:v>
                </c:pt>
                <c:pt idx="3">
                  <c:v>25</c:v>
                </c:pt>
              </c:numCache>
            </c:numRef>
          </c:xVal>
          <c:yVal>
            <c:numRef>
              <c:f>Sheet1!$L$6:$L$9</c:f>
              <c:numCache>
                <c:formatCode>General</c:formatCode>
                <c:ptCount val="4"/>
                <c:pt idx="0">
                  <c:v>0.68773333333333342</c:v>
                </c:pt>
                <c:pt idx="1">
                  <c:v>0.37603333333333339</c:v>
                </c:pt>
                <c:pt idx="2">
                  <c:v>0.21036666666666667</c:v>
                </c:pt>
                <c:pt idx="3">
                  <c:v>5.8599999999999992E-2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75-4F63-87D5-6AD002A37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0571583"/>
        <c:axId val="2065259855"/>
      </c:scatterChart>
      <c:valAx>
        <c:axId val="1930571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Protein concentration (ug/mL)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5259855"/>
        <c:crosses val="autoZero"/>
        <c:crossBetween val="midCat"/>
      </c:valAx>
      <c:valAx>
        <c:axId val="2065259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absorbance (562 nm)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131601049868766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05715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165100</xdr:colOff>
      <xdr:row>15</xdr:row>
      <xdr:rowOff>44450</xdr:rowOff>
    </xdr:from>
    <xdr:to>
      <xdr:col>12</xdr:col>
      <xdr:colOff>609600</xdr:colOff>
      <xdr:row>28</xdr:row>
      <xdr:rowOff>146050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AD8FD0-5DA1-FB41-952E-92353D76F4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387350</xdr:colOff>
      <xdr:row>15</xdr:row>
      <xdr:rowOff>50800</xdr:rowOff>
    </xdr:from>
    <xdr:to>
      <xdr:col>19</xdr:col>
      <xdr:colOff>82550</xdr:colOff>
      <xdr:row>29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F9011C-60B4-4B6C-AE9A-71B3F949AA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982EE-B4C9-6742-83D4-D261115838F6}">
  <dimension ref="A1:R19"/>
  <sheetViews>
    <sheetView tabSelected="1" topLeftCell="H3" workbookViewId="0">
      <selection activeCell="Q6" sqref="Q6:R8"/>
    </sheetView>
  </sheetViews>
  <sheetFormatPr defaultColWidth="10.6640625" defaultRowHeight="15.5" x14ac:dyDescent="0.35"/>
  <sheetData>
    <row r="1" spans="1:18" x14ac:dyDescent="0.35">
      <c r="A1" t="s">
        <v>8</v>
      </c>
      <c r="B1" t="s">
        <v>0</v>
      </c>
      <c r="C1" t="s">
        <v>1</v>
      </c>
      <c r="D1" t="s">
        <v>2</v>
      </c>
      <c r="F1" t="s">
        <v>4</v>
      </c>
      <c r="G1" t="s">
        <v>5</v>
      </c>
      <c r="H1" t="s">
        <v>6</v>
      </c>
      <c r="K1" t="s">
        <v>8</v>
      </c>
      <c r="L1" t="s">
        <v>7</v>
      </c>
      <c r="M1" t="s">
        <v>9</v>
      </c>
    </row>
    <row r="2" spans="1:18" x14ac:dyDescent="0.35">
      <c r="A2">
        <v>2000</v>
      </c>
      <c r="B2">
        <v>1.9630000000000001</v>
      </c>
      <c r="C2">
        <v>1.9292</v>
      </c>
      <c r="D2">
        <v>1.8539000000000001</v>
      </c>
      <c r="F2">
        <f>B2-$C$16</f>
        <v>1.7924333333333333</v>
      </c>
      <c r="G2">
        <f t="shared" ref="G2:H9" si="0">C2-$C$16</f>
        <v>1.7586333333333333</v>
      </c>
      <c r="H2">
        <f t="shared" si="0"/>
        <v>1.6833333333333333</v>
      </c>
      <c r="K2">
        <v>2000</v>
      </c>
      <c r="L2">
        <f>AVERAGE(F2:H2)</f>
        <v>1.7447999999999999</v>
      </c>
      <c r="M2">
        <f>STDEV(F2:H2)</f>
        <v>5.5850007460459046E-2</v>
      </c>
    </row>
    <row r="3" spans="1:18" x14ac:dyDescent="0.35">
      <c r="A3">
        <v>1500</v>
      </c>
      <c r="B3">
        <v>1.8627</v>
      </c>
      <c r="C3">
        <v>1.8467</v>
      </c>
      <c r="D3">
        <v>1.8607</v>
      </c>
      <c r="F3">
        <f t="shared" ref="F3:F9" si="1">B3-$C$16</f>
        <v>1.6921333333333333</v>
      </c>
      <c r="G3">
        <f t="shared" si="0"/>
        <v>1.6761333333333333</v>
      </c>
      <c r="H3">
        <f t="shared" si="0"/>
        <v>1.6901333333333333</v>
      </c>
      <c r="K3">
        <v>1500</v>
      </c>
      <c r="L3">
        <f t="shared" ref="L3:L9" si="2">AVERAGE(F3:H3)</f>
        <v>1.6861333333333333</v>
      </c>
      <c r="M3">
        <f t="shared" ref="M3:M9" si="3">STDEV(F3:H3)</f>
        <v>8.7177978870813556E-3</v>
      </c>
    </row>
    <row r="4" spans="1:18" x14ac:dyDescent="0.35">
      <c r="A4">
        <v>1000</v>
      </c>
      <c r="B4">
        <v>1.4</v>
      </c>
      <c r="C4">
        <v>1.3844000000000001</v>
      </c>
      <c r="D4">
        <v>1.3882000000000001</v>
      </c>
      <c r="F4">
        <f t="shared" si="1"/>
        <v>1.2294333333333332</v>
      </c>
      <c r="G4">
        <f t="shared" si="0"/>
        <v>1.2138333333333333</v>
      </c>
      <c r="H4">
        <f t="shared" si="0"/>
        <v>1.2176333333333333</v>
      </c>
      <c r="K4">
        <v>1000</v>
      </c>
      <c r="L4">
        <f t="shared" si="2"/>
        <v>1.2202999999999999</v>
      </c>
      <c r="M4">
        <f t="shared" si="3"/>
        <v>8.1346993388404822E-3</v>
      </c>
    </row>
    <row r="5" spans="1:18" x14ac:dyDescent="0.35">
      <c r="A5">
        <v>750</v>
      </c>
      <c r="B5">
        <v>1.1581999999999999</v>
      </c>
      <c r="C5">
        <v>1.1266</v>
      </c>
      <c r="D5">
        <v>1.1247</v>
      </c>
      <c r="F5">
        <f t="shared" si="1"/>
        <v>0.98763333333333325</v>
      </c>
      <c r="G5">
        <f t="shared" si="0"/>
        <v>0.9560333333333334</v>
      </c>
      <c r="H5">
        <f t="shared" si="0"/>
        <v>0.95413333333333339</v>
      </c>
      <c r="K5">
        <v>750</v>
      </c>
      <c r="L5">
        <f t="shared" si="2"/>
        <v>0.96593333333333342</v>
      </c>
      <c r="M5">
        <f t="shared" si="3"/>
        <v>1.88167478592874E-2</v>
      </c>
    </row>
    <row r="6" spans="1:18" x14ac:dyDescent="0.35">
      <c r="A6">
        <v>500</v>
      </c>
      <c r="B6">
        <v>0.87470000000000003</v>
      </c>
      <c r="C6">
        <v>0.8488</v>
      </c>
      <c r="D6">
        <v>0.85140000000000005</v>
      </c>
      <c r="F6">
        <f t="shared" si="1"/>
        <v>0.70413333333333339</v>
      </c>
      <c r="G6">
        <f t="shared" si="0"/>
        <v>0.67823333333333335</v>
      </c>
      <c r="H6">
        <f t="shared" si="0"/>
        <v>0.6808333333333334</v>
      </c>
      <c r="K6">
        <v>500</v>
      </c>
      <c r="L6">
        <f t="shared" si="2"/>
        <v>0.68773333333333342</v>
      </c>
      <c r="M6">
        <f t="shared" si="3"/>
        <v>1.4262187770464958E-2</v>
      </c>
      <c r="R6" t="s">
        <v>11</v>
      </c>
    </row>
    <row r="7" spans="1:18" x14ac:dyDescent="0.35">
      <c r="A7">
        <v>250</v>
      </c>
      <c r="B7">
        <v>0.55600000000000005</v>
      </c>
      <c r="C7">
        <v>0.53620000000000001</v>
      </c>
      <c r="D7">
        <v>0.54759999999999998</v>
      </c>
      <c r="F7">
        <f t="shared" si="1"/>
        <v>0.38543333333333341</v>
      </c>
      <c r="G7">
        <f t="shared" si="0"/>
        <v>0.36563333333333337</v>
      </c>
      <c r="H7">
        <f t="shared" si="0"/>
        <v>0.37703333333333333</v>
      </c>
      <c r="K7">
        <v>250</v>
      </c>
      <c r="L7">
        <f t="shared" si="2"/>
        <v>0.37603333333333339</v>
      </c>
      <c r="M7">
        <f t="shared" si="3"/>
        <v>9.937806599043893E-3</v>
      </c>
      <c r="Q7" t="s">
        <v>12</v>
      </c>
      <c r="R7">
        <v>256.74358974358972</v>
      </c>
    </row>
    <row r="8" spans="1:18" x14ac:dyDescent="0.35">
      <c r="A8">
        <v>125</v>
      </c>
      <c r="B8">
        <v>0.3831</v>
      </c>
      <c r="C8">
        <v>0.37669999999999998</v>
      </c>
      <c r="D8">
        <v>0.38300000000000001</v>
      </c>
      <c r="F8">
        <f t="shared" si="1"/>
        <v>0.21253333333333332</v>
      </c>
      <c r="G8">
        <f t="shared" si="0"/>
        <v>0.20613333333333331</v>
      </c>
      <c r="H8">
        <f t="shared" si="0"/>
        <v>0.21243333333333334</v>
      </c>
      <c r="K8">
        <v>125</v>
      </c>
      <c r="L8">
        <f t="shared" si="2"/>
        <v>0.21036666666666667</v>
      </c>
      <c r="M8">
        <f t="shared" si="3"/>
        <v>3.6665151483845568E-3</v>
      </c>
      <c r="Q8" s="2" t="s">
        <v>13</v>
      </c>
      <c r="R8">
        <v>111.23076923076924</v>
      </c>
    </row>
    <row r="9" spans="1:18" x14ac:dyDescent="0.35">
      <c r="A9">
        <v>25</v>
      </c>
      <c r="B9">
        <v>0.2324</v>
      </c>
      <c r="C9">
        <v>0.23400000000000001</v>
      </c>
      <c r="D9">
        <v>0.22109999999999999</v>
      </c>
      <c r="F9">
        <f t="shared" si="1"/>
        <v>6.1833333333333323E-2</v>
      </c>
      <c r="G9">
        <f t="shared" si="0"/>
        <v>6.3433333333333342E-2</v>
      </c>
      <c r="H9">
        <f t="shared" si="0"/>
        <v>5.0533333333333319E-2</v>
      </c>
      <c r="K9">
        <v>25</v>
      </c>
      <c r="L9">
        <f t="shared" si="2"/>
        <v>5.8599999999999992E-2</v>
      </c>
      <c r="M9">
        <f t="shared" si="3"/>
        <v>7.0315953618886136E-3</v>
      </c>
    </row>
    <row r="10" spans="1:18" x14ac:dyDescent="0.35">
      <c r="A10" t="s">
        <v>10</v>
      </c>
      <c r="B10">
        <v>0.17</v>
      </c>
      <c r="C10">
        <v>0.16839999999999999</v>
      </c>
      <c r="D10">
        <v>0.17330000000000001</v>
      </c>
      <c r="N10" t="s">
        <v>11</v>
      </c>
    </row>
    <row r="11" spans="1:18" x14ac:dyDescent="0.35">
      <c r="A11" t="s">
        <v>12</v>
      </c>
      <c r="B11">
        <v>0.53539999999999999</v>
      </c>
      <c r="C11">
        <v>0.53879999999999995</v>
      </c>
      <c r="D11">
        <v>0.55220000000000002</v>
      </c>
      <c r="F11">
        <f>B11-$C$16</f>
        <v>0.36483333333333334</v>
      </c>
      <c r="G11">
        <f t="shared" ref="G11:G12" si="4">C11-$C$16</f>
        <v>0.3682333333333333</v>
      </c>
      <c r="H11">
        <f t="shared" ref="H11:H12" si="5">D11-$C$16</f>
        <v>0.38163333333333338</v>
      </c>
      <c r="K11" t="s">
        <v>12</v>
      </c>
      <c r="L11">
        <f t="shared" ref="L11:L12" si="6">AVERAGE(F11:H11)</f>
        <v>0.37156666666666666</v>
      </c>
      <c r="M11">
        <f>STDEV(F11:H11)</f>
        <v>8.8821919216674136E-3</v>
      </c>
      <c r="N11">
        <f>(L11-0.0378)/0.0013</f>
        <v>256.74358974358972</v>
      </c>
    </row>
    <row r="12" spans="1:18" x14ac:dyDescent="0.35">
      <c r="A12" s="2" t="s">
        <v>13</v>
      </c>
      <c r="B12">
        <v>0.34820000000000001</v>
      </c>
      <c r="C12">
        <v>0.35320000000000001</v>
      </c>
      <c r="D12">
        <v>0.35749999999999998</v>
      </c>
      <c r="F12">
        <f t="shared" ref="F11:F12" si="7">B12-$C$16</f>
        <v>0.17763333333333334</v>
      </c>
      <c r="G12">
        <f t="shared" si="4"/>
        <v>0.18263333333333334</v>
      </c>
      <c r="H12">
        <f t="shared" si="5"/>
        <v>0.18693333333333331</v>
      </c>
      <c r="K12" s="2" t="s">
        <v>13</v>
      </c>
      <c r="L12">
        <f t="shared" si="6"/>
        <v>0.18240000000000001</v>
      </c>
      <c r="M12">
        <f>STDEV(F12:H12)</f>
        <v>4.6543886100467828E-3</v>
      </c>
      <c r="N12">
        <f>(L12-0.0378)/0.0013</f>
        <v>111.23076923076924</v>
      </c>
    </row>
    <row r="16" spans="1:18" x14ac:dyDescent="0.35">
      <c r="B16" t="s">
        <v>3</v>
      </c>
      <c r="C16">
        <f>AVERAGE(B10:D10)</f>
        <v>0.17056666666666667</v>
      </c>
    </row>
    <row r="19" spans="14:14" x14ac:dyDescent="0.35">
      <c r="N19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2020-10-06T19:42:39Z</dcterms:created>
  <dcterms:modified xsi:type="dcterms:W3CDTF">2022-09-12T17:20:53Z</dcterms:modified>
</cp:coreProperties>
</file>